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현재_통합_문서"/>
  <mc:AlternateContent xmlns:mc="http://schemas.openxmlformats.org/markup-compatibility/2006">
    <mc:Choice Requires="x15">
      <x15ac:absPath xmlns:x15ac="http://schemas.microsoft.com/office/spreadsheetml/2010/11/ac" url="D:\★계약★\계약\1. 총액\2026\7월\2) 2026년 수문관측소 신설(장비분야)\2.  사전규격\"/>
    </mc:Choice>
  </mc:AlternateContent>
  <xr:revisionPtr revIDLastSave="0" documentId="13_ncr:1_{F1FE9056-859F-4662-81BE-0149F3C69456}" xr6:coauthVersionLast="47" xr6:coauthVersionMax="47" xr10:uidLastSave="{00000000-0000-0000-0000-000000000000}"/>
  <bookViews>
    <workbookView xWindow="28680" yWindow="-120" windowWidth="29040" windowHeight="15720" tabRatio="899" xr2:uid="{00000000-000D-0000-FFFF-FFFF00000000}"/>
  </bookViews>
  <sheets>
    <sheet name="표지" sheetId="1" r:id="rId1"/>
    <sheet name="1" sheetId="119" r:id="rId2"/>
    <sheet name="공사원가계산서" sheetId="2" r:id="rId3"/>
    <sheet name="2" sheetId="3" r:id="rId4"/>
    <sheet name="총괄내역서" sheetId="4" r:id="rId5"/>
    <sheet name="3" sheetId="5" r:id="rId6"/>
    <sheet name="순공사비" sheetId="6" r:id="rId7"/>
    <sheet name="4" sheetId="7" r:id="rId8"/>
    <sheet name="일위목록" sheetId="8" r:id="rId9"/>
    <sheet name="5" sheetId="9" r:id="rId10"/>
    <sheet name="일위대가" sheetId="78" r:id="rId11"/>
    <sheet name="6" sheetId="11" r:id="rId12"/>
    <sheet name="기계경비" sheetId="112" r:id="rId13"/>
    <sheet name="7" sheetId="13" r:id="rId14"/>
    <sheet name="지급수수료" sheetId="12" r:id="rId15"/>
    <sheet name="8" sheetId="22" r:id="rId16"/>
    <sheet name="수량산출서" sheetId="86" r:id="rId17"/>
    <sheet name="Sheet2" sheetId="124" state="hidden" r:id="rId18"/>
    <sheet name="Sheet1" sheetId="123" state="hidden" r:id="rId19"/>
    <sheet name="9" sheetId="24" r:id="rId20"/>
    <sheet name="자재단가산출서" sheetId="23" r:id="rId21"/>
    <sheet name="리드식 설계도면" sheetId="122" state="hidden" r:id="rId22"/>
    <sheet name="예비품" sheetId="110" state="hidden" r:id="rId23"/>
    <sheet name="시중노임단가" sheetId="28" state="hidden"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_" localSheetId="12" hidden="1">#REF!</definedName>
    <definedName name="_" hidden="1">#REF!</definedName>
    <definedName name="__________ju8" hidden="1">{"'광피스표'!$A$3:$N$54"}</definedName>
    <definedName name="_________ju8" hidden="1">{"'광피스표'!$A$3:$N$54"}</definedName>
    <definedName name="________ju8" hidden="1">{"'광피스표'!$A$3:$N$54"}</definedName>
    <definedName name="_______ju8" hidden="1">{"'광피스표'!$A$3:$N$54"}</definedName>
    <definedName name="______ju8" hidden="1">{"'광피스표'!$A$3:$N$54"}</definedName>
    <definedName name="_____ju8" hidden="1">{"'광피스표'!$A$3:$N$54"}</definedName>
    <definedName name="____ju8" hidden="1">{"'광피스표'!$A$3:$N$54"}</definedName>
    <definedName name="___ju8" hidden="1">{"'광피스표'!$A$3:$N$54"}</definedName>
    <definedName name="___SW2" hidden="1">{#N/A,#N/A,FALSE,"전력간선"}</definedName>
    <definedName name="__ju8" hidden="1">{"'광피스표'!$A$3:$N$54"}</definedName>
    <definedName name="__SW2" hidden="1">{#N/A,#N/A,FALSE,"전력간선"}</definedName>
    <definedName name="_1F" hidden="1">[1]사통!#REF!</definedName>
    <definedName name="_2_0_F" hidden="1">[1]사통!#REF!</definedName>
    <definedName name="_3_2___Parse" hidden="1">[1]사통!#REF!</definedName>
    <definedName name="_4_2_0_Parse" hidden="1">[1]사통!#REF!</definedName>
    <definedName name="_Dist_Bin" hidden="1">#REF!</definedName>
    <definedName name="_Dist_Values" hidden="1">#REF!</definedName>
    <definedName name="_Fill" localSheetId="12" hidden="1">#REF!</definedName>
    <definedName name="_Fill" hidden="1">#REF!</definedName>
    <definedName name="_Fill1" hidden="1">#REF!</definedName>
    <definedName name="_xlnm._FilterDatabase" localSheetId="12" hidden="1">#REF!</definedName>
    <definedName name="_xlnm._FilterDatabase" localSheetId="16" hidden="1">수량산출서!$A$3:$V$308</definedName>
    <definedName name="_xlnm._FilterDatabase" localSheetId="6" hidden="1">순공사비!$B$2:$O$177</definedName>
    <definedName name="_xlnm._FilterDatabase" localSheetId="23">시중노임단가!$A$2:$G$119</definedName>
    <definedName name="_xlnm._FilterDatabase" localSheetId="10" hidden="1">일위대가!$C$2:$M$369</definedName>
    <definedName name="_xlnm._FilterDatabase" localSheetId="8" hidden="1">일위목록!$B$2:$J$88</definedName>
    <definedName name="_xlnm._FilterDatabase" localSheetId="20" hidden="1">자재단가산출서!$A$4:$S$155</definedName>
    <definedName name="_xlnm._FilterDatabase" hidden="1">#REF!</definedName>
    <definedName name="_ju8" hidden="1">{"'광피스표'!$A$3:$N$54"}</definedName>
    <definedName name="_Key1" localSheetId="12" hidden="1">#REF!</definedName>
    <definedName name="_Key1" hidden="1">#REF!</definedName>
    <definedName name="_Key2" localSheetId="12" hidden="1">#REF!</definedName>
    <definedName name="_Key2" hidden="1">#REF!</definedName>
    <definedName name="_Key3" hidden="1">#REF!</definedName>
    <definedName name="_LGT2" hidden="1">{#N/A,#N/A,FALSE,"3가";#N/A,#N/A,FALSE,"3나";#N/A,#N/A,FALSE,"3다"}</definedName>
    <definedName name="_MatMult_A" localSheetId="12" hidden="1">[3]S1!#REF!</definedName>
    <definedName name="_MatMult_A" hidden="1">[2]S1!#REF!</definedName>
    <definedName name="_MatMult_AxB" localSheetId="12" hidden="1">[3]S1!#REF!</definedName>
    <definedName name="_MatMult_AxB" hidden="1">[2]S1!#REF!</definedName>
    <definedName name="_MatMult_B" localSheetId="12" hidden="1">[3]S1!#REF!</definedName>
    <definedName name="_MatMult_B" hidden="1">[2]S1!#REF!</definedName>
    <definedName name="_Order1" hidden="1">255</definedName>
    <definedName name="_Order2" hidden="1">255</definedName>
    <definedName name="_Parse_In" hidden="1">#REF!</definedName>
    <definedName name="_Parse_Out" hidden="1">#REF!</definedName>
    <definedName name="_Regression_Int" hidden="1">1</definedName>
    <definedName name="_Regression_Out" localSheetId="12" hidden="1">#REF!</definedName>
    <definedName name="_Regression_Out" hidden="1">#REF!</definedName>
    <definedName name="_Regression_Out1" hidden="1">#REF!</definedName>
    <definedName name="_Regression_X" localSheetId="12" hidden="1">#REF!</definedName>
    <definedName name="_Regression_X" hidden="1">#REF!</definedName>
    <definedName name="_Regression_X1" hidden="1">#REF!</definedName>
    <definedName name="_Regression_Y" localSheetId="12" hidden="1">#REF!</definedName>
    <definedName name="_Regression_Y" hidden="1">#REF!</definedName>
    <definedName name="_Regression_Y1" hidden="1">#REF!</definedName>
    <definedName name="_Sort" localSheetId="12" hidden="1">'[4]D-경비1'!#REF!</definedName>
    <definedName name="_Sort" hidden="1">#REF!</definedName>
    <definedName name="_SW2" hidden="1">{#N/A,#N/A,FALSE,"전력간선"}</definedName>
    <definedName name="_Table1_In1" hidden="1">#REF!</definedName>
    <definedName name="_Table1_Out" hidden="1">#REF!</definedName>
    <definedName name="A" hidden="1">#REF!</definedName>
    <definedName name="A3비용">#REF!</definedName>
    <definedName name="A4비용">#REF!</definedName>
    <definedName name="abc" localSheetId="12" hidden="1">{"'자리배치도'!$AG$1:$CI$28"}</definedName>
    <definedName name="abc" hidden="1">{"'자리배치도'!$AG$1:$CI$28"}</definedName>
    <definedName name="abcd" hidden="1">{"'자리배치도'!$AG$1:$CI$28"}</definedName>
    <definedName name="Access_Button" hidden="1">"KT과금거리_지역좌표_970827_거리계산표_List"</definedName>
    <definedName name="AccessDatabase" hidden="1">"E:\내 문서\요금\KT과금거리 지역좌표_970827.mdb"</definedName>
    <definedName name="afd" hidden="1">{"'용역비'!$A$4:$C$8"}</definedName>
    <definedName name="AJH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JH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KDJFK" hidden="1">#REF!</definedName>
    <definedName name="AKT" hidden="1">{#N/A,#N/A,FALSE,"3가";#N/A,#N/A,FALSE,"3나";#N/A,#N/A,FALSE,"3다"}</definedName>
    <definedName name="anscount" hidden="1">1</definedName>
    <definedName name="as" localSheetId="12" hidden="1">#REF!</definedName>
    <definedName name="as" hidden="1">#REF!</definedName>
    <definedName name="ASDFASDF" localSheetId="12" hidden="1">{#N/A,#N/A,TRUE,"토적및재료집계";#N/A,#N/A,TRUE,"토적및재료집계";#N/A,#N/A,TRUE,"단위량"}</definedName>
    <definedName name="ASDFASDF" hidden="1">{#N/A,#N/A,TRUE,"토적및재료집계";#N/A,#N/A,TRUE,"토적및재료집계";#N/A,#N/A,TRUE,"단위량"}</definedName>
    <definedName name="ASDFEVV" hidden="1">#REF!</definedName>
    <definedName name="BG" localSheetId="12" hidden="1">{"'광피스표'!$A$3:$N$54"}</definedName>
    <definedName name="BG" hidden="1">{"'광피스표'!$A$3:$N$54"}</definedName>
    <definedName name="CABLE">'[5]5.총괄'!$A$7:$CD$7</definedName>
    <definedName name="CCC"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CC"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CT">#REF!</definedName>
    <definedName name="CCTV" localSheetId="12" hidden="1">{#N/A,#N/A,FALSE,"전력간선"}</definedName>
    <definedName name="CCTV" hidden="1">{#N/A,#N/A,FALSE,"전력간선"}</definedName>
    <definedName name="cgmh" hidden="1">{"'용역비'!$A$4:$C$8"}</definedName>
    <definedName name="ch" localSheetId="12" hidden="1">{#N/A,#N/A,FALSE,"전력간선"}</definedName>
    <definedName name="ch" hidden="1">{#N/A,#N/A,FALSE,"전력간선"}</definedName>
    <definedName name="cjdma" hidden="1">{"'Sheet1'!$A$9:$I$36"}</definedName>
    <definedName name="CTT">#REF!</definedName>
    <definedName name="CV" hidden="1">{"'광피스표'!$A$3:$N$54"}</definedName>
    <definedName name="D" localSheetId="12" hidden="1">{#N/A,#N/A,FALSE,"전력간선"}</definedName>
    <definedName name="D" hidden="1">{#N/A,#N/A,FALSE,"전력간선"}</definedName>
    <definedName name="Data_Func">[6]Macro상수!$B$143:$B$144</definedName>
    <definedName name="DCGRE" hidden="1">{#N/A,#N/A,TRUE,"토적및재료집계";#N/A,#N/A,TRUE,"토적및재료집계";#N/A,#N/A,TRUE,"단위량"}</definedName>
    <definedName name="ddd" hidden="1">#REF!</definedName>
    <definedName name="dddd" localSheetId="12" hidden="1">{#N/A,#N/A,TRUE,"토적및재료집계";#N/A,#N/A,TRUE,"토적및재료집계";#N/A,#N/A,TRUE,"단위량"}</definedName>
    <definedName name="dddd" hidden="1">{#N/A,#N/A,TRUE,"토적및재료집계";#N/A,#N/A,TRUE,"토적및재료집계";#N/A,#N/A,TRUE,"단위량"}</definedName>
    <definedName name="ddddd" localSheetId="12" hidden="1">#REF!</definedName>
    <definedName name="ddddd" hidden="1">#REF!</definedName>
    <definedName name="DDFR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 localSheetId="12"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df"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dfdf" hidden="1">#REF!</definedName>
    <definedName name="dfsdf" hidden="1">#REF!</definedName>
    <definedName name="DFS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hj" hidden="1">{"'용역비'!$A$4:$C$8"}</definedName>
    <definedName name="dihdgkd" hidden="1">{#N/A,#N/A,TRUE,"토적및재료집계";#N/A,#N/A,TRUE,"토적및재료집계";#N/A,#N/A,TRUE,"단위량"}</definedName>
    <definedName name="dkdkdkdkd" hidden="1">{#N/A,#N/A,FALSE,"명세표"}</definedName>
    <definedName name="dns" hidden="1">{#N/A,#N/A,FALSE,"운반시간"}</definedName>
    <definedName name="dsfsd"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DW" hidden="1">{"'용역비'!$A$4:$C$8"}</definedName>
    <definedName name="DWD" localSheetId="12" hidden="1">{#N/A,#N/A,FALSE,"전력간선"}</definedName>
    <definedName name="DWD" hidden="1">{#N/A,#N/A,FALSE,"전력간선"}</definedName>
    <definedName name="ECT">#REF!</definedName>
    <definedName name="EE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eeeeee" hidden="1">{"'자리배치도'!$AG$1:$CI$28"}</definedName>
    <definedName name="EFG" hidden="1">{"'용역비'!$A$4:$C$8"}</definedName>
    <definedName name="EGE" hidden="1">{"'용역비'!$A$4:$C$8"}</definedName>
    <definedName name="ej" hidden="1">{"'용역비'!$A$4:$C$8"}</definedName>
    <definedName name="ENJ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rtret" hidden="1">#REF!</definedName>
    <definedName name="ertyertye" hidden="1">{"'용역비'!$A$4:$C$8"}</definedName>
    <definedName name="ETYETY" hidden="1">{"'용역비'!$A$4:$C$8"}</definedName>
    <definedName name="etyj" hidden="1">{"'용역비'!$A$4:$C$8"}</definedName>
    <definedName name="etyjj" hidden="1">{"'용역비'!$A$4:$C$8"}</definedName>
    <definedName name="ETYJTYJ" hidden="1">{"'용역비'!$A$4:$C$8"}</definedName>
    <definedName name="ewrertr4" hidden="1">{"'자리배치도'!$AG$1:$CI$28"}</definedName>
    <definedName name="FFF" hidden="1">{#N/A,#N/A,TRUE,"토적및재료집계";#N/A,#N/A,TRUE,"토적및재료집계";#N/A,#N/A,TRUE,"단위량"}</definedName>
    <definedName name="ffff" hidden="1">{"'용역비'!$A$4:$C$8"}</definedName>
    <definedName name="fffff" hidden="1">#REF!</definedName>
    <definedName name="ffffffffff" hidden="1">#REF!</definedName>
    <definedName name="ffk" hidden="1">#REF!</definedName>
    <definedName name="fg" localSheetId="12" hidden="1">{"'광피스표'!$A$3:$N$54"}</definedName>
    <definedName name="fg" hidden="1">{"'광피스표'!$A$3:$N$54"}</definedName>
    <definedName name="FHFH" hidden="1">[7]수량산출!$A$1:$A$8561</definedName>
    <definedName name="FHFK" hidden="1">[7]수량산출!#REF!</definedName>
    <definedName name="FK" localSheetId="12" hidden="1">{"'용역비'!$A$4:$C$8"}</definedName>
    <definedName name="FK" hidden="1">{"'용역비'!$A$4:$C$8"}</definedName>
    <definedName name="fv" localSheetId="12" hidden="1">{#N/A,#N/A,FALSE,"전력간선"}</definedName>
    <definedName name="fv" hidden="1">{#N/A,#N/A,FALSE,"전력간선"}</definedName>
    <definedName name="GEMCO" hidden="1">#REF!</definedName>
    <definedName name="GG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T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Y" hidden="1">{#N/A,#N/A,TRUE,"토적및재료집계";#N/A,#N/A,TRUE,"토적및재료집계";#N/A,#N/A,TRUE,"단위량"}</definedName>
    <definedName name="GHJJ" hidden="1">{"'광피스표'!$A$3:$N$54"}</definedName>
    <definedName name="ghtjs" hidden="1">{"'자리배치도'!$AG$1:$CI$28"}</definedName>
    <definedName name="grew" localSheetId="12" hidden="1">#REF!</definedName>
    <definedName name="grew" hidden="1">#REF!</definedName>
    <definedName name="GRT" hidden="1">#REF!</definedName>
    <definedName name="han" localSheetId="12" hidden="1">#REF!</definedName>
    <definedName name="han" hidden="1">#REF!</definedName>
    <definedName name="hardwar" hidden="1">#REF!</definedName>
    <definedName name="HGHV" hidden="1">{#N/A,#N/A,TRUE,"토적및재료집계";#N/A,#N/A,TRUE,"토적및재료집계";#N/A,#N/A,TRUE,"단위량"}</definedName>
    <definedName name="HHH" hidden="1">#REF!</definedName>
    <definedName name="HHHH" hidden="1">#REF!</definedName>
    <definedName name="HSR" hidden="1">{"'용역비'!$A$4:$C$8"}</definedName>
    <definedName name="HTML_CodePage" hidden="1">949</definedName>
    <definedName name="HTML_Control" localSheetId="12" hidden="1">{"'자리배치도'!$AG$1:$CI$28"}</definedName>
    <definedName name="HTML_Control" hidden="1">{"'5국공정'!$A$1:$E$128"}</definedName>
    <definedName name="HTML_Description" hidden="1">""</definedName>
    <definedName name="HTML_Email" localSheetId="12" hidden="1">""</definedName>
    <definedName name="HTML_Email" hidden="1">"jaemins@netian.co.kr"</definedName>
    <definedName name="HTML_Header" localSheetId="12" hidden="1">"자리배치도"</definedName>
    <definedName name="HTML_Header" hidden="1">""</definedName>
    <definedName name="HTML_LastUpdate" localSheetId="12" hidden="1">"98-04-21"</definedName>
    <definedName name="HTML_LastUpdate" hidden="1">"99-01-11"</definedName>
    <definedName name="HTML_LineAfter" hidden="1">FALSE</definedName>
    <definedName name="HTML_LineBefore" localSheetId="12" hidden="1">FALSE</definedName>
    <definedName name="HTML_LineBefore" hidden="1">TRUE</definedName>
    <definedName name="HTML_Name" localSheetId="12" hidden="1">"김회진"</definedName>
    <definedName name="HTML_Name" hidden="1">"김재민"</definedName>
    <definedName name="HTML_OBDlg2" hidden="1">TRUE</definedName>
    <definedName name="HTML_OBDlg4" hidden="1">TRUE</definedName>
    <definedName name="HTML_OS" hidden="1">0</definedName>
    <definedName name="HTML_PathFile" localSheetId="12" hidden="1">"E:\업무분장\DESK.htm"</definedName>
    <definedName name="HTML_PathFile" hidden="1">"C:\홈페이지\일위대가.htm"</definedName>
    <definedName name="HTML_Title" localSheetId="12" hidden="1">"좌석배치"</definedName>
    <definedName name="HTML_Title" hidden="1">"직접노무비"</definedName>
    <definedName name="HTML1_1" hidden="1">"'[엑셀95-따라하기 문제.xls]인터넷 어시스턴트'!$A$1:$J$18"</definedName>
    <definedName name="HTML1_10" hidden="1">"Marihan@hitel.kol.co.kr"</definedName>
    <definedName name="HTML1_11" hidden="1">1</definedName>
    <definedName name="HTML1_12" hidden="1">"C:\김종완\원고\[작업중] 한빛-엑셀70\CD-ROM문제\따라하기 문제&amp;그림\MyHTML01.htm"</definedName>
    <definedName name="HTML1_2" hidden="1">1</definedName>
    <definedName name="HTML1_3" hidden="1">"엑셀 프로젝트"</definedName>
    <definedName name="HTML1_4" hidden="1">"인터넷 어시스턴트"</definedName>
    <definedName name="HTML1_5" hidden="1">"엑셀 워크시트를 HTML문서로 변환한다. 이 적업은 &lt;한빛 미디어&gt; 책에서만 가능하며, [어린왕자]만의 독특한 아이디어 이다."</definedName>
    <definedName name="HTML1_6" hidden="1">1</definedName>
    <definedName name="HTML1_7" hidden="1">1</definedName>
    <definedName name="HTML1_8" hidden="1">"97-10-09"</definedName>
    <definedName name="HTML1_9" hidden="1">"김종완/어린왕자"</definedName>
    <definedName name="HTMLCount" hidden="1">1</definedName>
    <definedName name="II" hidden="1">{"'용역비'!$A$4:$C$8"}</definedName>
    <definedName name="IIII" hidden="1">{"'용역비'!$A$4:$C$8"}</definedName>
    <definedName name="IIIII" hidden="1">{"'용역비'!$A$4:$C$8"}</definedName>
    <definedName name="IIJELLS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J" hidden="1">{"'광피스표'!$A$3:$N$54"}</definedName>
    <definedName name="IOI" hidden="1">{"'용역비'!$A$4:$C$8"}</definedName>
    <definedName name="J" hidden="1">{"'용역비'!$A$4:$C$8"}</definedName>
    <definedName name="JH" hidden="1">{"'광피스표'!$A$3:$N$54"}</definedName>
    <definedName name="jhewjopf" hidden="1">{#N/A,#N/A,TRUE,"토적및재료집계";#N/A,#N/A,TRUE,"토적및재료집계";#N/A,#N/A,TRUE,"단위량"}</definedName>
    <definedName name="JJFOR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 hidden="1">#REF!</definedName>
    <definedName name="JJJ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ghjgk" hidden="1">#REF!</definedName>
    <definedName name="JSH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uy" hidden="1">{"'광피스표'!$A$3:$N$54"}</definedName>
    <definedName name="k" hidden="1">{"'광피스표'!$A$3:$N$54"}</definedName>
    <definedName name="KB" hidden="1">{"'광피스표'!$A$3:$N$54"}</definedName>
    <definedName name="KK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 hidden="1">#REF!</definedName>
    <definedName name="KK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i" localSheetId="12" hidden="1">{"'용역비'!$A$4:$C$8"}</definedName>
    <definedName name="li" hidden="1">{"'용역비'!$A$4:$C$8"}</definedName>
    <definedName name="LLDIEK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 hidden="1">#REF!</definedName>
    <definedName name="LLL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o" localSheetId="12" hidden="1">{"'광피스표'!$A$3:$N$54"}</definedName>
    <definedName name="lo" hidden="1">{"'광피스표'!$A$3:$N$54"}</definedName>
    <definedName name="m" localSheetId="12" hidden="1">#REF!</definedName>
    <definedName name="m" hidden="1">#REF!</definedName>
    <definedName name="MAT">[5]자재!$A$4:$U$293</definedName>
    <definedName name="MGF" hidden="1">#REF!</definedName>
    <definedName name="mm" localSheetId="12" hidden="1">{#N/A,#N/A,TRUE,"토적및재료집계";#N/A,#N/A,TRUE,"토적및재료집계";#N/A,#N/A,TRUE,"단위량"}</definedName>
    <definedName name="mm" hidden="1">{#N/A,#N/A,TRUE,"토적및재료집계";#N/A,#N/A,TRUE,"토적및재료집계";#N/A,#N/A,TRUE,"단위량"}</definedName>
    <definedName name="MMM"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MM"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TTR">528</definedName>
    <definedName name="nego검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OIL" localSheetId="12" hidden="1">{"'용역비'!$A$4:$C$8"}</definedName>
    <definedName name="OIL" hidden="1">{"'용역비'!$A$4:$C$8"}</definedName>
    <definedName name="OOO" localSheetId="12" hidden="1">#REF!</definedName>
    <definedName name="OOO" hidden="1">#REF!</definedName>
    <definedName name="oooooo" hidden="1">{"'자리배치도'!$AG$1:$CI$28"}</definedName>
    <definedName name="OPP" hidden="1">#REF!</definedName>
    <definedName name="OVERLAY" hidden="1">{#N/A,#N/A,FALSE,"2~8번"}</definedName>
    <definedName name="PAY">[5]노임!$A$3:$B$127</definedName>
    <definedName name="pico검토" hidden="1">{#N/A,#N/A,FALSE,"3가";#N/A,#N/A,FALSE,"3나";#N/A,#N/A,FALSE,"3다"}</definedName>
    <definedName name="PP" hidden="1">{#N/A,#N/A,TRUE,"토적및재료집계";#N/A,#N/A,TRUE,"토적및재료집계";#N/A,#N/A,TRUE,"단위량"}</definedName>
    <definedName name="PPP" hidden="1">#REF!</definedName>
    <definedName name="ppppp" hidden="1">{"'자리배치도'!$AG$1:$CI$28"}</definedName>
    <definedName name="_xlnm.Print_Area" localSheetId="1">'1'!$A$1:$G$1</definedName>
    <definedName name="_xlnm.Print_Area" localSheetId="3">'2'!$A$2:$G$2</definedName>
    <definedName name="_xlnm.Print_Area" localSheetId="5">'3'!$A$3:$G$3</definedName>
    <definedName name="_xlnm.Print_Area" localSheetId="7">'4'!$A$4:$G$4</definedName>
    <definedName name="_xlnm.Print_Area" localSheetId="9">'5'!$A$5:$G$5</definedName>
    <definedName name="_xlnm.Print_Area" localSheetId="11">'6'!$A$6:$G$6</definedName>
    <definedName name="_xlnm.Print_Area" localSheetId="13">'7'!$A$7:$G$7</definedName>
    <definedName name="_xlnm.Print_Area" localSheetId="15">'8'!$A$8:$G$8</definedName>
    <definedName name="_xlnm.Print_Area" localSheetId="19">'9'!$A$9:$G$9</definedName>
    <definedName name="_xlnm.Print_Area" localSheetId="2">공사원가계산서!$C$2:$M$26</definedName>
    <definedName name="_xlnm.Print_Area" localSheetId="12">기계경비!$B$2:$AA$58</definedName>
    <definedName name="_xlnm.Print_Area" localSheetId="16">수량산출서!$B$2:$W$322</definedName>
    <definedName name="_xlnm.Print_Area" localSheetId="6">순공사비!$B$2:$N$207</definedName>
    <definedName name="_xlnm.Print_Area" localSheetId="23">시중노임단가!$A$1:$G$128</definedName>
    <definedName name="_xlnm.Print_Area" localSheetId="22">예비품!$A$1:$H$22</definedName>
    <definedName name="_xlnm.Print_Area" localSheetId="10">일위대가!$C$2:$M$833</definedName>
    <definedName name="_xlnm.Print_Area" localSheetId="8">일위목록!$B$2:$J$209</definedName>
    <definedName name="_xlnm.Print_Area" localSheetId="20">자재단가산출서!$B$2:$R$177</definedName>
    <definedName name="_xlnm.Print_Area" localSheetId="14">지급수수료!$B$2:$H$33</definedName>
    <definedName name="_xlnm.Print_Area" localSheetId="4">총괄내역서!$B$2:$N$28</definedName>
    <definedName name="_xlnm.Print_Area" localSheetId="0">표지!$B$1:$H$47</definedName>
    <definedName name="_xlnm.Print_Titles" localSheetId="12">기계경비!$2:$2</definedName>
    <definedName name="_xlnm.Print_Titles" localSheetId="16">수량산출서!$B:$H,수량산출서!$2:$3</definedName>
    <definedName name="_xlnm.Print_Titles" localSheetId="6">순공사비!$2:$3</definedName>
    <definedName name="_xlnm.Print_Titles" localSheetId="23">시중노임단가!$1:$2</definedName>
    <definedName name="_xlnm.Print_Titles" localSheetId="22">예비품!$2:$2</definedName>
    <definedName name="_xlnm.Print_Titles" localSheetId="10">일위대가!$2:$2</definedName>
    <definedName name="_xlnm.Print_Titles" localSheetId="8">일위목록!$2:$2</definedName>
    <definedName name="_xlnm.Print_Titles" localSheetId="20">자재단가산출서!$2:$4</definedName>
    <definedName name="_xlnm.Print_Titles" localSheetId="4">총괄내역서!$2:$3</definedName>
    <definedName name="Q" localSheetId="12" hidden="1">{#N/A,#N/A,TRUE,"토적및재료집계";#N/A,#N/A,TRUE,"토적및재료집계";#N/A,#N/A,TRUE,"단위량"}</definedName>
    <definedName name="Q" hidden="1">{#N/A,#N/A,TRUE,"토적및재료집계";#N/A,#N/A,TRUE,"토적및재료집계";#N/A,#N/A,TRUE,"단위량"}</definedName>
    <definedName name="q234562456" hidden="1">{"'용역비'!$A$4:$C$8"}</definedName>
    <definedName name="QFQF" hidden="1">#REF!</definedName>
    <definedName name="qk" hidden="1">{"'자리배치도'!$AG$1:$CI$28"}</definedName>
    <definedName name="qkqh1" hidden="1">{#N/A,#N/A,FALSE,"명세표"}</definedName>
    <definedName name="qw" hidden="1">{#N/A,#N/A,FALSE,"2~8번"}</definedName>
    <definedName name="QWE" localSheetId="12" hidden="1">#REF!</definedName>
    <definedName name="QWE" hidden="1">#REF!</definedName>
    <definedName name="qwreq" hidden="1">#REF!</definedName>
    <definedName name="QWS" localSheetId="12" hidden="1">#REF!</definedName>
    <definedName name="QWS" hidden="1">#REF!</definedName>
    <definedName name="qyk" localSheetId="12" hidden="1">{"'용역비'!$A$4:$C$8"}</definedName>
    <definedName name="qyk" hidden="1">{"'용역비'!$A$4:$C$8"}</definedName>
    <definedName name="RH" localSheetId="12" hidden="1">{"'용역비'!$A$4:$C$8"}</definedName>
    <definedName name="RH" hidden="1">{"'용역비'!$A$4:$C$8"}</definedName>
    <definedName name="RK" hidden="1">[7]수량산출!#REF!</definedName>
    <definedName name="RR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rrrrr" hidden="1">{"'자리배치도'!$AG$1:$CI$28"}</definedName>
    <definedName name="rrtty" hidden="1">#REF!</definedName>
    <definedName name="RTGH" hidden="1">{"'용역비'!$A$4:$C$8"}</definedName>
    <definedName name="rth" localSheetId="12" hidden="1">{"'용역비'!$A$4:$C$8"}</definedName>
    <definedName name="rth" hidden="1">{"'용역비'!$A$4:$C$8"}</definedName>
    <definedName name="rty" localSheetId="12" hidden="1">{"'용역비'!$A$4:$C$8"}</definedName>
    <definedName name="rty" hidden="1">{"'용역비'!$A$4:$C$8"}</definedName>
    <definedName name="RYUIRYU" hidden="1">{"'용역비'!$A$4:$C$8"}</definedName>
    <definedName name="ryuk" hidden="1">{"'용역비'!$A$4:$C$8"}</definedName>
    <definedName name="SD" hidden="1">{"'용역비'!$A$4:$C$8"}</definedName>
    <definedName name="SDA" hidden="1">{"'광피스표'!$A$3:$N$54"}</definedName>
    <definedName name="sdg" localSheetId="12" hidden="1">#REF!</definedName>
    <definedName name="sdg" hidden="1">#REF!</definedName>
    <definedName name="sdryhj" hidden="1">{"'용역비'!$A$4:$C$8"}</definedName>
    <definedName name="sds" hidden="1">#REF!</definedName>
    <definedName name="sdsd"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SE" localSheetId="12" hidden="1">{"'용역비'!$A$4:$C$8"}</definedName>
    <definedName name="SE" hidden="1">{"'용역비'!$A$4:$C$8"}</definedName>
    <definedName name="sfdgsd" hidden="1">#REF!</definedName>
    <definedName name="sfdhsf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gsdfd" hidden="1">#REF!</definedName>
    <definedName name="SGARETER" hidden="1">#REF!</definedName>
    <definedName name="SIL" hidden="1">{#N/A,#N/A,TRUE,"토적및재료집계";#N/A,#N/A,TRUE,"토적및재료집계";#N/A,#N/A,TRUE,"단위량"}</definedName>
    <definedName name="SKT" hidden="1">{#N/A,#N/A,FALSE,"3가";#N/A,#N/A,FALSE,"3나";#N/A,#N/A,FALSE,"3다"}</definedName>
    <definedName name="soc투자"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solver_adj" hidden="1">#REF!,#REF!</definedName>
    <definedName name="solver_drv" hidden="1">1</definedName>
    <definedName name="solver_est" hidden="1">1</definedName>
    <definedName name="solver_itr" hidden="1">100</definedName>
    <definedName name="solver_lin" hidden="1">0</definedName>
    <definedName name="solver_num" hidden="1">0</definedName>
    <definedName name="solver_nwt" hidden="1">1</definedName>
    <definedName name="solver_opt" hidden="1">#REF!</definedName>
    <definedName name="solver_pre" hidden="1">0.000001</definedName>
    <definedName name="solver_scl" hidden="1">0</definedName>
    <definedName name="solver_sho" hidden="1">0</definedName>
    <definedName name="solver_tim" hidden="1">100</definedName>
    <definedName name="solver_tmp" hidden="1">#REF!,#REF!</definedName>
    <definedName name="solver_tol" hidden="1">0.05</definedName>
    <definedName name="solver_typ" hidden="1">1</definedName>
    <definedName name="solver_val" hidden="1">0</definedName>
    <definedName name="srth" localSheetId="12" hidden="1">{"'용역비'!$A$4:$C$8"}</definedName>
    <definedName name="srth" hidden="1">{"'용역비'!$A$4:$C$8"}</definedName>
    <definedName name="sss" localSheetId="12" hidden="1">{#N/A,#N/A,FALSE,"전력간선"}</definedName>
    <definedName name="sss" hidden="1">{#N/A,#N/A,FALSE,"전력간선"}</definedName>
    <definedName name="SSSS" localSheetId="12" hidden="1">{#N/A,#N/A,FALSE,"전력간선"}</definedName>
    <definedName name="SSSS" hidden="1">{#N/A,#N/A,FALSE,"전력간선"}</definedName>
    <definedName name="STS" localSheetId="12" hidden="1">{"'용역비'!$A$4:$C$8"}</definedName>
    <definedName name="STS" hidden="1">{"'용역비'!$A$4:$C$8"}</definedName>
    <definedName name="STT">#REF!</definedName>
    <definedName name="SW비용">#REF!</definedName>
    <definedName name="TEYJ" hidden="1">{"'용역비'!$A$4:$C$8"}</definedName>
    <definedName name="TFUI" localSheetId="12" hidden="1">{"'용역비'!$A$4:$C$8"}</definedName>
    <definedName name="TFUI" hidden="1">{"'용역비'!$A$4:$C$8"}</definedName>
    <definedName name="TON">" Sheet1!$G$54"</definedName>
    <definedName name="TOTAL">'[5]5.1케이블'!$A$1:$CD$27</definedName>
    <definedName name="tr" localSheetId="12" hidden="1">#REF!</definedName>
    <definedName name="tr" hidden="1">#REF!</definedName>
    <definedName name="Trans_Func">[8]Macro상수!$B$147:$B$149</definedName>
    <definedName name="TREV" hidden="1">{#N/A,#N/A,TRUE,"토적및재료집계";#N/A,#N/A,TRUE,"토적및재료집계";#N/A,#N/A,TRUE,"단위량"}</definedName>
    <definedName name="tt" localSheetId="12" hidden="1">{#N/A,#N/A,FALSE,"전력간선"}</definedName>
    <definedName name="tt" hidden="1">{#N/A,#N/A,FALSE,"전력간선"}</definedName>
    <definedName name="TTTT" hidden="1">#REF!</definedName>
    <definedName name="tttttt" hidden="1">{"'자리배치도'!$AG$1:$CI$28"}</definedName>
    <definedName name="tu" localSheetId="12" hidden="1">{"'용역비'!$A$4:$C$8"}</definedName>
    <definedName name="tu" hidden="1">{"'용역비'!$A$4:$C$8"}</definedName>
    <definedName name="tuilol" hidden="1">{"'용역비'!$A$4:$C$8"}</definedName>
    <definedName name="TUIO" hidden="1">{"'용역비'!$A$4:$C$8"}</definedName>
    <definedName name="TUIO.L" hidden="1">{"'용역비'!$A$4:$C$8"}</definedName>
    <definedName name="TUIOTUI" hidden="1">{"'용역비'!$A$4:$C$8"}</definedName>
    <definedName name="tye" hidden="1">#REF!</definedName>
    <definedName name="TYJ" localSheetId="12" hidden="1">{"'용역비'!$A$4:$C$8"}</definedName>
    <definedName name="TYJ" hidden="1">{"'용역비'!$A$4:$C$8"}</definedName>
    <definedName name="tyje" localSheetId="12" hidden="1">{"'용역비'!$A$4:$C$8"}</definedName>
    <definedName name="tyje" hidden="1">{"'용역비'!$A$4:$C$8"}</definedName>
    <definedName name="tyjet" localSheetId="12" hidden="1">{"'용역비'!$A$4:$C$8"}</definedName>
    <definedName name="tyjet" hidden="1">{"'용역비'!$A$4:$C$8"}</definedName>
    <definedName name="tyu" hidden="1">{"'용역비'!$A$4:$C$8"}</definedName>
    <definedName name="U" hidden="1">{"'용역비'!$A$4:$C$8"}</definedName>
    <definedName name="ulo" hidden="1">{"'용역비'!$A$4:$C$8"}</definedName>
    <definedName name="UTI" hidden="1">{"'용역비'!$A$4:$C$8"}</definedName>
    <definedName name="UTIOL" hidden="1">{"'용역비'!$A$4:$C$8"}</definedName>
    <definedName name="uu" localSheetId="12" hidden="1">{"'용역비'!$A$4:$C$8"}</definedName>
    <definedName name="uu" hidden="1">{"'용역비'!$A$4:$C$8"}</definedName>
    <definedName name="uuuuuu" hidden="1">{"'자리배치도'!$AG$1:$CI$28"}</definedName>
    <definedName name="vbvcxnvxn" hidden="1">#REF!</definedName>
    <definedName name="VDT">#REF!</definedName>
    <definedName name="VV" hidden="1">{"'자리배치도'!$AG$1:$CI$28"}</definedName>
    <definedName name="W" localSheetId="12" hidden="1">{#N/A,#N/A,TRUE,"토적및재료집계";#N/A,#N/A,TRUE,"토적및재료집계";#N/A,#N/A,TRUE,"단위량"}</definedName>
    <definedName name="W" hidden="1">{#N/A,#N/A,TRUE,"토적및재료집계";#N/A,#N/A,TRUE,"토적및재료집계";#N/A,#N/A,TRUE,"단위량"}</definedName>
    <definedName name="w2e3" hidden="1">{"'광피스표'!$A$3:$N$54"}</definedName>
    <definedName name="WER" hidden="1">{"'광피스표'!$A$3:$N$54"}</definedName>
    <definedName name="WIS단가비교" hidden="1">{#N/A,#N/A,TRUE,"토적및재료집계";#N/A,#N/A,TRUE,"토적및재료집계";#N/A,#N/A,TRUE,"단위량"}</definedName>
    <definedName name="WLQ" hidden="1">{#N/A,#N/A,FALSE,"명세표"}</definedName>
    <definedName name="wrn.2번." hidden="1">{#N/A,#N/A,FALSE,"2~8번"}</definedName>
    <definedName name="wrn.COSA94TAXRETURN."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wrn.TEST." hidden="1">{#N/A,#N/A,FALSE,"3가";#N/A,#N/A,FALSE,"3나";#N/A,#N/A,FALSE,"3다"}</definedName>
    <definedName name="wrn.test1." hidden="1">{#N/A,#N/A,FALSE,"명세표"}</definedName>
    <definedName name="wrn.간단한세무조정계산서."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골재소요량." hidden="1">{#N/A,#N/A,FALSE,"골재소요량";#N/A,#N/A,FALSE,"골재소요량"}</definedName>
    <definedName name="wrn.교육청." localSheetId="12" hidden="1">{#N/A,#N/A,FALSE,"전력간선"}</definedName>
    <definedName name="wrn.교육청." hidden="1">{#N/A,#N/A,FALSE,"전력간선"}</definedName>
    <definedName name="wrn.구조2." localSheetId="12" hidden="1">{#N/A,#N/A,FALSE,"구조2"}</definedName>
    <definedName name="wrn.구조2." hidden="1">{#N/A,#N/A,FALSE,"구조2"}</definedName>
    <definedName name="wrn.단가표지." hidden="1">{#N/A,#N/A,FALSE,"단가표지"}</definedName>
    <definedName name="wrn.배수1." localSheetId="12" hidden="1">{#N/A,#N/A,FALSE,"배수1"}</definedName>
    <definedName name="wrn.배수1." hidden="1">{#N/A,#N/A,FALSE,"배수1"}</definedName>
    <definedName name="wrn.배수2." localSheetId="12" hidden="1">{#N/A,#N/A,FALSE,"배수2"}</definedName>
    <definedName name="wrn.배수2." hidden="1">{#N/A,#N/A,FALSE,"배수2"}</definedName>
    <definedName name="wrn.부대1." localSheetId="12" hidden="1">{#N/A,#N/A,FALSE,"부대1"}</definedName>
    <definedName name="wrn.부대1." hidden="1">{#N/A,#N/A,FALSE,"부대1"}</definedName>
    <definedName name="wrn.부대2." localSheetId="12" hidden="1">{#N/A,#N/A,FALSE,"부대2"}</definedName>
    <definedName name="wrn.부대2." hidden="1">{#N/A,#N/A,FALSE,"부대2"}</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속도." localSheetId="12" hidden="1">{#N/A,#N/A,FALSE,"속도"}</definedName>
    <definedName name="wrn.속도." hidden="1">{#N/A,#N/A,FALSE,"속도"}</definedName>
    <definedName name="wrn.송변전공종단가." localSheetId="12"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송변전공종단가."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수." hidden="1">{#N/A,"수불부",FALSE,"사급자재수불서";#N/A,"수불부",FALSE,"사급자재수불서"}</definedName>
    <definedName name="wrn.신용찬." hidden="1">{#N/A,#N/A,TRUE,"토적및재료집계";#N/A,#N/A,TRUE,"토적및재료집계";#N/A,#N/A,TRUE,"단위량"}</definedName>
    <definedName name="wrn.운반시간." hidden="1">{#N/A,#N/A,FALSE,"운반시간"}</definedName>
    <definedName name="wrn.이정표." localSheetId="12" hidden="1">{#N/A,#N/A,FALSE,"이정표"}</definedName>
    <definedName name="wrn.이정표." hidden="1">{#N/A,#N/A,FALSE,"이정표"}</definedName>
    <definedName name="wrn.전열선출서." hidden="1">{#N/A,#N/A,FALSE,"전열산출서"}</definedName>
    <definedName name="wrn.조골재." hidden="1">{#N/A,#N/A,FALSE,"조골재"}</definedName>
    <definedName name="wrn.토공1." localSheetId="12" hidden="1">{#N/A,#N/A,FALSE,"구조1"}</definedName>
    <definedName name="wrn.토공1." hidden="1">{#N/A,#N/A,FALSE,"구조1"}</definedName>
    <definedName name="wrn.토공2." localSheetId="12" hidden="1">{#N/A,#N/A,FALSE,"토공2"}</definedName>
    <definedName name="wrn.토공2." hidden="1">{#N/A,#N/A,FALSE,"토공2"}</definedName>
    <definedName name="wrn.포장1." localSheetId="12" hidden="1">{#N/A,#N/A,FALSE,"포장1";#N/A,#N/A,FALSE,"포장1"}</definedName>
    <definedName name="wrn.포장1." hidden="1">{#N/A,#N/A,FALSE,"포장1";#N/A,#N/A,FALSE,"포장1"}</definedName>
    <definedName name="wrn.포장2." localSheetId="12" hidden="1">{#N/A,#N/A,FALSE,"포장2"}</definedName>
    <definedName name="wrn.포장2." hidden="1">{#N/A,#N/A,FALSE,"포장2"}</definedName>
    <definedName name="wrn.표준공종단가." localSheetId="12"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준공종단가."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지목차." hidden="1">{#N/A,#N/A,FALSE,"표지목차"}</definedName>
    <definedName name="wrn.혼합골재." hidden="1">{#N/A,#N/A,FALSE,"혼합골재"}</definedName>
    <definedName name="wrn.회선임차현황." hidden="1">{#N/A,#N/A,FALSE,"회선임차현황"}</definedName>
    <definedName name="wrty" hidden="1">{"'용역비'!$A$4:$C$8"}</definedName>
    <definedName name="wrtyrtyrt" hidden="1">{"'용역비'!$A$4:$C$8"}</definedName>
    <definedName name="wrtywrtywr" hidden="1">{"'용역비'!$A$4:$C$8"}</definedName>
    <definedName name="wuy" hidden="1">{"'용역비'!$A$4:$C$8"}</definedName>
    <definedName name="WW" hidden="1">{#N/A,#N/A,FALSE,"전력간선"}</definedName>
    <definedName name="wwww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wwwww" hidden="1">{"'자리배치도'!$AG$1:$CI$28"}</definedName>
    <definedName name="x"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hidden="1">{#N/A,#N/A,FALSE,"운반시간"}</definedName>
    <definedName name="XC" hidden="1">{"'광피스표'!$A$3:$N$54"}</definedName>
    <definedName name="XCCFD" hidden="1">{"'광피스표'!$A$3:$N$54"}</definedName>
    <definedName name="xx" localSheetId="12" hidden="1">#REF!</definedName>
    <definedName name="xx" hidden="1">#REF!</definedName>
    <definedName name="xxx" hidden="1">#REF!</definedName>
    <definedName name="XXXXXX" hidden="1">{"'공사부문'!$A$6:$A$32"}</definedName>
    <definedName name="YERYGE" hidden="1">{#N/A,#N/A,FALSE,"명세표"}</definedName>
    <definedName name="YFU" localSheetId="12" hidden="1">{"'용역비'!$A$4:$C$8"}</definedName>
    <definedName name="YFU" hidden="1">{"'용역비'!$A$4:$C$8"}</definedName>
    <definedName name="YL" localSheetId="12" hidden="1">{"'용역비'!$A$4:$C$8"}</definedName>
    <definedName name="YL" hidden="1">{"'용역비'!$A$4:$C$8"}</definedName>
    <definedName name="yu" hidden="1">{"'용역비'!$A$4:$C$8"}</definedName>
    <definedName name="YUK" localSheetId="12" hidden="1">{"'용역비'!$A$4:$C$8"}</definedName>
    <definedName name="YUK" hidden="1">{"'용역비'!$A$4:$C$8"}</definedName>
    <definedName name="YUKOI" hidden="1">{"'용역비'!$A$4:$C$8"}</definedName>
    <definedName name="yyy" hidden="1">[9]수량산출!$A$1:$A$8561</definedName>
    <definedName name="yyyyyy" hidden="1">{"'자리배치도'!$AG$1:$CI$28"}</definedName>
    <definedName name="Z_64EF081B_2044_4002_8114_0B8B26DFA4B0_.wvu.PrintArea" localSheetId="22" hidden="1">예비품!$A$1:$I$22</definedName>
    <definedName name="Z_96CD22C4_1624_43F4_A376_5C737C1015D3_.wvu.PrintArea" localSheetId="22" hidden="1">예비품!$A$1:$I$22</definedName>
    <definedName name="ZA" hidden="1">{"'광피스표'!$A$3:$N$54"}</definedName>
    <definedName name="zx" hidden="1">[1]사통!#REF!</definedName>
    <definedName name="ZZZ"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ㄱ" localSheetId="12" hidden="1">{#N/A,#N/A,FALSE,"전력간선"}</definedName>
    <definedName name="ㄱ" hidden="1">{#N/A,#N/A,FALSE,"전력간선"}</definedName>
    <definedName name="ㄱㄱ" hidden="1">{"'용역비'!$A$4:$C$8"}</definedName>
    <definedName name="ㄱㄱㄱㄱㄱ" hidden="1">{"'용역비'!$A$4:$C$8"}</definedName>
    <definedName name="ㄱㄱㄱㄱㄱㄱ" hidden="1">{"'용역비'!$A$4:$C$8"}</definedName>
    <definedName name="ㄱㄷ쇼" hidden="1">#REF!</definedName>
    <definedName name="ㄱㄷㅇ" hidden="1">#REF!</definedName>
    <definedName name="ㄱㄷㅈㅄㄷ" hidden="1">#REF!</definedName>
    <definedName name="ㄱㄷ죠" hidden="1">#REF!</definedName>
    <definedName name="ㄱ됵ㄷ" hidden="1">#REF!</definedName>
    <definedName name="ㄱ둊" hidden="1">#REF!</definedName>
    <definedName name="ㄱㅈㅎ" localSheetId="12" hidden="1">#REF!</definedName>
    <definedName name="ㄱㅈㅎ" hidden="1">#REF!</definedName>
    <definedName name="가" localSheetId="12" hidden="1">{#N/A,#N/A,FALSE,"전력간선"}</definedName>
    <definedName name="가" hidden="1">{#N/A,#N/A,FALSE,"전력간선"}</definedName>
    <definedName name="가나다" hidden="1">#REF!</definedName>
    <definedName name="가도" hidden="1">#REF!</definedName>
    <definedName name="가아" hidden="1">[10]수량산출!#REF!</definedName>
    <definedName name="가입자광" hidden="1">{#N/A,#N/A,FALSE,"3가";#N/A,#N/A,FALSE,"3나";#N/A,#N/A,FALSE,"3다"}</definedName>
    <definedName name="감" localSheetId="12"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감"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감암기계1" hidden="1">#REF!</definedName>
    <definedName name="강아지" hidden="1">#REF!</definedName>
    <definedName name="강호" hidden="1">{#N/A,#N/A,TRUE,"토적및재료집계";#N/A,#N/A,TRUE,"토적및재료집계";#N/A,#N/A,TRUE,"단위량"}</definedName>
    <definedName name="거ㅏ" hidden="1">[11]수량산출!$A$3:$H$8539</definedName>
    <definedName name="건축원가" localSheetId="12" hidden="1">[12]전기!$B$4:$B$163</definedName>
    <definedName name="건축원가" hidden="1">[13]전기!$B$4:$B$163</definedName>
    <definedName name="게" hidden="1">{#N/A,#N/A,TRUE,"토적및재료집계";#N/A,#N/A,TRUE,"토적및재료집계";#N/A,#N/A,TRUE,"단위량"}</definedName>
    <definedName name="겨" hidden="1">{"'용역비'!$A$4:$C$8"}</definedName>
    <definedName name="겨ㅏㅅ" hidden="1">{#N/A,#N/A,TRUE,"토적및재료집계";#N/A,#N/A,TRUE,"토적및재료집계";#N/A,#N/A,TRUE,"단위량"}</definedName>
    <definedName name="견적" localSheetId="12" hidden="1">'[14]내역서1999.8최종'!$A$1:$A$2438</definedName>
    <definedName name="견적" hidden="1">'[14]내역서1999.8최종'!$A$1:$A$2438</definedName>
    <definedName name="경비집계" localSheetId="12" hidden="1">{"'용역비'!$A$4:$C$8"}</definedName>
    <definedName name="경비집계" hidden="1">{"'용역비'!$A$4:$C$8"}</definedName>
    <definedName name="계약" hidden="1">{"'Sheet1'!$A$9:$I$36"}</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고급기능사비용">#REF!</definedName>
    <definedName name="고급기술자비용">#REF!</definedName>
    <definedName name="고성2터널" hidden="1">{#N/A,#N/A,TRUE,"토적및재료집계";#N/A,#N/A,TRUE,"토적및재료집계";#N/A,#N/A,TRUE,"단위량"}</definedName>
    <definedName name="공가원가VMS\" hidden="1">{#N/A,#N/A,TRUE,"토적및재료집계";#N/A,#N/A,TRUE,"토적및재료집계";#N/A,#N/A,TRUE,"단위량"}</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산출근거" hidden="1">{#N/A,#N/A,TRUE,"토적및재료집계";#N/A,#N/A,TRUE,"토적및재료집계";#N/A,#N/A,TRUE,"단위량"}</definedName>
    <definedName name="관로" hidden="1">{#N/A,#N/A,TRUE,"토적및재료집계";#N/A,#N/A,TRUE,"토적및재료집계";#N/A,#N/A,TRUE,"단위량"}</definedName>
    <definedName name="관로공정집계표" hidden="1">{#N/A,#N/A,TRUE,"토적및재료집계";#N/A,#N/A,TRUE,"토적및재료집계";#N/A,#N/A,TRUE,"단위량"}</definedName>
    <definedName name="관산" hidden="1">{"'광피스표'!$A$3:$N$54"}</definedName>
    <definedName name="광" hidden="1">{#N/A,#N/A,TRUE,"토적및재료집계";#N/A,#N/A,TRUE,"토적및재료집계";#N/A,#N/A,TRUE,"단위량"}</definedName>
    <definedName name="교ㅏㅕ" hidden="1">{#N/A,#N/A,TRUE,"토적및재료집계";#N/A,#N/A,TRUE,"토적및재료집계";#N/A,#N/A,TRUE,"단위량"}</definedName>
    <definedName name="구" localSheetId="12" hidden="1">{#N/A,#N/A,FALSE,"구조2"}</definedName>
    <definedName name="구" hidden="1">{#N/A,#N/A,FALSE,"구조2"}</definedName>
    <definedName name="구매내역">'[15]2.1제조(VDS)'!$A$1:$J$76</definedName>
    <definedName name="구조물">#REF!</definedName>
    <definedName name="구조물공사" hidden="1">{#N/A,#N/A,TRUE,"토적및재료집계";#N/A,#N/A,TRUE,"토적및재료집계";#N/A,#N/A,TRUE,"단위량"}</definedName>
    <definedName name="국도06">#REF!</definedName>
    <definedName name="국도07">#REF!</definedName>
    <definedName name="국도31">#REF!</definedName>
    <definedName name="국도35">#REF!</definedName>
    <definedName name="국도38">'[5]5.2 38'!$A$1:$CD$1566</definedName>
    <definedName name="그림" localSheetId="12" hidden="1">{#N/A,#N/A,FALSE,"전력간선"}</definedName>
    <definedName name="그림" hidden="1">{#N/A,#N/A,FALSE,"전력간선"}</definedName>
    <definedName name="근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Q">"기성세부내역서!$B$89"</definedName>
    <definedName name="기본2" hidden="1">#REF!</definedName>
    <definedName name="기술사비용">#REF!</definedName>
    <definedName name="기입" hidden="1">{#N/A,#N/A,FALSE,"3가";#N/A,#N/A,FALSE,"3나";#N/A,#N/A,FALSE,"3다"}</definedName>
    <definedName name="기전1" hidden="1">#REF!</definedName>
    <definedName name="기초">'[16]BOX-A(보)'!$AZ$3:$BI$10</definedName>
    <definedName name="기타경비" localSheetId="12" hidden="1">{#N/A,#N/A,TRUE,"토적및재료집계";#N/A,#N/A,TRUE,"토적및재료집계";#N/A,#N/A,TRUE,"단위량"}</definedName>
    <definedName name="기타경비" hidden="1">{#N/A,#N/A,TRUE,"토적및재료집계";#N/A,#N/A,TRUE,"토적및재료집계";#N/A,#N/A,TRUE,"단위량"}</definedName>
    <definedName name="기타경비." hidden="1">{#N/A,#N/A,TRUE,"토적및재료집계";#N/A,#N/A,TRUE,"토적및재료집계";#N/A,#N/A,TRUE,"단위량"}</definedName>
    <definedName name="긴급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전화" hidden="1">{#N/A,#N/A,TRUE,"토적및재료집계";#N/A,#N/A,TRUE,"토적및재료집계";#N/A,#N/A,TRUE,"단위량"}</definedName>
    <definedName name="김" hidden="1">#REF!</definedName>
    <definedName name="김1" hidden="1">{"'Firr(선)'!$AS$1:$AY$62","'Firr(사)'!$AS$1:$AY$62","'Firr(회)'!$AS$1:$AY$62","'Firr(선)'!$L$1:$V$62","'Firr(사)'!$L$1:$V$62","'Firr(회)'!$L$1:$V$62"}</definedName>
    <definedName name="ㄳㄳㄳㄳ" localSheetId="12" hidden="1">{"'용역비'!$A$4:$C$8"}</definedName>
    <definedName name="ㄳㄳㄳㄳ" hidden="1">{"'용역비'!$A$4:$C$8"}</definedName>
    <definedName name="ㄴ" localSheetId="12" hidden="1">#REF!</definedName>
    <definedName name="ㄴ" hidden="1">#REF!</definedName>
    <definedName name="ㄴㄱㄹ" localSheetId="12" hidden="1">#REF!</definedName>
    <definedName name="ㄴㄱㄹ" hidden="1">#REF!</definedName>
    <definedName name="ㄴㄴ" localSheetId="12" hidden="1">[7]수량산출!#REF!</definedName>
    <definedName name="ㄴㄴ" hidden="1">[7]수량산출!#REF!</definedName>
    <definedName name="ㄴㄴㄴ" hidden="1">#REF!</definedName>
    <definedName name="ㄴㄴㄴㄴ" hidden="1">#REF!</definedName>
    <definedName name="ㄴㄴㄴㄴㄴ" hidden="1">#REF!</definedName>
    <definedName name="ㄴㄴㄴㄴㄴㄴㄴㄴㄴ" hidden="1">{#N/A,#N/A,TRUE,"토적및재료집계";#N/A,#N/A,TRUE,"토적및재료집계";#N/A,#N/A,TRUE,"단위량"}</definedName>
    <definedName name="ㄴㄴㄴㄴㄴㅁ" hidden="1">#REF!</definedName>
    <definedName name="ㄴㅁ" localSheetId="12" hidden="1">#REF!</definedName>
    <definedName name="ㄴㅁ" hidden="1">#REF!</definedName>
    <definedName name="ㄴㅁㄴㄴㅁ" hidden="1">#REF!</definedName>
    <definedName name="ㄴㅁㄴㅁㄴㅁㄴㅁㄴㅁㄴㅁㄴㅁㄴㅁㄴㅁㄴㅁㄴㅁㄴㅁㄴㅁㄴㅁㄴㅁㄴㅁㄴㅁ" hidden="1">#REF!</definedName>
    <definedName name="ㄴㅁㄴㅁㄴㅁㄴㅁㄴㅁㄴㅁㄴㅁㄴㅁㄴㅁㄴㅁㄴㅁㄴㅁㄴㅁㄴㅁㄴㅁㄴㅁㄴㅁㄴㅁㄴㅁㄴㅁㄴㅁ" hidden="1">#REF!</definedName>
    <definedName name="ㄴㅁㅁ" hidden="1">#REF!</definedName>
    <definedName name="ㄴㅁㅁㅁㅁㅁㅁㅁ" hidden="1">#REF!</definedName>
    <definedName name="ㄴㅁㅁㅁㅁㅁㅁㅁㅁㅁㅁㅁ" hidden="1">#REF!</definedName>
    <definedName name="ㄴㅁㅁㅁㅁㅁㅁㅁㅁㅁㅁㅁㅁ" hidden="1">'[4]D-경비1'!#REF!</definedName>
    <definedName name="ㄴㅁㅁㅁㅁㅁㅁㅁㅁㅁㅁㅁㅁㅁㅁㅁ" hidden="1">#REF!</definedName>
    <definedName name="ㄴㅁㅁㅁㅁㅁㅁㅁㅁㅁㅁㅁㅁㅁㅁㅁㅁ" hidden="1">#REF!</definedName>
    <definedName name="ㄴㅁㅁㅁㅁㅁㅁㅁㅁㅁㅁㅁㅁㅁㅁㅁㅁㅁ" hidden="1">[7]수량산출!#REF!</definedName>
    <definedName name="ㄴㅁㅁㅁㅁㅁㅁㅁㅁㅁㅁㅈㅂ" hidden="1">#REF!</definedName>
    <definedName name="ㄴㅁㅇㅁㄴ" hidden="1">#REF!</definedName>
    <definedName name="ㄴㅇㄴㅇㄴㅇㄴㅇㄴㅇㄴㅇㄴㅇㄴㅇㄴㅇㄴㅇㄴㅇㄴㅇㄴㅇㄴㅇㄴㅇㄴㅇㄴㅇㄴㅇㄴㅇㄴㅇㄴㅇㄴㅇㄴㅇ" hidden="1">#REF!</definedName>
    <definedName name="ㄴㅇㄹ"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ㄴㅇㄹㅇㄴㄹㅇㄴㄹ" hidden="1">{"'용역비'!$A$4:$C$8"}</definedName>
    <definedName name="ㄴㅇㄻㄴㅇㄹ" localSheetId="12" hidden="1">{"'용역비'!$A$4:$C$8"}</definedName>
    <definedName name="ㄴㅇㄻㄴㅇㄹ" hidden="1">{"'용역비'!$A$4:$C$8"}</definedName>
    <definedName name="ㄴㅇㅎㄴㅇ" hidden="1">#REF!</definedName>
    <definedName name="나" localSheetId="12" hidden="1">{"'자리배치도'!$AG$1:$CI$28"}</definedName>
    <definedName name="나" hidden="1">{"'자리배치도'!$AG$1:$CI$28"}</definedName>
    <definedName name="나다가" hidden="1">{#N/A,#N/A,FALSE,"3가";#N/A,#N/A,FALSE,"3나";#N/A,#N/A,FALSE,"3다"}</definedName>
    <definedName name="나ㅏㅓ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남남" hidden="1">#REF!</definedName>
    <definedName name="남윤" hidden="1">{"'용역비'!$A$4:$C$8"}</definedName>
    <definedName name="내역구조">#REF!</definedName>
    <definedName name="내역서" hidden="1">{#N/A,#N/A,FALSE,"전력간선"}</definedName>
    <definedName name="내역설치">#REF!</definedName>
    <definedName name="내역전기">#REF!</definedName>
    <definedName name="내역총괄">'[5]3.자가망'!$A:$N</definedName>
    <definedName name="내역평가">#REF!</definedName>
    <definedName name="내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_15년상반기">#REF!</definedName>
    <definedName name="노임_15년하반기">#REF!</definedName>
    <definedName name="노임_16년상반기">#REF!</definedName>
    <definedName name="노임_19년상반기">시중노임단가!$C$3:$C$130</definedName>
    <definedName name="노임_직종명">#REF!</definedName>
    <definedName name="노임단가">#REF!</definedName>
    <definedName name="농경지복구" hidden="1">{"'Sheet1'!$A$9:$I$36"}</definedName>
    <definedName name="농경지복구계획" hidden="1">{"'Sheet1'!$A$9:$I$36"}</definedName>
    <definedName name="ㄵ" hidden="1">#REF!</definedName>
    <definedName name="ㄶㄴㄷ" hidden="1">#REF!</definedName>
    <definedName name="ㄷ" localSheetId="12" hidden="1">{#N/A,#N/A,TRUE,"토적및재료집계";#N/A,#N/A,TRUE,"토적및재료집계";#N/A,#N/A,TRUE,"단위량"}</definedName>
    <definedName name="ㄷ" hidden="1">{#N/A,#N/A,TRUE,"토적및재료집계";#N/A,#N/A,TRUE,"토적및재료집계";#N/A,#N/A,TRUE,"단위량"}</definedName>
    <definedName name="ㄷ6ㅓ" localSheetId="12" hidden="1">{"'용역비'!$A$4:$C$8"}</definedName>
    <definedName name="ㄷ6ㅓ" hidden="1">{"'용역비'!$A$4:$C$8"}</definedName>
    <definedName name="ㄷㄱㄷ" localSheetId="12" hidden="1">{#N/A,#N/A,FALSE,"전력간선"}</definedName>
    <definedName name="ㄷㄱㄷ" hidden="1">{#N/A,#N/A,FALSE,"전력간선"}</definedName>
    <definedName name="ㄷㄱㄷㄱㄷㄱ" hidden="1">{"'용역비'!$A$4:$C$8"}</definedName>
    <definedName name="ㄷㄷ" hidden="1">#REF!</definedName>
    <definedName name="ㄷㄷㄱㄱ" hidden="1">{"'용역비'!$A$4:$C$8"}</definedName>
    <definedName name="ㄷㅂㅈㄷㅂㅈㄷ" hidden="1">#REF!</definedName>
    <definedName name="ㄷㅅㅈㄷ" hidden="1">#REF!</definedName>
    <definedName name="ㄷ숃ㄱ" hidden="1">#REF!</definedName>
    <definedName name="ㄷㅈㅅㅈㄷㄱ" hidden="1">#REF!</definedName>
    <definedName name="ㄷㅍㅂ" localSheetId="12" hidden="1">{"'용역비'!$A$4:$C$8"}</definedName>
    <definedName name="ㄷㅍㅂ" hidden="1">{"'용역비'!$A$4:$C$8"}</definedName>
    <definedName name="다" localSheetId="12" hidden="1">{"'자리배치도'!$AG$1:$CI$28"}</definedName>
    <definedName name="다" hidden="1">{"'자리배치도'!$AG$1:$CI$28"}</definedName>
    <definedName name="다나와" hidden="1">{#N/A,#N/A,TRUE,"토적및재료집계";#N/A,#N/A,TRUE,"토적및재료집계";#N/A,#N/A,TRUE,"단위량"}</definedName>
    <definedName name="단가조사자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상" hidden="1">{"'용역비'!$A$4:$C$8"}</definedName>
    <definedName name="더" localSheetId="12" hidden="1">{"'자리배치도'!$AG$1:$CI$28"}</definedName>
    <definedName name="더" hidden="1">{"'자리배치도'!$AG$1:$CI$28"}</definedName>
    <definedName name="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 hidden="1">{"'용역비'!$A$4:$C$8"}</definedName>
    <definedName name="동두천" hidden="1">{"'용역비'!$A$4:$C$8"}</definedName>
    <definedName name="ㄹ" localSheetId="12" hidden="1">{#N/A,#N/A,TRUE,"토적및재료집계";#N/A,#N/A,TRUE,"토적및재료집계";#N/A,#N/A,TRUE,"단위량"}</definedName>
    <definedName name="ㄹ" hidden="1">{#N/A,#N/A,TRUE,"토적및재료집계";#N/A,#N/A,TRUE,"토적및재료집계";#N/A,#N/A,TRUE,"단위량"}</definedName>
    <definedName name="ㄹㄹ" hidden="1">#REF!</definedName>
    <definedName name="ㄹㄹㄹ"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ㅇㄴ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ㄶ" localSheetId="12" hidden="1">#REF!</definedName>
    <definedName name="ㄹㅇㄶ" hidden="1">#REF!</definedName>
    <definedName name="ㄹㅇㄶ옿" hidden="1">'[17]N賃率-職'!$I$5:$I$30</definedName>
    <definedName name="ㄹㅇㄹㅇ" hidden="1">#REF!</definedName>
    <definedName name="ㄹㅇㅎㄹㅇ" hidden="1">#REF!</definedName>
    <definedName name="ㄹㅇ홀옹ㅎㄹ" hidden="1">#REF!</definedName>
    <definedName name="ㄹ헝ㄹ" hidden="1">#REF!</definedName>
    <definedName name="ㄹ호" localSheetId="12" hidden="1">#REF!</definedName>
    <definedName name="ㄹ호" hidden="1">#REF!</definedName>
    <definedName name="라"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먄" hidden="1">{"'용역비'!$A$4:$C$8"}</definedName>
    <definedName name="라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러" hidden="1">{"'자리배치도'!$AG$1:$CI$28"}</definedName>
    <definedName name="려ㅛ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롬ㄴ" hidden="1">#REF!</definedName>
    <definedName name="료" hidden="1">{"'용역비'!$A$4:$C$8"}</definedName>
    <definedName name="ㅁ" localSheetId="12" hidden="1">#REF!</definedName>
    <definedName name="ㅁ" hidden="1">#REF!</definedName>
    <definedName name="ㅁ1" localSheetId="12" hidden="1">#REF!</definedName>
    <definedName name="ㅁ1" hidden="1">#REF!</definedName>
    <definedName name="ㅁㄴ" hidden="1">#REF!</definedName>
    <definedName name="ㅁㄴㅁㄴㅁㄴㅁㄴㅁㄴㅁㄴㅁㄴㅁㄴㅁㄴㅁㄴ" hidden="1">#REF!</definedName>
    <definedName name="ㅁㄴㅁㄴㅁㄴㅁㄴㅁㄴㅁㄴㅁㄴㅁㄴㅁㄴㅁㄴㅁㄴㅁㄴㅁㄴㅁㄴㅁㄴㅁㄴㅁㄴㅁㄴㅁㄴㅁㄴㅁㄴㅁㄴ" hidden="1">#REF!</definedName>
    <definedName name="ㅁㄴㅁㄴㅁㄴㅁㄴㅁㄴㅁㄴㅁㄴㅁㄴㅁㄴㅁㄴㅁㄴㅁㄴㅁㄴㅁㄴㅁㄴㅁㄴㅁㄴㅁㄴㅁㄴㅁㄴㅁㄴㅁㄴㅁㄴㅁㄴㅁㄴㅁㄴ" hidden="1">#REF!</definedName>
    <definedName name="ㅁㄴㅁㄴㅁㄴㅁㄴㅁㄴㅁㄴㅁㄴㅁㄴㅁㄴㅁㄴㅁㄴㅁㄴㅁㄴㅁㄴㅁㄴㅁㄴㅁㄴㅁㄴㅁㄴㅁㄴㅁㄴㅁㄴㅁㄴㅁㄴㅁㄴㅁㄴㅁㄴㅁㄴㅁㄴㅁㄴㅁㄴㅁㄴㅁㄴㅁㄴㅁㄴㅁㄴㅁㄴㅁㄴㅁㄴㅁㄴ" hidden="1">#REF!</definedName>
    <definedName name="ㅁㄴㅇㄹ" hidden="1">#REF!</definedName>
    <definedName name="ㅁㄴㅇㄻㄴㅇㄹㄴㅁㅎㄴㅇㅎ" localSheetId="12" hidden="1">{"'용역비'!$A$4:$C$8"}</definedName>
    <definedName name="ㅁㄴㅇㄻㄴㅇㄹㄴㅁㅎㄴㅇㅎ" hidden="1">{"'용역비'!$A$4:$C$8"}</definedName>
    <definedName name="ㅁㄴㅇㅁㄴㅇ" localSheetId="12" hidden="1">#REF!</definedName>
    <definedName name="ㅁㄴㅇㅁㄴㅇ" hidden="1">#REF!</definedName>
    <definedName name="ㅁㄴㅌㄴ" hidden="1">{"'자리배치도'!$AG$1:$CI$28"}</definedName>
    <definedName name="ㅁㄶㅁㄴ" hidden="1">#REF!</definedName>
    <definedName name="ㅁㅀㅁㄴ" hidden="1">#REF!</definedName>
    <definedName name="ㅁㅁ" localSheetId="12" hidden="1">#REF!</definedName>
    <definedName name="ㅁㅁ" hidden="1">#REF!</definedName>
    <definedName name="ㅁㅁㅁㅁ" hidden="1">{"'용역비'!$A$4:$C$8"}</definedName>
    <definedName name="ㅁㅁㅁㅁㅁ" hidden="1">{"'용역비'!$A$4:$C$8"}</definedName>
    <definedName name="ㅁㅁㅁㅁㅁㅁ" localSheetId="12" hidden="1">#REF!</definedName>
    <definedName name="ㅁㅁㅁㅁㅁㅁ" hidden="1">#REF!</definedName>
    <definedName name="ㅁㅁㅁㅂ" hidden="1">{"'용역비'!$A$4:$C$8"}</definedName>
    <definedName name="ㅁㅅㅅㅁㄱ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 localSheetId="12" hidden="1">{"'용역비'!$A$4:$C$8"}</definedName>
    <definedName name="ㅁㅇ" hidden="1">{"'용역비'!$A$4:$C$8"}</definedName>
    <definedName name="ㅁㅇㅁㄴㅇ" hidden="1">{"'용역비'!$A$4:$C$8"}</definedName>
    <definedName name="ㅁㅇㅁㄻㅇ" hidden="1">{"'공사부문'!$A$6:$A$32"}</definedName>
    <definedName name="만" hidden="1">{"'자리배치도'!$AG$1:$CI$28"}</definedName>
    <definedName name="망루" localSheetId="12"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망루"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머" hidden="1">{#N/A,#N/A,FALSE,"명세표"}</definedName>
    <definedName name="물가변동내역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뮻" hidden="1">{"'자리배치도'!$AG$1:$CI$28"}</definedName>
    <definedName name="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ㅂ" localSheetId="12" hidden="1">{#N/A,#N/A,TRUE,"토적및재료집계";#N/A,#N/A,TRUE,"토적및재료집계";#N/A,#N/A,TRUE,"단위량"}</definedName>
    <definedName name="ㅂ" hidden="1">{#N/A,#N/A,TRUE,"토적및재료집계";#N/A,#N/A,TRUE,"토적및재료집계";#N/A,#N/A,TRUE,"단위량"}</definedName>
    <definedName name="ㅂㄱㄹㄷㅈㅅㄷ4ㅈ" hidden="1">#REF!</definedName>
    <definedName name="ㅂㅂ" localSheetId="12" hidden="1">{#N/A,#N/A,TRUE,"토적및재료집계";#N/A,#N/A,TRUE,"토적및재료집계";#N/A,#N/A,TRUE,"단위량"}</definedName>
    <definedName name="ㅂㅂ" hidden="1">{#N/A,#N/A,TRUE,"토적및재료집계";#N/A,#N/A,TRUE,"토적및재료집계";#N/A,#N/A,TRUE,"단위량"}</definedName>
    <definedName name="ㅂㅂㅂ" localSheetId="12" hidden="1">{#N/A,#N/A,TRUE,"토적및재료집계";#N/A,#N/A,TRUE,"토적및재료집계";#N/A,#N/A,TRUE,"단위량"}</definedName>
    <definedName name="ㅂㅂㅂ" hidden="1">{"'용역비'!$A$4:$C$8"}</definedName>
    <definedName name="ㅂㅂㅂㅂ" hidden="1">{#N/A,#N/A,FALSE,"명세표"}</definedName>
    <definedName name="ㅂㅂㅂㅂㅂㅂ" localSheetId="12" hidden="1">{"'용역비'!$A$4:$C$8"}</definedName>
    <definedName name="ㅂㅂㅂㅂㅂㅂ" hidden="1">{"'용역비'!$A$4:$C$8"}</definedName>
    <definedName name="ㅂㅂㅂㅂㅂㅂㅂ" hidden="1">{#N/A,#N/A,FALSE,"명세표"}</definedName>
    <definedName name="ㅂㅈㄷㄱㅈㅂ" hidden="1">#REF!</definedName>
    <definedName name="ㅂㅈㄷㄴㄴ" hidden="1">{"'Sheet1'!$A$9:$I$36"}</definedName>
    <definedName name="ㅂㅈㅂㅈㅂㅈㅂㅈㅂㅈ" hidden="1">#REF!</definedName>
    <definedName name="ㅂㅈㅂㅈㅂㅈㅂㅈㅂㅈㅂㅈㅂㅈㅂㅈㅂㅈㅂㅈㅂㅈㅂㅈㅂㅈ" hidden="1">#REF!</definedName>
    <definedName name="ㅂㅈㅇㅂㅈㅇ" hidden="1">{"'공사부문'!$A$6:$A$32"}</definedName>
    <definedName name="ㅂㅈㅈㄷ" hidden="1">#REF!</definedName>
    <definedName name="바" localSheetId="12" hidden="1">{"'자리배치도'!$AG$1:$CI$28"}</definedName>
    <definedName name="바" hidden="1">{"'자리배치도'!$AG$1:$CI$28"}</definedName>
    <definedName name="바보" hidden="1">{"'용역비'!$A$4:$C$8"}</definedName>
    <definedName name="바부" hidden="1">{"'용역비'!$A$4:$C$8"}</definedName>
    <definedName name="반자동1기" hidden="1">{#N/A,#N/A,FALSE,"전력간선"}</definedName>
    <definedName name="배관공수율" hidden="1">'[18]N賃率-職'!$I$5:$I$30</definedName>
    <definedName name="배관및굴착" hidden="1">{"'자리배치도'!$AG$1:$CI$28"}</definedName>
    <definedName name="변경내역" hidden="1">{#N/A,#N/A,FALSE,"3가";#N/A,#N/A,FALSE,"3나";#N/A,#N/A,FALSE,"3다"}</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중" localSheetId="12" hidden="1">{#N/A,#N/A,FALSE,"전력간선"}</definedName>
    <definedName name="보중" hidden="1">{#N/A,#N/A,FALSE,"전력간선"}</definedName>
    <definedName name="복구" hidden="1">{"'Sheet1'!$A$9:$I$36"}</definedName>
    <definedName name="본선부포장집계표" hidden="1">{#N/A,#N/A,FALSE,"2~8번"}</definedName>
    <definedName name="부대5" hidden="1">{#N/A,#N/A,FALSE,"부대2"}</definedName>
    <definedName name="부대공총괄수량집계" hidden="1">{#N/A,#N/A,FALSE,"2~8번"}</definedName>
    <definedName name="부대별약칭" hidden="1">{#N/A,#N/A,TRUE,"토적및재료집계";#N/A,#N/A,TRUE,"토적및재료집계";#N/A,#N/A,TRUE,"단위량"}</definedName>
    <definedName name="부대재료_규격">'[19]자재단가(부대시설)'!$C:$C</definedName>
    <definedName name="부대재료_단가">'[19]자재단가(부대시설)'!$O:$O</definedName>
    <definedName name="부대재료_단위">'[19]자재단가(부대시설)'!$D:$D</definedName>
    <definedName name="부대재료_명칭">'[19]자재단가(부대시설)'!$B:$B</definedName>
    <definedName name="부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청" hidden="1">{"'자리배치도'!$AG$1:$CI$28"}</definedName>
    <definedName name="부실확정자산"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부전지" hidden="1">#REF!</definedName>
    <definedName name="분기" hidden="1">#REF!</definedName>
    <definedName name="분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비용">#REF!</definedName>
    <definedName name="빔제작단가개정표준도적용" hidden="1">{"'자리배치도'!$AG$1:$CI$28"}</definedName>
    <definedName name="ㅅ" localSheetId="12" hidden="1">{#N/A,#N/A,FALSE,"전력간선"}</definedName>
    <definedName name="ㅅ" hidden="1">{#N/A,#N/A,FALSE,"전력간선"}</definedName>
    <definedName name="ㅅㄱㅈ" hidden="1">#REF!</definedName>
    <definedName name="ㅅㅅ" localSheetId="12" hidden="1">{#N/A,#N/A,FALSE,"전력간선"}</definedName>
    <definedName name="ㅅㅅ" hidden="1">{#N/A,#N/A,FALSE,"전력간선"}</definedName>
    <definedName name="ㅅㅅㅅ" localSheetId="12" hidden="1">{#N/A,#N/A,FALSE,"전력간선"}</definedName>
    <definedName name="ㅅㅅㅅ" hidden="1">{#N/A,#N/A,FALSE,"전력간선"}</definedName>
    <definedName name="ㅅㅅㅅㅅ" hidden="1">#REF!</definedName>
    <definedName name="사" localSheetId="12" hidden="1">#REF!</definedName>
    <definedName name="사" hidden="1">#REF!</definedName>
    <definedName name="사급자재사용량" hidden="1">#REF!</definedName>
    <definedName name="사업명">표지!$C$4</definedName>
    <definedName name="산목">[5]산기목록!$B$3:$I$69</definedName>
    <definedName name="산출관로" hidden="1">{#N/A,#N/A,TRUE,"토적및재료집계";#N/A,#N/A,TRUE,"토적및재료집계";#N/A,#N/A,TRUE,"단위량"}</definedName>
    <definedName name="산출기초">[5]산기!$E:$I</definedName>
    <definedName name="산출내역집계">[20]산출내역집계!$B$3:$H$44</definedName>
    <definedName name="석항" hidden="1">{#N/A,#N/A,FALSE,"명세표"}</definedName>
    <definedName name="선로">[5]일목_선로!$A$2:$I$59</definedName>
    <definedName name="설비" hidden="1">{#N/A,#N/A,TRUE,"토적및재료집계";#N/A,#N/A,TRUE,"토적및재료집계";#N/A,#N/A,TRUE,"단위량"}</definedName>
    <definedName name="설치">#REF!</definedName>
    <definedName name="설치공사">#REF!</definedName>
    <definedName name="설치총괄">'[21]4.설치'!#REF!</definedName>
    <definedName name="세부내역서_박" hidden="1">{"'자리배치도'!$AG$1:$CI$28"}</definedName>
    <definedName name="센터">#REF!</definedName>
    <definedName name="손익신규" hidden="1">#REF!</definedName>
    <definedName name="손익신규2" hidden="1">#REF!</definedName>
    <definedName name="쇼ㅓ서쇼ㅓㅓㅛㅅ쇼" hidden="1">#REF!</definedName>
    <definedName name="수2" hidden="1">{#N/A,#N/A,TRUE,"토적및재료집계";#N/A,#N/A,TRUE,"토적및재료집계";#N/A,#N/A,TRUE,"단위량"}</definedName>
    <definedName name="수3" hidden="1">{#N/A,#N/A,TRUE,"토적및재료집계";#N/A,#N/A,TRUE,"토적및재료집계";#N/A,#N/A,TRUE,"단위량"}</definedName>
    <definedName name="수금"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수량_수량">[19]수량산출서!$E:$E</definedName>
    <definedName name="수량_인덱스">[19]수량산출서!$M:$M</definedName>
    <definedName name="수량구매">#REF!</definedName>
    <definedName name="수량구조">#REF!</definedName>
    <definedName name="수량설치">#REF!</definedName>
    <definedName name="수량전기">#REF!</definedName>
    <definedName name="수량총합" hidden="1">{#N/A,#N/A,TRUE,"토적및재료집계";#N/A,#N/A,TRUE,"토적및재료집계";#N/A,#N/A,TRUE,"단위량"}</definedName>
    <definedName name="수해농경지계획내제" hidden="1">{"'Sheet1'!$A$9:$I$36"}</definedName>
    <definedName name="순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_구분">[19]세부내역서!$A:$A</definedName>
    <definedName name="순공사_규격">[19]세부내역서!$C:$C</definedName>
    <definedName name="순공사_명칭">[19]세부내역서!$B:$B</definedName>
    <definedName name="순공사비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스크린" hidden="1">{"'Sheet1'!$A$9:$I$36"}</definedName>
    <definedName name="스크린철거" hidden="1">{"'Sheet1'!$A$9:$I$36"}</definedName>
    <definedName name="시스템재료_규격">'[19]자재단가(시스템)'!$C:$C</definedName>
    <definedName name="시스템재료_단가">'[19]자재단가(시스템)'!$Q:$Q</definedName>
    <definedName name="시스템재료_단위">'[19]자재단가(시스템)'!$D:$D</definedName>
    <definedName name="시스템재료_명칭">'[19]자재단가(시스템)'!$B:$B</definedName>
    <definedName name="시시싯" hidden="1">{#N/A,#N/A,TRUE,"토적및재료집계";#N/A,#N/A,TRUE,"토적및재료집계";#N/A,#N/A,TRUE,"단위량"}</definedName>
    <definedName name="시중노임11" localSheetId="12"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시중노임1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신규단가" hidden="1">#REF!</definedName>
    <definedName name="신설" hidden="1">{#N/A,#N/A,FALSE,"명세표"}</definedName>
    <definedName name="신설리스트" hidden="1">{#N/A,#N/A,FALSE,"3가";#N/A,#N/A,FALSE,"3나";#N/A,#N/A,FALSE,"3다"}</definedName>
    <definedName name="신설추가" hidden="1">{#N/A,#N/A,FALSE,"3가";#N/A,#N/A,FALSE,"3나";#N/A,#N/A,FALSE,"3다"}</definedName>
    <definedName name="실잔여분" hidden="1">#REF!</definedName>
    <definedName name="실행2" hidden="1">#REF!</definedName>
    <definedName name="ㅇㄴㄴㄴㄴㄴㄴㄴㄴㄴㄴㄴㄴㄴㄴㄴㄴㄴㄴ" hidden="1">[10]수량산출!#REF!</definedName>
    <definedName name="ㅇㄴㄴㄴㄴㄴㄴㄴㄴㄴㄴㄴㄴㄴㄴㄴㄴㄴㄴㄴㄴㄴㄴㄴㄴ" hidden="1">#REF!</definedName>
    <definedName name="ㅇㄴㄴㄴㄴㄴㄴㄴㄴㄴㄴㄴㄴㄴㄴㄴㄴㄴㄴㄴㄴㄴㄴㄴㄴㄴ" hidden="1">#REF!</definedName>
    <definedName name="ㅇㄴㅁㅇㄹㄴㅁ" hidden="1">#REF!</definedName>
    <definedName name="ㅇㄴㅇ" hidden="1">{"'자리배치도'!$AG$1:$CI$28"}</definedName>
    <definedName name="ㅇㄹㄹ" hidden="1">'[22]N賃率-職'!$I$5:$I$30</definedName>
    <definedName name="ㅇㄹㅇㄴ" hidden="1">{#N/A,#N/A,FALSE,"3가";#N/A,#N/A,FALSE,"3나";#N/A,#N/A,FALSE,"3다"}</definedName>
    <definedName name="ㅇㄹㅇㄹ" hidden="1">#REF!</definedName>
    <definedName name="ㅇ라ㅓㅏ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ㄻㅁㅁㅁ" hidden="1">{#N/A,#N/A,FALSE,"이정표"}</definedName>
    <definedName name="ㅇㅀㅇㅁㄹ" hidden="1">{#N/A,#N/A,FALSE,"3가";#N/A,#N/A,FALSE,"3나";#N/A,#N/A,FALSE,"3다"}</definedName>
    <definedName name="ㅇㅁ" hidden="1">{"'용역비'!$A$4:$C$8"}</definedName>
    <definedName name="ㅇㅁㄴㄹ" hidden="1">{#N/A,#N/A,TRUE,"토적및재료집계";#N/A,#N/A,TRUE,"토적및재료집계";#N/A,#N/A,TRUE,"단위량"}</definedName>
    <definedName name="ㅇㅇㄹ" hidden="1">#REF!</definedName>
    <definedName name="ㅇㅇㅇ" localSheetId="12" hidden="1">#REF!</definedName>
    <definedName name="ㅇㅇㅇ" hidden="1">#REF!</definedName>
    <definedName name="ㅇㅇㅇㅂㅈㄷㄱ" hidden="1">{#N/A,#N/A,FALSE,"3가";#N/A,#N/A,FALSE,"3나";#N/A,#N/A,FALSE,"3다"}</definedName>
    <definedName name="ㅇㅇㅇㅇ" localSheetId="12" hidden="1">#REF!</definedName>
    <definedName name="ㅇㅇㅇㅇ" hidden="1">#REF!</definedName>
    <definedName name="ㅇㅎㅁㄴ" hidden="1">#REF!</definedName>
    <definedName name="ㅇㅎㅇㅎ" hidden="1">{"'용역비'!$A$4:$C$8"}</definedName>
    <definedName name="ㅇ호" hidden="1">{"'용역비'!$A$4:$C$8"}</definedName>
    <definedName name="ㅇ호ㅓ" hidden="1">{"'용역비'!$A$4:$C$8"}</definedName>
    <definedName name="ㅇ호ㅓㅇㅎ" hidden="1">{"'용역비'!$A$4:$C$8"}</definedName>
    <definedName name="ㅇ호ㅓㅇ호ㅓ" hidden="1">{"'용역비'!$A$4:$C$8"}</definedName>
    <definedName name="ㅇ호ㅓㅎ" hidden="1">{"'용역비'!$A$4:$C$8"}</definedName>
    <definedName name="ㅇ호ㅓ호ㅓ" hidden="1">{"'용역비'!$A$4:$C$8"}</definedName>
    <definedName name="아" localSheetId="12" hidden="1">{"'자리배치도'!$AG$1:$CI$28"}</definedName>
    <definedName name="아" hidden="1">{"'자리배치도'!$AG$1:$CI$28"}</definedName>
    <definedName name="아앙아" hidden="1">{#N/A,#N/A,FALSE,"전력간선"}</definedName>
    <definedName name="아ㅏㅓ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안전계수">0.98</definedName>
    <definedName name="앙아앙ㅇ"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양식" localSheetId="12" hidden="1">{#N/A,#N/A,FALSE,"전력간선"}</definedName>
    <definedName name="양식" hidden="1">{#N/A,#N/A,FALSE,"전력간선"}</definedName>
    <definedName name="어떤거죠" hidden="1">#REF!</definedName>
    <definedName name="어ㅓ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업체" hidden="1">#REF!</definedName>
    <definedName name="예비" hidden="1">{#N/A,#N/A,TRUE,"토적및재료집계";#N/A,#N/A,TRUE,"토적및재료집계";#N/A,#N/A,TRUE,"단위량"}</definedName>
    <definedName name="예산내역" hidden="1">{"'용역비'!$A$4:$C$8"}</definedName>
    <definedName name="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천1" hidden="1">{#N/A,#N/A,TRUE,"토적및재료집계";#N/A,#N/A,TRUE,"토적및재료집계";#N/A,#N/A,TRUE,"단위량"}</definedName>
    <definedName name="옹벽공" hidden="1">#REF!</definedName>
    <definedName name="옹벽내역" hidden="1">#REF!</definedName>
    <definedName name="완공3" hidden="1">#REF!</definedName>
    <definedName name="우리" hidden="1">{#N/A,#N/A,FALSE,"3가";#N/A,#N/A,FALSE,"3나";#N/A,#N/A,FALSE,"3다"}</definedName>
    <definedName name="원가계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원가" hidden="1">{"'공사부문'!$A$6:$A$32"}</definedName>
    <definedName name="유정협" hidden="1">{#N/A,#N/A,TRUE,"토적및재료집계";#N/A,#N/A,TRUE,"토적및재료집계";#N/A,#N/A,TRUE,"단위량"}</definedName>
    <definedName name="응용" hidden="1">{"'용역비'!$A$4:$C$8"}</definedName>
    <definedName name="의정부2" hidden="1">{"'용역비'!$A$4:$C$8"}</definedName>
    <definedName name="이" localSheetId="12" hidden="1">{#N/A,#N/A,TRUE,"토적및재료집계";#N/A,#N/A,TRUE,"토적및재료집계";#N/A,#N/A,TRUE,"단위량"}</definedName>
    <definedName name="이" hidden="1">{#N/A,#N/A,TRUE,"토적및재료집계";#N/A,#N/A,TRUE,"토적및재료집계";#N/A,#N/A,TRUE,"단위량"}</definedName>
    <definedName name="이릉" localSheetId="12" hidden="1">#REF!</definedName>
    <definedName name="이릉" hidden="1">#REF!</definedName>
    <definedName name="이종훈" localSheetId="12" hidden="1">[12]전기!$A$4:$A$163</definedName>
    <definedName name="이종훈" hidden="1">[13]전기!$A$4:$A$163</definedName>
    <definedName name="이천순복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일" localSheetId="12" hidden="1">#REF!</definedName>
    <definedName name="일" hidden="1">#REF!</definedName>
    <definedName name="일위단가" localSheetId="10">일위대가!$L$3:$L$367</definedName>
    <definedName name="일위대가_경비">일위대가!$K$3:$K$367</definedName>
    <definedName name="일위대가_규격">일위대가!$E$3:$E$367</definedName>
    <definedName name="일위대가_내역">[19]일위대가!$B:$B</definedName>
    <definedName name="일위대가_노무비">일위대가!$J$3:$J$367</definedName>
    <definedName name="일위대가_단위">일위대가!$F$3:$F$367</definedName>
    <definedName name="일위대가_재료비">일위대가!$I$3:$I$367</definedName>
    <definedName name="일위대가_품명">일위대가!$D$3:$D$367</definedName>
    <definedName name="일위대가_호표">일위대가!$C$3:$C$367</definedName>
    <definedName name="일위목록_경비">일위목록!$H:$H</definedName>
    <definedName name="일위목록_규격">[19]일위목록!$C:$C</definedName>
    <definedName name="일위목록_내역">[19]일위목록!$B:$B</definedName>
    <definedName name="일위목록_노무비">일위목록!$G:$G</definedName>
    <definedName name="일위목록_단위">[19]일위목록!$D:$D</definedName>
    <definedName name="일위목록_재료비">일위목록!$F:$F</definedName>
    <definedName name="일위목록_품명">일위목록!$C:$C</definedName>
    <definedName name="일위목록_호표">일위목록!$B:$B</definedName>
    <definedName name="일위선로">#REF!</definedName>
    <definedName name="일집" hidden="1">#REF!</definedName>
    <definedName name="임ㄴ" hidden="1">{"'공사부문'!$A$6:$A$32"}</definedName>
    <definedName name="ㅈ" localSheetId="12" hidden="1">{#N/A,#N/A,TRUE,"토적및재료집계";#N/A,#N/A,TRUE,"토적및재료집계";#N/A,#N/A,TRUE,"단위량"}</definedName>
    <definedName name="ㅈ" hidden="1">{#N/A,#N/A,TRUE,"토적및재료집계";#N/A,#N/A,TRUE,"토적및재료집계";#N/A,#N/A,TRUE,"단위량"}</definedName>
    <definedName name="ㅈ56ㅕ" hidden="1">{"'용역비'!$A$4:$C$8"}</definedName>
    <definedName name="ㅈㄷㄱㄷㄱㄷ" localSheetId="12" hidden="1">{"'용역비'!$A$4:$C$8"}</definedName>
    <definedName name="ㅈㄷㄱㄷㄱㄷ" hidden="1">{"'용역비'!$A$4:$C$8"}</definedName>
    <definedName name="ㅈㅂㅂㅂㅂㅂㅂㅂㅂㅂ" hidden="1">#REF!</definedName>
    <definedName name="ㅈㅂㅂㅂㅂㅂㅂㅂㅂㅂㅂ" hidden="1">#REF!</definedName>
    <definedName name="ㅈㅂㅈㅂㅂ" hidden="1">#REF!</definedName>
    <definedName name="ㅈㅂㅈㅂㅈㅂㅈㅂㅈㅂ" hidden="1">#REF!</definedName>
    <definedName name="ㅈㅂㅈㅂㅈㅂㅈㅂㅈㅂㅈㅂㅈㅂㅈㅂㅈㅂㅈㅂㅈㅂㅈㅂㅈㅂ" hidden="1">#REF!</definedName>
    <definedName name="ㅈㅇ" localSheetId="12" hidden="1">{"'용역비'!$A$4:$C$8"}</definedName>
    <definedName name="ㅈㅇ" hidden="1">{"'용역비'!$A$4:$C$8"}</definedName>
    <definedName name="ㅈㅈㅈ" localSheetId="12" hidden="1">{#N/A,#N/A,TRUE,"토적및재료집계";#N/A,#N/A,TRUE,"토적및재료집계";#N/A,#N/A,TRUE,"단위량"}</definedName>
    <definedName name="ㅈㅈㅈ" hidden="1">{"'용역비'!$A$4:$C$8"}</definedName>
    <definedName name="ㅈㅈㅈㅈ" hidden="1">{#N/A,#N/A,FALSE,"명세표"}</definedName>
    <definedName name="ㅈㅈㅈㅈㅈㅈ" localSheetId="12" hidden="1">{"'용역비'!$A$4:$C$8"}</definedName>
    <definedName name="ㅈㅈㅈㅈㅈㅈ" hidden="1">{"'용역비'!$A$4:$C$8"}</definedName>
    <definedName name="자" localSheetId="12" hidden="1">{"'용역비'!$A$4:$C$8"}</definedName>
    <definedName name="자" hidden="1">{"'용역비'!$A$4:$C$8"}</definedName>
    <definedName name="자동" hidden="1">{#N/A,#N/A,FALSE,"전력간선"}</definedName>
    <definedName name="자미" hidden="1">{#N/A,#N/A,FALSE,"명세표"}</definedName>
    <definedName name="자재단가">자재단가산출서!$Q:$Q</definedName>
    <definedName name="자재단가_규격">자재단가산출서!$D:$D</definedName>
    <definedName name="자재단가_단위">자재단가산출서!$E:$E</definedName>
    <definedName name="자재단가_품명">자재단가산출서!$C:$C</definedName>
    <definedName name="자재단가근거" hidden="1">#REF!</definedName>
    <definedName name="자재단가비교표">[20]자재단가비교표!$B$2:$M$72</definedName>
    <definedName name="자재비" hidden="1">{"'용역비'!$A$4:$C$8"}</definedName>
    <definedName name="자재비산출" hidden="1">{#N/A,"수불부",FALSE,"사급자재수불서";#N/A,"수불부",FALSE,"사급자재수불서"}</definedName>
    <definedName name="자재율1">0.95</definedName>
    <definedName name="장비계약" hidden="1">{"'Sheet1'!$A$9:$I$36"}</definedName>
    <definedName name="장용두" hidden="1">{"'Sheet1'!$A$9:$I$36"}</definedName>
    <definedName name="장집" hidden="1">{"'용역비'!$A$4:$C$8"}</definedName>
    <definedName name="재료계산서" hidden="1">#REF!</definedName>
    <definedName name="저장" hidden="1">{"'Sheet1'!$A$9:$I$36"}</definedName>
    <definedName name="전기">#REF!</definedName>
    <definedName name="전기접지">#REF!</definedName>
    <definedName name="전원" hidden="1">{#N/A,#N/A,TRUE,"토적및재료집계";#N/A,#N/A,TRUE,"토적및재료집계";#N/A,#N/A,TRUE,"단위량"}</definedName>
    <definedName name="전원케이블피스표" hidden="1">{#N/A,#N/A,TRUE,"토적및재료집계";#N/A,#N/A,TRUE,"토적및재료집계";#N/A,#N/A,TRUE,"단위량"}</definedName>
    <definedName name="정근호" hidden="1">{#N/A,#N/A,TRUE,"토적및재료집계";#N/A,#N/A,TRUE,"토적및재료집계";#N/A,#N/A,TRUE,"단위량"}</definedName>
    <definedName name="정산서" hidden="1">{"'Sheet1'!$A$9:$I$36"}</definedName>
    <definedName name="정웅하" hidden="1">{"'광피스표'!$A$3:$N$54"}</definedName>
    <definedName name="정협사랑" hidden="1">{#N/A,#N/A,TRUE,"토적및재료집계";#N/A,#N/A,TRUE,"토적및재료집계";#N/A,#N/A,TRUE,"단위량"}</definedName>
    <definedName name="제수추가" hidden="1">{"'용역비'!$A$4:$C$8"}</definedName>
    <definedName name="제조">#REF!</definedName>
    <definedName name="제조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조구매수량">#REF!</definedName>
    <definedName name="제주추가종합수정안" hidden="1">{#N/A,#N/A,FALSE,"3가";#N/A,#N/A,FALSE,"3나";#N/A,#N/A,FALSE,"3다"}</definedName>
    <definedName name="조별유형" hidden="1">#REF!</definedName>
    <definedName name="조차장" hidden="1">{#N/A,#N/A,FALSE,"명세표"}</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준설" hidden="1">{"'Sheet1'!$A$9:$I$36"}</definedName>
    <definedName name="중급기능사비용">#REF!</definedName>
    <definedName name="중급기술자비용">#REF!</definedName>
    <definedName name="지중" hidden="1">{#N/A,#N/A,FALSE,"명세표"}</definedName>
    <definedName name="직매54P" hidden="1">{#N/A,#N/A,TRUE,"토적및재료집계";#N/A,#N/A,TRUE,"토적및재료집계";#N/A,#N/A,TRUE,"단위량"}</definedName>
    <definedName name="직재_2" hidden="1">{"'용역비'!$A$4:$C$8"}</definedName>
    <definedName name="직접경비1" hidden="1">{"'용역비'!$A$4:$C$8"}</definedName>
    <definedName name="직종명">#REF!</definedName>
    <definedName name="집계" hidden="1">{#N/A,#N/A,FALSE,"명세표"}</definedName>
    <definedName name="ㅊㅌ픂ㅊㅌ" hidden="1">#REF!</definedName>
    <definedName name="차" hidden="1">{"'자리배치도'!$AG$1:$CI$28"}</definedName>
    <definedName name="처음" hidden="1">{"'Sheet1'!$A$9:$I$36"}</definedName>
    <definedName name="천사" hidden="1">{"'용역비'!$A$4:$C$8"}</definedName>
    <definedName name="철근율1">1.08</definedName>
    <definedName name="철근자료" hidden="1">#REF!</definedName>
    <definedName name="초급기능사비용">#REF!</definedName>
    <definedName name="초급기술자비용">#REF!</definedName>
    <definedName name="총괄" localSheetId="12" hidden="1">{#N/A,#N/A,FALSE,"전력간선"}</definedName>
    <definedName name="총괄" hidden="1">{#N/A,#N/A,FALSE,"전력간선"}</definedName>
    <definedName name="최선일" hidden="1">{#N/A,#N/A,TRUE,"토적및재료집계";#N/A,#N/A,TRUE,"토적및재료집계";#N/A,#N/A,TRUE,"단위량"}</definedName>
    <definedName name="추공내역서" hidden="1">#REF!</definedName>
    <definedName name="출구혼용"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ㅋ" localSheetId="12" hidden="1">{#N/A,#N/A,TRUE,"토적및재료집계";#N/A,#N/A,TRUE,"토적및재료집계";#N/A,#N/A,TRUE,"단위량"}</definedName>
    <definedName name="ㅋ" hidden="1">{#N/A,#N/A,TRUE,"토적및재료집계";#N/A,#N/A,TRUE,"토적및재료집계";#N/A,#N/A,TRUE,"단위량"}</definedName>
    <definedName name="ㅋㅁ" hidden="1">{#N/A,#N/A,FALSE,"명세표"}</definedName>
    <definedName name="ㅋㅋ" hidden="1">{#N/A,#N/A,FALSE,"명세표"}</definedName>
    <definedName name="ㅋㅋㅋ" localSheetId="12" hidden="1">{#N/A,#N/A,FALSE,"명세표"}</definedName>
    <definedName name="ㅋㅋㅋ" hidden="1">{"'용역비'!$A$4:$C$8"}</definedName>
    <definedName name="ㅋㅌ" hidden="1">{"'용역비'!$A$4:$C$8"}</definedName>
    <definedName name="카" hidden="1">{"'자리배치도'!$AG$1:$CI$28"}</definedName>
    <definedName name="컬러사진비용">#REF!</definedName>
    <definedName name="케이블간지" hidden="1">{#N/A,#N/A,TRUE,"토적및재료집계";#N/A,#N/A,TRUE,"토적및재료집계";#N/A,#N/A,TRUE,"단위량"}</definedName>
    <definedName name="콘크리트2" localSheetId="12" hidden="1">#REF!</definedName>
    <definedName name="콘크리트2" hidden="1">#REF!</definedName>
    <definedName name="ㅌㅌ" hidden="1">{#N/A,#N/A,FALSE,"2~8번"}</definedName>
    <definedName name="타" hidden="1">{"'자리배치도'!$AG$1:$CI$28"}</definedName>
    <definedName name="타견적" hidden="1">{"'Sheet1'!$A$9:$I$36"}</definedName>
    <definedName name="타인" hidden="1">{"'Sheet1'!$A$9:$I$36"}</definedName>
    <definedName name="토" localSheetId="12" hidden="1">{#N/A,#N/A,TRUE,"토적및재료집계";#N/A,#N/A,TRUE,"토적및재료집계";#N/A,#N/A,TRUE,"단위량"}</definedName>
    <definedName name="토" hidden="1">#REF!</definedName>
    <definedName name="토공2222333" hidden="1">#REF!</definedName>
    <definedName name="토목">#REF!</definedName>
    <definedName name="토적" localSheetId="12" hidden="1">{#N/A,#N/A,TRUE,"토적및재료집계";#N/A,#N/A,TRUE,"토적및재료집계";#N/A,#N/A,TRUE,"단위량"}</definedName>
    <definedName name="토적" hidden="1">{#N/A,#N/A,TRUE,"토적및재료집계";#N/A,#N/A,TRUE,"토적및재료집계";#N/A,#N/A,TRUE,"단위량"}</definedName>
    <definedName name="토적집계1" hidden="1">{#N/A,#N/A,TRUE,"토적및재료집계";#N/A,#N/A,TRUE,"토적및재료집계";#N/A,#N/A,TRUE,"단위량"}</definedName>
    <definedName name="토적집계2" hidden="1">{#N/A,#N/A,TRUE,"토적및재료집계";#N/A,#N/A,TRUE,"토적및재료집계";#N/A,#N/A,TRUE,"단위량"}</definedName>
    <definedName name="토적표" hidden="1">#REF!</definedName>
    <definedName name="통신">[5]일목_장비!$A$3:$I$25</definedName>
    <definedName name="통영2터널" hidden="1">{#N/A,#N/A,TRUE,"토적및재료집계";#N/A,#N/A,TRUE,"토적및재료집계";#N/A,#N/A,TRUE,"단위량"}</definedName>
    <definedName name="투찰율1">0.83</definedName>
    <definedName name="투찰율2">0.75</definedName>
    <definedName name="투찰율3">0.7</definedName>
    <definedName name="특급">[23]노임단가!$E$4</definedName>
    <definedName name="특급기술자비용">#REF!</definedName>
    <definedName name="ㅍ" hidden="1">{#N/A,#N/A,FALSE,"명세표"}</definedName>
    <definedName name="ㅍ큪ㅊㅋ" hidden="1">#REF!</definedName>
    <definedName name="파일" localSheetId="12" hidden="1">#REF!</definedName>
    <definedName name="파일" hidden="1">#REF!</definedName>
    <definedName name="팔" localSheetId="12" hidden="1">#REF!</definedName>
    <definedName name="팔" hidden="1">#REF!</definedName>
    <definedName name="포크레인" hidden="1">{"'Sheet1'!$A$9:$I$36"}</definedName>
    <definedName name="포크레인계약" hidden="1">{"'Sheet1'!$A$9:$I$36"}</definedName>
    <definedName name="표지" hidden="1">{#N/A,#N/A,TRUE,"토적및재료집계";#N/A,#N/A,TRUE,"토적및재료집계";#N/A,#N/A,TRUE,"단위량"}</definedName>
    <definedName name="표지2" localSheetId="12" hidden="1">{#N/A,#N/A,TRUE,"토적및재료집계";#N/A,#N/A,TRUE,"토적및재료집계";#N/A,#N/A,TRUE,"단위량"}</definedName>
    <definedName name="표지2" hidden="1">{#N/A,#N/A,TRUE,"토적및재료집계";#N/A,#N/A,TRUE,"토적및재료집계";#N/A,#N/A,TRUE,"단위량"}</definedName>
    <definedName name="피스표" localSheetId="12" hidden="1">{#N/A,#N/A,TRUE,"토적및재료집계";#N/A,#N/A,TRUE,"토적및재료집계";#N/A,#N/A,TRUE,"단위량"}</definedName>
    <definedName name="피스표" hidden="1">{#N/A,#N/A,TRUE,"토적및재료집계";#N/A,#N/A,TRUE,"토적및재료집계";#N/A,#N/A,TRUE,"단위량"}</definedName>
    <definedName name="ㅎㄴ" hidden="1">'[17]N賃率-職'!$I$5:$I$30</definedName>
    <definedName name="ㅎㄹ" localSheetId="12" hidden="1">#REF!</definedName>
    <definedName name="ㅎㄹ" hidden="1">#REF!</definedName>
    <definedName name="ㅎㄹ오하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ㅇ" hidden="1">{"'용역비'!$A$4:$C$8"}</definedName>
    <definedName name="ㅎㅇㄴㅁㅎ" hidden="1">#REF!</definedName>
    <definedName name="ㅎㅇㄶㄷㄱ" hidden="1">#REF!</definedName>
    <definedName name="ㅎ오" hidden="1">{"'용역비'!$A$4:$C$8"}</definedName>
    <definedName name="ㅎㅎㅎ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 localSheetId="12" hidden="1">{"'자리배치도'!$AG$1:$CI$28"}</definedName>
    <definedName name="하" hidden="1">{"'자리배치도'!$AG$1:$CI$28"}</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반기">[5]노임!$O$3:$P$127</definedName>
    <definedName name="하부수량">[24]산기_구조!#REF!</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하하" hidden="1">{#N/A,#N/A,FALSE,"명세표"}</definedName>
    <definedName name="학교" localSheetId="12" hidden="1">{#N/A,#N/A,FALSE,"전력간선"}</definedName>
    <definedName name="학교" hidden="1">{#N/A,#N/A,FALSE,"전력간선"}</definedName>
    <definedName name="한" hidden="1">#REF!</definedName>
    <definedName name="한글" hidden="1">{#N/A,#N/A,FALSE,"3가";#N/A,#N/A,FALSE,"3나";#N/A,#N/A,FALSE,"3다"}</definedName>
    <definedName name="한글한자비용">#REF!</definedName>
    <definedName name="호선" hidden="1">{"'자리배치도'!$AG$1:$CI$28"}</definedName>
    <definedName name="호표" hidden="1">{"'Sheet1'!$A$9:$I$36"}</definedName>
    <definedName name="호표1" hidden="1">{"'Sheet1'!$A$9:$I$36"}</definedName>
    <definedName name="호표2" hidden="1">{"'Sheet1'!$A$9:$I$36"}</definedName>
    <definedName name="호호호" hidden="1">{#N/A,#N/A,FALSE,"명세표"}</definedName>
    <definedName name="호ㅓ" hidden="1">{"'용역비'!$A$4:$C$8"}</definedName>
    <definedName name="홍ㄹㄴㄷㄱ" hidden="1">#REF!</definedName>
    <definedName name="홍ㅇ호" hidden="1">{"'용역비'!$A$4:$C$8"}</definedName>
    <definedName name="환경보전비">0.2%</definedName>
    <definedName name="ㅏ가" hidden="1">{#N/A,#N/A,TRUE,"토적및재료집계";#N/A,#N/A,TRUE,"토적및재료집계";#N/A,#N/A,TRUE,"단위량"}</definedName>
    <definedName name="ㅏㅏ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 hidden="1">{#N/A,#N/A,TRUE,"토적및재료집계";#N/A,#N/A,TRUE,"토적및재료집계";#N/A,#N/A,TRUE,"단위량"}</definedName>
    <definedName name="ㅑㅑ" hidden="1">{"'용역비'!$A$4:$C$8"}</definedName>
    <definedName name="ㅑㅑ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ㅑㅑ" hidden="1">{"'용역비'!$A$4:$C$8"}</definedName>
    <definedName name="ㅑㅑㅑㅑㅑㅑ" hidden="1">{"'용역비'!$A$4:$C$8"}</definedName>
    <definedName name="ㅑㅕㅑ" localSheetId="12" hidden="1">{#N/A,#N/A,FALSE,"전력간선"}</definedName>
    <definedName name="ㅑㅕㅑ" hidden="1">{#N/A,#N/A,FALSE,"전력간선"}</definedName>
    <definedName name="ㅑㅕㅕ" hidden="1">{"'용역비'!$A$4:$C$8"}</definedName>
    <definedName name="ㅓ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 hidden="1">{#N/A,#N/A,FALSE,"전력간선"}</definedName>
    <definedName name="ㅓㅓ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ㅔ" hidden="1">{#N/A,#N/A,FALSE,"명세표"}</definedName>
    <definedName name="ㅔㅔㅔ" hidden="1">{#N/A,#N/A,TRUE,"토적및재료집계";#N/A,#N/A,TRUE,"토적및재료집계";#N/A,#N/A,TRUE,"단위량"}</definedName>
    <definedName name="ㅔㅣ" hidden="1">{"'용역비'!$A$4:$C$8"}</definedName>
    <definedName name="ㅕㅑㅣ" hidden="1">{#N/A,#N/A,TRUE,"토적및재료집계";#N/A,#N/A,TRUE,"토적및재료집계";#N/A,#N/A,TRUE,"단위량"}</definedName>
    <definedName name="ㅗ마ㅓ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 hidden="1">{#N/A,#N/A,TRUE,"토적및재료집계";#N/A,#N/A,TRUE,"토적및재료집계";#N/A,#N/A,TRUE,"단위량"}</definedName>
    <definedName name="ㅗㅗ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 hidden="1">{"'용역비'!$A$4:$C$8"}</definedName>
    <definedName name="ㅛㅕㅑ" hidden="1">'[22]N賃率-職'!$I$5:$I$30</definedName>
    <definedName name="ㅛㅛ" hidden="1">{"'용역비'!$A$4:$C$8"}</definedName>
    <definedName name="ㅛㅛㅛ" hidden="1">{"'용역비'!$A$4:$C$8"}</definedName>
    <definedName name="ㅛㅛㅛㅛ" hidden="1">[9]수량산출!$A$1:$A$8561</definedName>
    <definedName name="ㅜ" localSheetId="12" hidden="1">{#N/A,#N/A,TRUE,"토적및재료집계";#N/A,#N/A,TRUE,"토적및재료집계";#N/A,#N/A,TRUE,"단위량"}</definedName>
    <definedName name="ㅜ" hidden="1">{#N/A,#N/A,TRUE,"토적및재료집계";#N/A,#N/A,TRUE,"토적및재료집계";#N/A,#N/A,TRUE,"단위량"}</definedName>
    <definedName name="ㅜㅜ" hidden="1">{#N/A,#N/A,TRUE,"토적및재료집계";#N/A,#N/A,TRUE,"토적및재료집계";#N/A,#N/A,TRUE,"단위량"}</definedName>
    <definedName name="ㅜㅠㅊ퓨ㅜ" hidden="1">#REF!</definedName>
    <definedName name="ㅠ" hidden="1">{"'공사부문'!$A$6:$A$32"}</definedName>
    <definedName name="ㅠㄱ" localSheetId="12" hidden="1">{"'용역비'!$A$4:$C$8"}</definedName>
    <definedName name="ㅠㄱ" hidden="1">{"'용역비'!$A$4:$C$8"}</definedName>
    <definedName name="ㅡㅡ" localSheetId="12" hidden="1">{#N/A,#N/A,FALSE,"명세표"}</definedName>
    <definedName name="ㅡㅡ" hidden="1">{#N/A,#N/A,FALSE,"명세표"}</definedName>
    <definedName name="ㅣㅏ아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ㅑㅕㅗ" hidden="1">#REF!</definedName>
    <definedName name="ㅣㅣㅣ"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ㅣㅣㅣ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283" i="86" l="1"/>
  <c r="K283" i="86"/>
  <c r="J283" i="86"/>
  <c r="L283" i="86"/>
  <c r="V285" i="86"/>
  <c r="U285" i="86"/>
  <c r="T285" i="86"/>
  <c r="S285" i="86"/>
  <c r="R285" i="86"/>
  <c r="P285" i="86"/>
  <c r="O285" i="86"/>
  <c r="N285" i="86"/>
  <c r="M285" i="86"/>
  <c r="L285" i="86"/>
  <c r="K285" i="86"/>
  <c r="J285" i="86"/>
  <c r="P283" i="86"/>
  <c r="P284" i="86" s="1"/>
  <c r="N283" i="86"/>
  <c r="T283" i="86"/>
  <c r="T284" i="86" s="1"/>
  <c r="R283" i="86"/>
  <c r="R284" i="86" s="1"/>
  <c r="V283" i="86"/>
  <c r="V284" i="86" s="1"/>
  <c r="U284" i="86"/>
  <c r="S284" i="86"/>
  <c r="Q284" i="86"/>
  <c r="O284" i="86"/>
  <c r="L288" i="86"/>
  <c r="L294" i="86"/>
  <c r="T291" i="86"/>
  <c r="R291" i="86"/>
  <c r="Q293" i="86" l="1"/>
  <c r="P291" i="86"/>
  <c r="N291" i="86"/>
  <c r="N284" i="86"/>
  <c r="M291" i="86"/>
  <c r="M288" i="86"/>
  <c r="M284" i="86"/>
  <c r="L284" i="86"/>
  <c r="K291" i="86"/>
  <c r="K284" i="86"/>
  <c r="J291" i="86"/>
  <c r="J284" i="86"/>
  <c r="F424" i="78" l="1"/>
  <c r="F423" i="78" s="1"/>
  <c r="E424" i="78"/>
  <c r="E423" i="78" s="1"/>
  <c r="D423" i="78"/>
  <c r="F420" i="78"/>
  <c r="F419" i="78" s="1"/>
  <c r="E420" i="78"/>
  <c r="E419" i="78" s="1"/>
  <c r="D419" i="78"/>
  <c r="B75" i="23" l="1"/>
  <c r="B76" i="23" s="1"/>
  <c r="B77" i="23" s="1"/>
  <c r="B78" i="23" s="1"/>
  <c r="B79" i="23" s="1"/>
  <c r="B80" i="23" s="1"/>
  <c r="B81" i="23" s="1"/>
  <c r="B82" i="23" s="1"/>
  <c r="B83" i="23" s="1"/>
  <c r="B84" i="23" s="1"/>
  <c r="B85" i="23" s="1"/>
  <c r="B86" i="23" s="1"/>
  <c r="B87" i="23" s="1"/>
  <c r="B88" i="23" s="1"/>
  <c r="B89" i="23" s="1"/>
  <c r="B90" i="23" s="1"/>
  <c r="B91" i="23" s="1"/>
  <c r="B92" i="23" s="1"/>
  <c r="B93" i="23" s="1"/>
  <c r="B94" i="23" s="1"/>
  <c r="B95" i="23" s="1"/>
  <c r="B96" i="23" s="1"/>
  <c r="B97" i="23" s="1"/>
  <c r="B98" i="23" s="1"/>
  <c r="B99" i="23" s="1"/>
  <c r="B100" i="23" s="1"/>
  <c r="B101" i="23" s="1"/>
  <c r="B102" i="23" s="1"/>
  <c r="B103" i="23" s="1"/>
  <c r="B104" i="23" s="1"/>
  <c r="B105" i="23" s="1"/>
  <c r="B106" i="23" s="1"/>
  <c r="B107" i="23" s="1"/>
  <c r="B108" i="23" s="1"/>
  <c r="B109" i="23" s="1"/>
  <c r="B110" i="23" s="1"/>
  <c r="B111" i="23" s="1"/>
  <c r="B112" i="23" s="1"/>
  <c r="B113" i="23" s="1"/>
  <c r="B114" i="23" s="1"/>
  <c r="B115" i="23" s="1"/>
  <c r="B116" i="23" s="1"/>
  <c r="B117" i="23" s="1"/>
  <c r="B118" i="23" s="1"/>
  <c r="B119" i="23" s="1"/>
  <c r="B120" i="23" s="1"/>
  <c r="B121" i="23" s="1"/>
  <c r="B122" i="23" s="1"/>
  <c r="B123" i="23" s="1"/>
  <c r="B124" i="23" s="1"/>
  <c r="B125" i="23" s="1"/>
  <c r="B126" i="23" s="1"/>
  <c r="B127" i="23" s="1"/>
  <c r="B128" i="23" s="1"/>
  <c r="B129" i="23" s="1"/>
  <c r="B130" i="23" s="1"/>
  <c r="B131" i="23" s="1"/>
  <c r="B132" i="23" s="1"/>
  <c r="B133" i="23" s="1"/>
  <c r="B134" i="23" s="1"/>
  <c r="B135" i="23" s="1"/>
  <c r="B136" i="23" s="1"/>
  <c r="B137" i="23" s="1"/>
  <c r="B138" i="23" s="1"/>
  <c r="B139" i="23" s="1"/>
  <c r="B140" i="23" s="1"/>
  <c r="B141" i="23" s="1"/>
  <c r="B142" i="23" s="1"/>
  <c r="B143" i="23" s="1"/>
  <c r="B144" i="23" s="1"/>
  <c r="B145" i="23" s="1"/>
  <c r="B146" i="23" s="1"/>
  <c r="B147" i="23" s="1"/>
  <c r="B148" i="23" s="1"/>
  <c r="B149" i="23" s="1"/>
  <c r="B150" i="23" s="1"/>
  <c r="B151" i="23" s="1"/>
  <c r="B152" i="23" s="1"/>
  <c r="B153" i="23" s="1"/>
  <c r="B154" i="23" s="1"/>
  <c r="B155" i="23" s="1"/>
  <c r="B156" i="23" s="1"/>
  <c r="B157" i="23" s="1"/>
  <c r="B158" i="23" s="1"/>
  <c r="B159" i="23" s="1"/>
  <c r="P76" i="23"/>
  <c r="Q76" i="23" s="1"/>
  <c r="P77" i="23"/>
  <c r="Q77" i="23" s="1"/>
  <c r="I420" i="78" s="1"/>
  <c r="L420" i="78" s="1"/>
  <c r="G283" i="86"/>
  <c r="O94" i="86"/>
  <c r="O141" i="86"/>
  <c r="O142" i="86" s="1"/>
  <c r="M141" i="86"/>
  <c r="M142" i="86" s="1"/>
  <c r="N143" i="86"/>
  <c r="N144" i="86" s="1"/>
  <c r="R142" i="86"/>
  <c r="Q142" i="86"/>
  <c r="O144" i="86"/>
  <c r="M144" i="86"/>
  <c r="R143" i="86"/>
  <c r="R144" i="86" s="1"/>
  <c r="Q143" i="86"/>
  <c r="Q144" i="86" s="1"/>
  <c r="B18" i="4"/>
  <c r="H304" i="86"/>
  <c r="G303" i="86"/>
  <c r="H302" i="86"/>
  <c r="H301" i="86"/>
  <c r="H300" i="86"/>
  <c r="G300" i="86"/>
  <c r="H299" i="86"/>
  <c r="G299" i="86"/>
  <c r="H298" i="86"/>
  <c r="G298" i="86"/>
  <c r="H297" i="86"/>
  <c r="G297" i="86"/>
  <c r="H296" i="86"/>
  <c r="G296" i="86"/>
  <c r="H295" i="86"/>
  <c r="G295" i="86"/>
  <c r="G294" i="86"/>
  <c r="H293" i="86"/>
  <c r="G292" i="86"/>
  <c r="H291" i="86"/>
  <c r="G291" i="86"/>
  <c r="H290" i="86"/>
  <c r="G290" i="86"/>
  <c r="H289" i="86"/>
  <c r="G289" i="86"/>
  <c r="G288" i="86"/>
  <c r="H287" i="86"/>
  <c r="G286" i="86"/>
  <c r="H285" i="86"/>
  <c r="G284" i="86"/>
  <c r="H283" i="86"/>
  <c r="H282" i="86"/>
  <c r="G282" i="86"/>
  <c r="H281" i="86"/>
  <c r="G281" i="86"/>
  <c r="H280" i="86"/>
  <c r="G280" i="86"/>
  <c r="H279" i="86"/>
  <c r="G279" i="86"/>
  <c r="H278" i="86"/>
  <c r="G278" i="86"/>
  <c r="H277" i="86"/>
  <c r="G277" i="86"/>
  <c r="H276" i="86"/>
  <c r="G276" i="86"/>
  <c r="H275" i="86"/>
  <c r="G275" i="86"/>
  <c r="H274" i="86"/>
  <c r="G274" i="86"/>
  <c r="H273" i="86"/>
  <c r="G273" i="86"/>
  <c r="H272" i="86"/>
  <c r="G272" i="86"/>
  <c r="H271" i="86"/>
  <c r="G271" i="86"/>
  <c r="H270" i="86"/>
  <c r="G270" i="86"/>
  <c r="H269" i="86"/>
  <c r="G269" i="86"/>
  <c r="H268" i="86"/>
  <c r="G268" i="86"/>
  <c r="H267" i="86"/>
  <c r="G267" i="86"/>
  <c r="H266" i="86"/>
  <c r="G266" i="86"/>
  <c r="H265" i="86"/>
  <c r="G265" i="86"/>
  <c r="H264" i="86"/>
  <c r="G264" i="86"/>
  <c r="H263" i="86"/>
  <c r="G263" i="86"/>
  <c r="H262" i="86"/>
  <c r="G262" i="86"/>
  <c r="H261" i="86"/>
  <c r="G261" i="86"/>
  <c r="H260" i="86"/>
  <c r="G260" i="86"/>
  <c r="H259" i="86"/>
  <c r="G259" i="86"/>
  <c r="H258" i="86"/>
  <c r="G258" i="86"/>
  <c r="H257" i="86"/>
  <c r="G257" i="86"/>
  <c r="H256" i="86"/>
  <c r="G256" i="86"/>
  <c r="H255" i="86"/>
  <c r="G255" i="86"/>
  <c r="H254" i="86"/>
  <c r="G254" i="86"/>
  <c r="H253" i="86"/>
  <c r="G253" i="86"/>
  <c r="H252" i="86"/>
  <c r="G252" i="86"/>
  <c r="H251" i="86"/>
  <c r="G251" i="86"/>
  <c r="H250" i="86"/>
  <c r="G250" i="86"/>
  <c r="H249" i="86"/>
  <c r="G249" i="86"/>
  <c r="H248" i="86"/>
  <c r="G248" i="86"/>
  <c r="H247" i="86"/>
  <c r="G247" i="86"/>
  <c r="H246" i="86"/>
  <c r="G246" i="86"/>
  <c r="H245" i="86"/>
  <c r="G245" i="86"/>
  <c r="H244" i="86"/>
  <c r="G244" i="86"/>
  <c r="H243" i="86"/>
  <c r="G243" i="86"/>
  <c r="H242" i="86"/>
  <c r="G242" i="86"/>
  <c r="H241" i="86"/>
  <c r="G241" i="86"/>
  <c r="H240" i="86"/>
  <c r="G240" i="86"/>
  <c r="H239" i="86"/>
  <c r="G239" i="86"/>
  <c r="H238" i="86"/>
  <c r="G238" i="86"/>
  <c r="H237" i="86"/>
  <c r="G237" i="86"/>
  <c r="H236" i="86"/>
  <c r="G236" i="86"/>
  <c r="H235" i="86"/>
  <c r="G235" i="86"/>
  <c r="H234" i="86"/>
  <c r="G234" i="86"/>
  <c r="H233" i="86"/>
  <c r="G233" i="86"/>
  <c r="H232" i="86"/>
  <c r="G232" i="86"/>
  <c r="H231" i="86"/>
  <c r="G231" i="86"/>
  <c r="H230" i="86"/>
  <c r="G230" i="86"/>
  <c r="H229" i="86"/>
  <c r="G229" i="86"/>
  <c r="H228" i="86"/>
  <c r="G228" i="86"/>
  <c r="H227" i="86"/>
  <c r="G227" i="86"/>
  <c r="H226" i="86"/>
  <c r="G226" i="86"/>
  <c r="H225" i="86"/>
  <c r="G225" i="86"/>
  <c r="H224" i="86"/>
  <c r="G224" i="86"/>
  <c r="H223" i="86"/>
  <c r="G223" i="86"/>
  <c r="H222" i="86"/>
  <c r="G222" i="86"/>
  <c r="H221" i="86"/>
  <c r="H220" i="86"/>
  <c r="G220" i="86"/>
  <c r="H219" i="86"/>
  <c r="G219" i="86"/>
  <c r="H218" i="86"/>
  <c r="G218" i="86"/>
  <c r="H217" i="86"/>
  <c r="G217" i="86"/>
  <c r="H216" i="86"/>
  <c r="G216" i="86"/>
  <c r="H215" i="86"/>
  <c r="G215" i="86"/>
  <c r="H214" i="86"/>
  <c r="G214" i="86"/>
  <c r="H213" i="86"/>
  <c r="G213" i="86"/>
  <c r="H212" i="86"/>
  <c r="G212" i="86"/>
  <c r="H211" i="86"/>
  <c r="G211" i="86"/>
  <c r="H210" i="86"/>
  <c r="G210" i="86"/>
  <c r="H209" i="86"/>
  <c r="G209" i="86"/>
  <c r="H208" i="86"/>
  <c r="G208" i="86"/>
  <c r="H207" i="86"/>
  <c r="G207" i="86"/>
  <c r="H206" i="86"/>
  <c r="G206" i="86"/>
  <c r="H205" i="86"/>
  <c r="G205" i="86"/>
  <c r="H204" i="86"/>
  <c r="G204" i="86"/>
  <c r="H203" i="86"/>
  <c r="G203" i="86"/>
  <c r="H202" i="86"/>
  <c r="G202" i="86"/>
  <c r="H201" i="86"/>
  <c r="G201" i="86"/>
  <c r="H200" i="86"/>
  <c r="G200" i="86"/>
  <c r="H199" i="86"/>
  <c r="G199" i="86"/>
  <c r="H198" i="86"/>
  <c r="G198" i="86"/>
  <c r="H197" i="86"/>
  <c r="G197" i="86"/>
  <c r="H196" i="86"/>
  <c r="G196" i="86"/>
  <c r="H195" i="86"/>
  <c r="G195" i="86"/>
  <c r="H194" i="86"/>
  <c r="G194" i="86"/>
  <c r="H193" i="86"/>
  <c r="G193" i="86"/>
  <c r="H192" i="86"/>
  <c r="G192" i="86"/>
  <c r="H191" i="86"/>
  <c r="G191" i="86"/>
  <c r="H190" i="86"/>
  <c r="G190" i="86"/>
  <c r="H189" i="86"/>
  <c r="G189" i="86"/>
  <c r="H188" i="86"/>
  <c r="G188" i="86"/>
  <c r="H187" i="86"/>
  <c r="G187" i="86"/>
  <c r="H186" i="86"/>
  <c r="G186" i="86"/>
  <c r="H185" i="86"/>
  <c r="G185" i="86"/>
  <c r="H184" i="86"/>
  <c r="G184" i="86"/>
  <c r="H183" i="86"/>
  <c r="G183" i="86"/>
  <c r="H182" i="86"/>
  <c r="G182" i="86"/>
  <c r="H181" i="86"/>
  <c r="G181" i="86"/>
  <c r="H180" i="86"/>
  <c r="G180" i="86"/>
  <c r="H179" i="86"/>
  <c r="G179" i="86"/>
  <c r="H178" i="86"/>
  <c r="G178" i="86"/>
  <c r="H177" i="86"/>
  <c r="G177" i="86"/>
  <c r="H176" i="86"/>
  <c r="G176" i="86"/>
  <c r="H175" i="86"/>
  <c r="G175" i="86"/>
  <c r="H174" i="86"/>
  <c r="G174" i="86"/>
  <c r="H173" i="86"/>
  <c r="G173" i="86"/>
  <c r="H172" i="86"/>
  <c r="G172" i="86"/>
  <c r="H171" i="86"/>
  <c r="G171" i="86"/>
  <c r="H170" i="86"/>
  <c r="G170" i="86"/>
  <c r="H169" i="86"/>
  <c r="G169" i="86"/>
  <c r="H168" i="86"/>
  <c r="G168" i="86"/>
  <c r="H167" i="86"/>
  <c r="G167" i="86"/>
  <c r="H166" i="86"/>
  <c r="G166" i="86"/>
  <c r="H165" i="86"/>
  <c r="G165" i="86"/>
  <c r="H164" i="86"/>
  <c r="G164" i="86"/>
  <c r="H163" i="86"/>
  <c r="G163" i="86"/>
  <c r="H162" i="86"/>
  <c r="G162" i="86"/>
  <c r="H161" i="86"/>
  <c r="G161" i="86"/>
  <c r="H160" i="86"/>
  <c r="G160" i="86"/>
  <c r="H159" i="86"/>
  <c r="G159" i="86"/>
  <c r="H158" i="86"/>
  <c r="G158" i="86"/>
  <c r="H157" i="86"/>
  <c r="G157" i="86"/>
  <c r="H156" i="86"/>
  <c r="G156" i="86"/>
  <c r="H155" i="86"/>
  <c r="G155" i="86"/>
  <c r="H154" i="86"/>
  <c r="G154" i="86"/>
  <c r="H153" i="86"/>
  <c r="G153" i="86"/>
  <c r="H152" i="86"/>
  <c r="G152" i="86"/>
  <c r="H151" i="86"/>
  <c r="G151" i="86"/>
  <c r="H150" i="86"/>
  <c r="G150" i="86"/>
  <c r="H149" i="86"/>
  <c r="G149" i="86"/>
  <c r="H148" i="86"/>
  <c r="G148" i="86"/>
  <c r="H147" i="86"/>
  <c r="G147" i="86"/>
  <c r="H146" i="86"/>
  <c r="G146" i="86"/>
  <c r="H145" i="86"/>
  <c r="G145" i="86"/>
  <c r="G144" i="86"/>
  <c r="H143" i="86"/>
  <c r="G142" i="86"/>
  <c r="H141" i="86"/>
  <c r="H140" i="86"/>
  <c r="G140" i="86"/>
  <c r="H139" i="86"/>
  <c r="G139" i="86"/>
  <c r="H138" i="86"/>
  <c r="G138" i="86"/>
  <c r="H137" i="86"/>
  <c r="G137" i="86"/>
  <c r="H136" i="86"/>
  <c r="G136" i="86"/>
  <c r="H135" i="86"/>
  <c r="G135" i="86"/>
  <c r="H134" i="86"/>
  <c r="G134" i="86"/>
  <c r="H133" i="86"/>
  <c r="G133" i="86"/>
  <c r="H132" i="86"/>
  <c r="G132" i="86"/>
  <c r="H131" i="86"/>
  <c r="G131" i="86"/>
  <c r="H130" i="86"/>
  <c r="G130" i="86"/>
  <c r="H129" i="86"/>
  <c r="G129" i="86"/>
  <c r="H128" i="86"/>
  <c r="G128" i="86"/>
  <c r="H127" i="86"/>
  <c r="G127" i="86"/>
  <c r="H126" i="86"/>
  <c r="G126" i="86"/>
  <c r="H125" i="86"/>
  <c r="G125" i="86"/>
  <c r="H124" i="86"/>
  <c r="G124" i="86"/>
  <c r="H123" i="86"/>
  <c r="G123" i="86"/>
  <c r="H122" i="86"/>
  <c r="G122" i="86"/>
  <c r="H121" i="86"/>
  <c r="G121" i="86"/>
  <c r="H120" i="86"/>
  <c r="G120" i="86"/>
  <c r="H119" i="86"/>
  <c r="G119" i="86"/>
  <c r="H118" i="86"/>
  <c r="G118" i="86"/>
  <c r="H117" i="86"/>
  <c r="G117" i="86"/>
  <c r="H116" i="86"/>
  <c r="G116" i="86"/>
  <c r="H115" i="86"/>
  <c r="G115" i="86"/>
  <c r="H114" i="86"/>
  <c r="G114" i="86"/>
  <c r="H113" i="86"/>
  <c r="G113" i="86"/>
  <c r="H112" i="86"/>
  <c r="H111" i="86"/>
  <c r="G111" i="86"/>
  <c r="H110" i="86"/>
  <c r="G110" i="86"/>
  <c r="H109" i="86"/>
  <c r="G109" i="86"/>
  <c r="H108" i="86"/>
  <c r="G108" i="86"/>
  <c r="H107" i="86"/>
  <c r="G107" i="86"/>
  <c r="H106" i="86"/>
  <c r="G106" i="86"/>
  <c r="H105" i="86"/>
  <c r="G105" i="86"/>
  <c r="H104" i="86"/>
  <c r="G104" i="86"/>
  <c r="H103" i="86"/>
  <c r="G103" i="86"/>
  <c r="G102" i="86"/>
  <c r="H101" i="86"/>
  <c r="G101" i="86"/>
  <c r="H100" i="86"/>
  <c r="G100" i="86"/>
  <c r="H99" i="86"/>
  <c r="G99" i="86"/>
  <c r="H98" i="86"/>
  <c r="G98" i="86"/>
  <c r="H97" i="86"/>
  <c r="G97" i="86"/>
  <c r="H96" i="86"/>
  <c r="G95" i="86"/>
  <c r="G94" i="86"/>
  <c r="H93" i="86"/>
  <c r="G93" i="86"/>
  <c r="H92" i="86"/>
  <c r="G92" i="86"/>
  <c r="H91" i="86"/>
  <c r="G91" i="86"/>
  <c r="H90" i="86"/>
  <c r="G90" i="86"/>
  <c r="H89" i="86"/>
  <c r="G89" i="86"/>
  <c r="H88" i="86"/>
  <c r="G88" i="86"/>
  <c r="H87" i="86"/>
  <c r="G87" i="86"/>
  <c r="H86" i="86"/>
  <c r="G86" i="86"/>
  <c r="H85" i="86"/>
  <c r="G85" i="86"/>
  <c r="H84" i="86"/>
  <c r="G84" i="86"/>
  <c r="H83" i="86"/>
  <c r="G83" i="86"/>
  <c r="H82" i="86"/>
  <c r="G82" i="86"/>
  <c r="H81" i="86"/>
  <c r="G81" i="86"/>
  <c r="H80" i="86"/>
  <c r="G80" i="86"/>
  <c r="H79" i="86"/>
  <c r="G79" i="86"/>
  <c r="H78" i="86"/>
  <c r="G78" i="86"/>
  <c r="H77" i="86"/>
  <c r="G77" i="86"/>
  <c r="H76" i="86"/>
  <c r="G76" i="86"/>
  <c r="H75" i="86"/>
  <c r="G75" i="86"/>
  <c r="H74" i="86"/>
  <c r="G74" i="86"/>
  <c r="H73" i="86"/>
  <c r="G73" i="86"/>
  <c r="H72" i="86"/>
  <c r="G72" i="86"/>
  <c r="H71" i="86"/>
  <c r="G71" i="86"/>
  <c r="H70" i="86"/>
  <c r="G70" i="86"/>
  <c r="H69" i="86"/>
  <c r="G69" i="86"/>
  <c r="H68" i="86"/>
  <c r="G68" i="86"/>
  <c r="H67" i="86"/>
  <c r="G67" i="86"/>
  <c r="H66" i="86"/>
  <c r="G66" i="86"/>
  <c r="H65" i="86"/>
  <c r="G65" i="86"/>
  <c r="H64" i="86"/>
  <c r="G64" i="86"/>
  <c r="H63" i="86"/>
  <c r="G63" i="86"/>
  <c r="H62" i="86"/>
  <c r="G62" i="86"/>
  <c r="H61" i="86"/>
  <c r="G61" i="86"/>
  <c r="H60" i="86"/>
  <c r="G60" i="86"/>
  <c r="H59" i="86"/>
  <c r="G59" i="86"/>
  <c r="H58" i="86"/>
  <c r="G58" i="86"/>
  <c r="H57" i="86"/>
  <c r="G57" i="86"/>
  <c r="H56" i="86"/>
  <c r="G56" i="86"/>
  <c r="H55" i="86"/>
  <c r="G55" i="86"/>
  <c r="H54" i="86"/>
  <c r="G54" i="86"/>
  <c r="H53" i="86"/>
  <c r="G53" i="86"/>
  <c r="H52" i="86"/>
  <c r="G52" i="86"/>
  <c r="H51" i="86"/>
  <c r="G51" i="86"/>
  <c r="H50" i="86"/>
  <c r="G50" i="86"/>
  <c r="H49" i="86"/>
  <c r="G49" i="86"/>
  <c r="H48" i="86"/>
  <c r="G48" i="86"/>
  <c r="H47" i="86"/>
  <c r="G47" i="86"/>
  <c r="H46" i="86"/>
  <c r="G46" i="86"/>
  <c r="H45" i="86"/>
  <c r="G45" i="86"/>
  <c r="H44" i="86"/>
  <c r="G44" i="86"/>
  <c r="H43" i="86"/>
  <c r="G43" i="86"/>
  <c r="H42" i="86"/>
  <c r="G42" i="86"/>
  <c r="H41" i="86"/>
  <c r="G41" i="86"/>
  <c r="H40" i="86"/>
  <c r="G40" i="86"/>
  <c r="H39" i="86"/>
  <c r="G39" i="86"/>
  <c r="H38" i="86"/>
  <c r="G38" i="86"/>
  <c r="H37" i="86"/>
  <c r="G37" i="86"/>
  <c r="H36" i="86"/>
  <c r="G36" i="86"/>
  <c r="H35" i="86"/>
  <c r="G35" i="86"/>
  <c r="H34" i="86"/>
  <c r="G34" i="86"/>
  <c r="H33" i="86"/>
  <c r="G33" i="86"/>
  <c r="H32" i="86"/>
  <c r="G32" i="86"/>
  <c r="H31" i="86"/>
  <c r="G31" i="86"/>
  <c r="H30" i="86"/>
  <c r="G30" i="86"/>
  <c r="H29" i="86"/>
  <c r="G29" i="86"/>
  <c r="H28" i="86"/>
  <c r="G28" i="86"/>
  <c r="H27" i="86"/>
  <c r="G27" i="86"/>
  <c r="H26" i="86"/>
  <c r="G26" i="86"/>
  <c r="H25" i="86"/>
  <c r="G25" i="86"/>
  <c r="H24" i="86"/>
  <c r="G24" i="86"/>
  <c r="H23" i="86"/>
  <c r="G23" i="86"/>
  <c r="H22" i="86"/>
  <c r="G22" i="86"/>
  <c r="H21" i="86"/>
  <c r="G21" i="86"/>
  <c r="H20" i="86"/>
  <c r="G20" i="86"/>
  <c r="H19" i="86"/>
  <c r="G19" i="86"/>
  <c r="H18" i="86"/>
  <c r="G18" i="86"/>
  <c r="H17" i="86"/>
  <c r="G17" i="86"/>
  <c r="H16" i="86"/>
  <c r="G16" i="86"/>
  <c r="H15" i="86"/>
  <c r="G15" i="86"/>
  <c r="H14" i="86"/>
  <c r="G14" i="86"/>
  <c r="H13" i="86"/>
  <c r="G13" i="86"/>
  <c r="H12" i="86"/>
  <c r="G12" i="86"/>
  <c r="H11" i="86"/>
  <c r="G11" i="86"/>
  <c r="H10" i="86"/>
  <c r="G10" i="86"/>
  <c r="H9" i="86"/>
  <c r="G9" i="86"/>
  <c r="H8" i="86"/>
  <c r="G8" i="86"/>
  <c r="H7" i="86"/>
  <c r="G7" i="86"/>
  <c r="H6" i="86"/>
  <c r="G6" i="86"/>
  <c r="G10" i="12"/>
  <c r="G9" i="12" s="1"/>
  <c r="G18" i="4" s="1"/>
  <c r="F57" i="86" l="1"/>
  <c r="F65" i="86"/>
  <c r="F73" i="86"/>
  <c r="F81" i="86"/>
  <c r="G143" i="86"/>
  <c r="F143" i="86" s="1"/>
  <c r="F226" i="86"/>
  <c r="F55" i="86"/>
  <c r="F7" i="86"/>
  <c r="F15" i="86"/>
  <c r="F31" i="86"/>
  <c r="F39" i="86"/>
  <c r="F51" i="86"/>
  <c r="I419" i="78"/>
  <c r="L419" i="78" s="1"/>
  <c r="F238" i="86"/>
  <c r="F239" i="86"/>
  <c r="F243" i="86"/>
  <c r="F251" i="86"/>
  <c r="F263" i="86"/>
  <c r="F271" i="86"/>
  <c r="F275" i="86"/>
  <c r="N141" i="86"/>
  <c r="N142" i="86" s="1"/>
  <c r="H142" i="86" s="1"/>
  <c r="F142" i="86" s="1"/>
  <c r="F113" i="86"/>
  <c r="F117" i="86"/>
  <c r="F129" i="86"/>
  <c r="F133" i="86"/>
  <c r="H284" i="86"/>
  <c r="F284" i="86" s="1"/>
  <c r="F224" i="86"/>
  <c r="F232" i="86"/>
  <c r="F244" i="86"/>
  <c r="F248" i="86"/>
  <c r="F256" i="86"/>
  <c r="H144" i="86"/>
  <c r="F144" i="86" s="1"/>
  <c r="F168" i="86"/>
  <c r="F290" i="86"/>
  <c r="F255" i="86"/>
  <c r="F230" i="86"/>
  <c r="F231" i="86"/>
  <c r="F85" i="86"/>
  <c r="F23" i="86"/>
  <c r="F153" i="86"/>
  <c r="F297" i="86"/>
  <c r="F167" i="86"/>
  <c r="F175" i="86"/>
  <c r="F281" i="86"/>
  <c r="F56" i="86"/>
  <c r="F179" i="86"/>
  <c r="F241" i="86"/>
  <c r="F249" i="86"/>
  <c r="F253" i="86"/>
  <c r="F257" i="86"/>
  <c r="F8" i="86"/>
  <c r="F12" i="86"/>
  <c r="F16" i="86"/>
  <c r="F24" i="86"/>
  <c r="F32" i="86"/>
  <c r="F40" i="86"/>
  <c r="F48" i="86"/>
  <c r="F52" i="86"/>
  <c r="F63" i="86"/>
  <c r="F91" i="86"/>
  <c r="F97" i="86"/>
  <c r="F282" i="86"/>
  <c r="F41" i="86"/>
  <c r="F18" i="86"/>
  <c r="F34" i="86"/>
  <c r="F38" i="86"/>
  <c r="F42" i="86"/>
  <c r="F46" i="86"/>
  <c r="F99" i="86"/>
  <c r="F116" i="86"/>
  <c r="F120" i="86"/>
  <c r="F148" i="86"/>
  <c r="F152" i="86"/>
  <c r="F160" i="86"/>
  <c r="F272" i="86"/>
  <c r="F9" i="86"/>
  <c r="F17" i="86"/>
  <c r="F21" i="86"/>
  <c r="F25" i="86"/>
  <c r="F29" i="86"/>
  <c r="F33" i="86"/>
  <c r="F98" i="86"/>
  <c r="F89" i="86"/>
  <c r="F183" i="86"/>
  <c r="F260" i="86"/>
  <c r="F295" i="86"/>
  <c r="F280" i="86"/>
  <c r="F261" i="86"/>
  <c r="F265" i="86"/>
  <c r="F273" i="86"/>
  <c r="F277" i="86"/>
  <c r="F64" i="86"/>
  <c r="F68" i="86"/>
  <c r="F72" i="86"/>
  <c r="F76" i="86"/>
  <c r="F80" i="86"/>
  <c r="F88" i="86"/>
  <c r="F49" i="86"/>
  <c r="F93" i="86"/>
  <c r="F103" i="86"/>
  <c r="F111" i="86"/>
  <c r="F191" i="86"/>
  <c r="F195" i="86"/>
  <c r="F207" i="86"/>
  <c r="F215" i="86"/>
  <c r="F247" i="86"/>
  <c r="F279" i="86"/>
  <c r="F289" i="86"/>
  <c r="F264" i="86"/>
  <c r="F268" i="86"/>
  <c r="F298" i="86"/>
  <c r="F47" i="86"/>
  <c r="F176" i="86"/>
  <c r="F240" i="86"/>
  <c r="F59" i="86"/>
  <c r="F71" i="86"/>
  <c r="F79" i="86"/>
  <c r="F87" i="86"/>
  <c r="F105" i="86"/>
  <c r="F217" i="86"/>
  <c r="F266" i="86"/>
  <c r="F270" i="86"/>
  <c r="F291" i="86"/>
  <c r="F300" i="86"/>
  <c r="F20" i="86"/>
  <c r="F37" i="86"/>
  <c r="F50" i="86"/>
  <c r="F54" i="86"/>
  <c r="F67" i="86"/>
  <c r="F84" i="86"/>
  <c r="F101" i="86"/>
  <c r="F115" i="86"/>
  <c r="F119" i="86"/>
  <c r="F151" i="86"/>
  <c r="F169" i="86"/>
  <c r="F252" i="86"/>
  <c r="F269" i="86"/>
  <c r="F276" i="86"/>
  <c r="F296" i="86"/>
  <c r="F299" i="86"/>
  <c r="F10" i="86"/>
  <c r="F14" i="86"/>
  <c r="F27" i="86"/>
  <c r="F44" i="86"/>
  <c r="F61" i="86"/>
  <c r="F74" i="86"/>
  <c r="F78" i="86"/>
  <c r="F177" i="86"/>
  <c r="F193" i="86"/>
  <c r="F197" i="86"/>
  <c r="F201" i="86"/>
  <c r="F205" i="86"/>
  <c r="F209" i="86"/>
  <c r="F213" i="86"/>
  <c r="F242" i="86"/>
  <c r="F246" i="86"/>
  <c r="F259" i="86"/>
  <c r="F283" i="86"/>
  <c r="F11" i="86"/>
  <c r="F28" i="86"/>
  <c r="F45" i="86"/>
  <c r="F58" i="86"/>
  <c r="F62" i="86"/>
  <c r="F75" i="86"/>
  <c r="F92" i="86"/>
  <c r="F22" i="86"/>
  <c r="F35" i="86"/>
  <c r="F69" i="86"/>
  <c r="F82" i="86"/>
  <c r="F86" i="86"/>
  <c r="F145" i="86"/>
  <c r="F149" i="86"/>
  <c r="F164" i="86"/>
  <c r="F171" i="86"/>
  <c r="F218" i="86"/>
  <c r="F233" i="86"/>
  <c r="F237" i="86"/>
  <c r="F250" i="86"/>
  <c r="F254" i="86"/>
  <c r="F267" i="86"/>
  <c r="F274" i="86"/>
  <c r="F278" i="86"/>
  <c r="F121" i="86"/>
  <c r="F6" i="86"/>
  <c r="F19" i="86"/>
  <c r="F36" i="86"/>
  <c r="F53" i="86"/>
  <c r="F66" i="86"/>
  <c r="F70" i="86"/>
  <c r="F83" i="86"/>
  <c r="F100" i="86"/>
  <c r="F107" i="86"/>
  <c r="F114" i="86"/>
  <c r="F118" i="86"/>
  <c r="F122" i="86"/>
  <c r="F146" i="86"/>
  <c r="F150" i="86"/>
  <c r="F161" i="86"/>
  <c r="F165" i="86"/>
  <c r="F13" i="86"/>
  <c r="F26" i="86"/>
  <c r="F30" i="86"/>
  <c r="F43" i="86"/>
  <c r="F60" i="86"/>
  <c r="F77" i="86"/>
  <c r="F90" i="86"/>
  <c r="F104" i="86"/>
  <c r="F180" i="86"/>
  <c r="F184" i="86"/>
  <c r="F196" i="86"/>
  <c r="F200" i="86"/>
  <c r="F208" i="86"/>
  <c r="F212" i="86"/>
  <c r="F216" i="86"/>
  <c r="F227" i="86"/>
  <c r="F245" i="86"/>
  <c r="F258" i="86"/>
  <c r="F262" i="86"/>
  <c r="F137" i="86"/>
  <c r="F135" i="86"/>
  <c r="F132" i="86"/>
  <c r="F124" i="86"/>
  <c r="F136" i="86"/>
  <c r="F128" i="86"/>
  <c r="F126" i="86"/>
  <c r="F127" i="86"/>
  <c r="F139" i="86"/>
  <c r="F131" i="86"/>
  <c r="F223" i="86"/>
  <c r="F225" i="86"/>
  <c r="F229" i="86"/>
  <c r="F199" i="86"/>
  <c r="F188" i="86"/>
  <c r="F192" i="86"/>
  <c r="F185" i="86"/>
  <c r="F178" i="86"/>
  <c r="F182" i="86"/>
  <c r="F210" i="86"/>
  <c r="F214" i="86"/>
  <c r="F163" i="86"/>
  <c r="F154" i="86"/>
  <c r="F158" i="86"/>
  <c r="F159" i="86"/>
  <c r="F109" i="86"/>
  <c r="F106" i="86"/>
  <c r="F110" i="86"/>
  <c r="F123" i="86"/>
  <c r="F140" i="86"/>
  <c r="F157" i="86"/>
  <c r="F170" i="86"/>
  <c r="F174" i="86"/>
  <c r="F187" i="86"/>
  <c r="F204" i="86"/>
  <c r="F234" i="86"/>
  <c r="F130" i="86"/>
  <c r="F134" i="86"/>
  <c r="F147" i="86"/>
  <c r="F181" i="86"/>
  <c r="F194" i="86"/>
  <c r="F198" i="86"/>
  <c r="F211" i="86"/>
  <c r="F228" i="86"/>
  <c r="F222" i="86"/>
  <c r="F235" i="86"/>
  <c r="F108" i="86"/>
  <c r="F125" i="86"/>
  <c r="F138" i="86"/>
  <c r="F155" i="86"/>
  <c r="F172" i="86"/>
  <c r="F189" i="86"/>
  <c r="F202" i="86"/>
  <c r="F206" i="86"/>
  <c r="F219" i="86"/>
  <c r="F236" i="86"/>
  <c r="F162" i="86"/>
  <c r="F166" i="86"/>
  <c r="F156" i="86"/>
  <c r="F173" i="86"/>
  <c r="F186" i="86"/>
  <c r="F190" i="86"/>
  <c r="F203" i="86"/>
  <c r="F220" i="86"/>
  <c r="Q304" i="86"/>
  <c r="V286" i="86"/>
  <c r="U286" i="86"/>
  <c r="T286" i="86"/>
  <c r="S286" i="86"/>
  <c r="P286" i="86"/>
  <c r="O286" i="86"/>
  <c r="N286" i="86"/>
  <c r="M286" i="86"/>
  <c r="K286" i="86"/>
  <c r="R293" i="86"/>
  <c r="R294" i="86" s="1"/>
  <c r="R287" i="86"/>
  <c r="R288" i="86" s="1"/>
  <c r="Q294" i="86"/>
  <c r="Q287" i="86"/>
  <c r="Q288" i="86" s="1"/>
  <c r="P294" i="86"/>
  <c r="P288" i="86"/>
  <c r="V294" i="86"/>
  <c r="U294" i="86"/>
  <c r="T294" i="86"/>
  <c r="S294" i="86"/>
  <c r="O294" i="86"/>
  <c r="M294" i="86"/>
  <c r="K294" i="86"/>
  <c r="J294" i="86"/>
  <c r="V288" i="86"/>
  <c r="U288" i="86"/>
  <c r="T288" i="86"/>
  <c r="S288" i="86"/>
  <c r="O288" i="86"/>
  <c r="K288" i="86"/>
  <c r="J288" i="86"/>
  <c r="N293" i="86"/>
  <c r="N294" i="86" s="1"/>
  <c r="N287" i="86"/>
  <c r="N288" i="86" s="1"/>
  <c r="R286" i="86"/>
  <c r="Q286" i="86"/>
  <c r="L286" i="86"/>
  <c r="V292" i="86"/>
  <c r="U292" i="86"/>
  <c r="T292" i="86"/>
  <c r="S292" i="86"/>
  <c r="R292" i="86"/>
  <c r="Q292" i="86"/>
  <c r="P292" i="86"/>
  <c r="O292" i="86"/>
  <c r="N292" i="86"/>
  <c r="M292" i="86"/>
  <c r="L292" i="86"/>
  <c r="K292" i="86"/>
  <c r="J292" i="86"/>
  <c r="U94" i="86"/>
  <c r="S94" i="86"/>
  <c r="V94" i="86"/>
  <c r="V96" i="86" s="1"/>
  <c r="T94" i="86"/>
  <c r="T96" i="86" s="1"/>
  <c r="V102" i="86"/>
  <c r="T102" i="86"/>
  <c r="G141" i="86" l="1"/>
  <c r="F141" i="86" s="1"/>
  <c r="G287" i="86"/>
  <c r="F287" i="86" s="1"/>
  <c r="G293" i="86"/>
  <c r="F293" i="86" s="1"/>
  <c r="H292" i="86"/>
  <c r="F292" i="86" s="1"/>
  <c r="H288" i="86"/>
  <c r="F288" i="86" s="1"/>
  <c r="J286" i="86"/>
  <c r="H286" i="86" s="1"/>
  <c r="F286" i="86" s="1"/>
  <c r="G285" i="86"/>
  <c r="F285" i="86" s="1"/>
  <c r="H294" i="86"/>
  <c r="F294" i="86" s="1"/>
  <c r="V95" i="86"/>
  <c r="T95" i="86"/>
  <c r="U102" i="86" l="1"/>
  <c r="U96" i="86"/>
  <c r="U95" i="86"/>
  <c r="J94" i="86"/>
  <c r="J102" i="86"/>
  <c r="S95" i="86"/>
  <c r="S102" i="86"/>
  <c r="O102" i="86"/>
  <c r="O95" i="86"/>
  <c r="T304" i="86"/>
  <c r="R304" i="86"/>
  <c r="R301" i="86"/>
  <c r="R303" i="86" s="1"/>
  <c r="M304" i="86"/>
  <c r="J304" i="86"/>
  <c r="P304" i="86"/>
  <c r="K304" i="86"/>
  <c r="L304" i="86"/>
  <c r="N304" i="86"/>
  <c r="N301" i="86"/>
  <c r="N302" i="86" s="1"/>
  <c r="G304" i="86" l="1"/>
  <c r="F304" i="86" s="1"/>
  <c r="J95" i="86"/>
  <c r="O96" i="86"/>
  <c r="R302" i="86"/>
  <c r="J96" i="86"/>
  <c r="S96" i="86"/>
  <c r="N303" i="86"/>
  <c r="P69" i="23"/>
  <c r="P159" i="23"/>
  <c r="P158" i="23"/>
  <c r="P155" i="23"/>
  <c r="P154" i="23"/>
  <c r="P153" i="23"/>
  <c r="P151" i="23"/>
  <c r="P150" i="23"/>
  <c r="P149" i="23"/>
  <c r="P148" i="23"/>
  <c r="P147" i="23"/>
  <c r="P146" i="23"/>
  <c r="P145" i="23"/>
  <c r="P144" i="23"/>
  <c r="P143" i="23"/>
  <c r="P142" i="23"/>
  <c r="P141" i="23"/>
  <c r="P140" i="23"/>
  <c r="P139" i="23"/>
  <c r="P138" i="23"/>
  <c r="P137" i="23"/>
  <c r="P136" i="23"/>
  <c r="P135" i="23"/>
  <c r="P134" i="23"/>
  <c r="P133" i="23"/>
  <c r="P132" i="23"/>
  <c r="P131" i="23"/>
  <c r="P130" i="23"/>
  <c r="P129" i="23"/>
  <c r="P128" i="23"/>
  <c r="P127" i="23"/>
  <c r="P126" i="23"/>
  <c r="P125" i="23"/>
  <c r="P124" i="23"/>
  <c r="P123" i="23"/>
  <c r="P122" i="23"/>
  <c r="P121" i="23"/>
  <c r="P120" i="23"/>
  <c r="P119" i="23"/>
  <c r="P118" i="23"/>
  <c r="P117" i="23"/>
  <c r="P116" i="23"/>
  <c r="P115" i="23"/>
  <c r="P114" i="23"/>
  <c r="P113" i="23"/>
  <c r="P112" i="23"/>
  <c r="P111" i="23"/>
  <c r="P110" i="23"/>
  <c r="P109" i="23"/>
  <c r="P108" i="23"/>
  <c r="P107" i="23"/>
  <c r="P106" i="23"/>
  <c r="P105" i="23"/>
  <c r="P104" i="23"/>
  <c r="P103" i="23"/>
  <c r="P102" i="23"/>
  <c r="P101" i="23"/>
  <c r="P100" i="23"/>
  <c r="P99" i="23"/>
  <c r="P98" i="23"/>
  <c r="P97" i="23"/>
  <c r="P96" i="23"/>
  <c r="P95" i="23"/>
  <c r="P94" i="23"/>
  <c r="P93" i="23"/>
  <c r="P92" i="23"/>
  <c r="P91" i="23"/>
  <c r="P90" i="23"/>
  <c r="P89" i="23"/>
  <c r="P88" i="23"/>
  <c r="P87" i="23"/>
  <c r="P86" i="23"/>
  <c r="P85" i="23"/>
  <c r="P84" i="23"/>
  <c r="P83" i="23"/>
  <c r="P82" i="23"/>
  <c r="P81" i="23"/>
  <c r="P80" i="23"/>
  <c r="P79" i="23"/>
  <c r="P78" i="23"/>
  <c r="P75" i="23"/>
  <c r="P74" i="23"/>
  <c r="P73" i="23"/>
  <c r="P72" i="23"/>
  <c r="P71" i="23"/>
  <c r="P70" i="23"/>
  <c r="P68" i="23"/>
  <c r="P67" i="23"/>
  <c r="P66" i="23"/>
  <c r="P65" i="23"/>
  <c r="P64" i="23"/>
  <c r="P63" i="23"/>
  <c r="P62" i="23"/>
  <c r="P61" i="23"/>
  <c r="P60" i="23"/>
  <c r="P59" i="23"/>
  <c r="P58" i="23"/>
  <c r="P57" i="23"/>
  <c r="P56" i="23"/>
  <c r="P55" i="23"/>
  <c r="P54" i="23"/>
  <c r="P53" i="23"/>
  <c r="P52" i="23"/>
  <c r="P51" i="23"/>
  <c r="P50" i="23"/>
  <c r="P49" i="23"/>
  <c r="P48" i="23"/>
  <c r="P47" i="23"/>
  <c r="P46" i="23"/>
  <c r="P45" i="23"/>
  <c r="P44" i="23"/>
  <c r="P43" i="23"/>
  <c r="P42" i="23"/>
  <c r="P41" i="23"/>
  <c r="P40" i="23"/>
  <c r="P39" i="23"/>
  <c r="P38" i="23"/>
  <c r="P37" i="23"/>
  <c r="P36" i="23"/>
  <c r="P35" i="23"/>
  <c r="P34" i="23"/>
  <c r="P33" i="23"/>
  <c r="P32" i="23"/>
  <c r="P31" i="23"/>
  <c r="P30" i="23"/>
  <c r="P29" i="23"/>
  <c r="P28" i="23"/>
  <c r="P27" i="23"/>
  <c r="P26" i="23"/>
  <c r="P25" i="23"/>
  <c r="P24" i="23"/>
  <c r="P23" i="23"/>
  <c r="P22" i="23"/>
  <c r="P21" i="23"/>
  <c r="P20" i="23"/>
  <c r="P19" i="23"/>
  <c r="P18" i="23"/>
  <c r="P17" i="23"/>
  <c r="P16" i="23"/>
  <c r="P15" i="23"/>
  <c r="P14" i="23"/>
  <c r="P13" i="23"/>
  <c r="P12" i="23"/>
  <c r="P11" i="23"/>
  <c r="P10" i="23"/>
  <c r="P9" i="23"/>
  <c r="P8" i="23"/>
  <c r="P7" i="23"/>
  <c r="P6" i="23"/>
  <c r="P5" i="23"/>
  <c r="M94" i="86" l="1"/>
  <c r="K94" i="86"/>
  <c r="P157" i="23"/>
  <c r="P156" i="23"/>
  <c r="H309" i="86"/>
  <c r="G309" i="86"/>
  <c r="H308" i="86"/>
  <c r="G308" i="86"/>
  <c r="H307" i="86"/>
  <c r="G307" i="86"/>
  <c r="H306" i="86"/>
  <c r="G306" i="86"/>
  <c r="H305" i="86"/>
  <c r="G305" i="86"/>
  <c r="H94" i="86" l="1"/>
  <c r="F94" i="86" s="1"/>
  <c r="F305" i="86"/>
  <c r="F306" i="86"/>
  <c r="F307" i="86"/>
  <c r="F308" i="86"/>
  <c r="F309" i="86"/>
  <c r="I810" i="78"/>
  <c r="Q158" i="23" l="1"/>
  <c r="I808" i="78" s="1"/>
  <c r="Q159" i="23"/>
  <c r="I805" i="78" s="1"/>
  <c r="L805" i="78" l="1"/>
  <c r="L804" i="78" s="1"/>
  <c r="I804" i="78"/>
  <c r="L808" i="78"/>
  <c r="L807" i="78" s="1"/>
  <c r="I807" i="78"/>
  <c r="E2" i="2"/>
  <c r="J301" i="86" l="1"/>
  <c r="J303" i="86" l="1"/>
  <c r="J302" i="86"/>
  <c r="J112" i="86" l="1"/>
  <c r="J221" i="86"/>
  <c r="I555" i="78"/>
  <c r="Q134" i="23"/>
  <c r="Q133" i="23"/>
  <c r="Q132" i="23"/>
  <c r="Q131" i="23"/>
  <c r="I673" i="78" s="1"/>
  <c r="L673" i="78" s="1"/>
  <c r="Q130" i="23"/>
  <c r="Q129" i="23"/>
  <c r="Q128" i="23"/>
  <c r="Q127" i="23"/>
  <c r="L812" i="78"/>
  <c r="B178" i="8"/>
  <c r="B179" i="8" s="1"/>
  <c r="B180" i="8" s="1"/>
  <c r="B181" i="8" s="1"/>
  <c r="B182" i="8" s="1"/>
  <c r="B183" i="8" s="1"/>
  <c r="B184" i="8" s="1"/>
  <c r="I676" i="78"/>
  <c r="G677" i="78"/>
  <c r="L811" i="78" l="1"/>
  <c r="L810" i="78" s="1"/>
  <c r="B185" i="8"/>
  <c r="I672" i="78"/>
  <c r="L672" i="78" s="1"/>
  <c r="Q22" i="2"/>
  <c r="P152" i="23"/>
  <c r="B186" i="8" l="1"/>
  <c r="B5" i="6"/>
  <c r="A237" i="86"/>
  <c r="D285" i="78"/>
  <c r="E644" i="78"/>
  <c r="F644" i="78"/>
  <c r="D644" i="78"/>
  <c r="I645" i="78" l="1"/>
  <c r="D800" i="78"/>
  <c r="D796" i="78"/>
  <c r="E800" i="78"/>
  <c r="E796" i="78"/>
  <c r="Q157" i="23"/>
  <c r="Q156" i="23"/>
  <c r="U235" i="78"/>
  <c r="G235" i="78" s="1"/>
  <c r="U234" i="78"/>
  <c r="G234" i="78" s="1"/>
  <c r="U233" i="78"/>
  <c r="G233" i="78" s="1"/>
  <c r="U232" i="78"/>
  <c r="G232" i="78" s="1"/>
  <c r="G229" i="78"/>
  <c r="L645" i="78" l="1"/>
  <c r="I801" i="78"/>
  <c r="I797" i="78"/>
  <c r="I644" i="78" l="1"/>
  <c r="L644" i="78" s="1"/>
  <c r="I800" i="78"/>
  <c r="L801" i="78"/>
  <c r="L800" i="78" s="1"/>
  <c r="I796" i="78"/>
  <c r="L797" i="78"/>
  <c r="L796" i="78" s="1"/>
  <c r="Q39" i="23" l="1"/>
  <c r="I228" i="78" l="1"/>
  <c r="L228" i="78" s="1"/>
  <c r="I229" i="78"/>
  <c r="L229" i="78" s="1"/>
  <c r="U693" i="78"/>
  <c r="G693" i="78" s="1"/>
  <c r="U692" i="78"/>
  <c r="G692" i="78" s="1"/>
  <c r="Q47" i="23"/>
  <c r="I283" i="78" s="1"/>
  <c r="Q46" i="23"/>
  <c r="I286" i="78" s="1"/>
  <c r="I688" i="78"/>
  <c r="L688" i="78" s="1"/>
  <c r="L687" i="78" s="1"/>
  <c r="Q35" i="23"/>
  <c r="I194" i="78" s="1"/>
  <c r="L194" i="78" s="1"/>
  <c r="Q36" i="23"/>
  <c r="I202" i="78" s="1"/>
  <c r="L202" i="78" s="1"/>
  <c r="Q37" i="23"/>
  <c r="Q38" i="23"/>
  <c r="Q40" i="23"/>
  <c r="I197" i="78"/>
  <c r="I205" i="78"/>
  <c r="U206" i="78"/>
  <c r="G206" i="78" s="1"/>
  <c r="U198" i="78"/>
  <c r="G198" i="78" s="1"/>
  <c r="H5" i="86"/>
  <c r="G5" i="86"/>
  <c r="V301" i="86"/>
  <c r="V303" i="86" s="1"/>
  <c r="V112" i="86" s="1"/>
  <c r="U301" i="86"/>
  <c r="U303" i="86" s="1"/>
  <c r="U112" i="86" s="1"/>
  <c r="T301" i="86"/>
  <c r="S301" i="86"/>
  <c r="Q301" i="86"/>
  <c r="P301" i="86"/>
  <c r="P303" i="86" s="1"/>
  <c r="M301" i="86"/>
  <c r="M303" i="86" s="1"/>
  <c r="K301" i="86"/>
  <c r="M96" i="86"/>
  <c r="M102" i="86"/>
  <c r="I227" i="78" l="1"/>
  <c r="L227" i="78" s="1"/>
  <c r="L283" i="78"/>
  <c r="I282" i="78"/>
  <c r="L286" i="78"/>
  <c r="I285" i="78"/>
  <c r="I691" i="78"/>
  <c r="I687" i="78"/>
  <c r="U302" i="86"/>
  <c r="U221" i="86" s="1"/>
  <c r="I201" i="78"/>
  <c r="L201" i="78" s="1"/>
  <c r="I193" i="78"/>
  <c r="L193" i="78" s="1"/>
  <c r="M302" i="86"/>
  <c r="M221" i="86" s="1"/>
  <c r="P302" i="86"/>
  <c r="V302" i="86"/>
  <c r="V221" i="86" s="1"/>
  <c r="S303" i="86"/>
  <c r="S112" i="86" s="1"/>
  <c r="K303" i="86"/>
  <c r="T303" i="86"/>
  <c r="T112" i="86" s="1"/>
  <c r="Q303" i="86"/>
  <c r="Q302" i="86"/>
  <c r="S302" i="86"/>
  <c r="K302" i="86"/>
  <c r="T302" i="86"/>
  <c r="T221" i="86" s="1"/>
  <c r="M95" i="86"/>
  <c r="K112" i="86" l="1"/>
  <c r="G112" i="86" s="1"/>
  <c r="F112" i="86" s="1"/>
  <c r="K221" i="86"/>
  <c r="L301" i="86"/>
  <c r="G301" i="86" s="1"/>
  <c r="F301" i="86" s="1"/>
  <c r="K102" i="86"/>
  <c r="H102" i="86" s="1"/>
  <c r="F102" i="86" s="1"/>
  <c r="L302" i="86" l="1"/>
  <c r="G302" i="86" s="1"/>
  <c r="F302" i="86" s="1"/>
  <c r="L303" i="86"/>
  <c r="H303" i="86" s="1"/>
  <c r="F303" i="86" s="1"/>
  <c r="L221" i="86" l="1"/>
  <c r="G221" i="86" s="1"/>
  <c r="F221" i="86" s="1"/>
  <c r="E285" i="78"/>
  <c r="F286" i="78"/>
  <c r="L285" i="78" l="1"/>
  <c r="K95" i="86" l="1"/>
  <c r="H95" i="86" s="1"/>
  <c r="F95" i="86" s="1"/>
  <c r="F589" i="78"/>
  <c r="E589" i="78"/>
  <c r="F588" i="78"/>
  <c r="E588" i="78"/>
  <c r="E587" i="78" s="1"/>
  <c r="L233" i="78"/>
  <c r="L234" i="78"/>
  <c r="Q115" i="23"/>
  <c r="Q113" i="23"/>
  <c r="I588" i="78" l="1"/>
  <c r="L588" i="78" s="1"/>
  <c r="Q118" i="23"/>
  <c r="Q114" i="23"/>
  <c r="L235" i="78"/>
  <c r="L693" i="78"/>
  <c r="L676" i="78"/>
  <c r="L677" i="78"/>
  <c r="L232" i="78"/>
  <c r="K96" i="86"/>
  <c r="G96" i="86" s="1"/>
  <c r="F96" i="86" s="1"/>
  <c r="L692" i="78" l="1"/>
  <c r="L691" i="78" s="1"/>
  <c r="L206" i="78"/>
  <c r="L205" i="78"/>
  <c r="L197" i="78"/>
  <c r="L198" i="78"/>
  <c r="L231" i="78"/>
  <c r="Q155" i="23"/>
  <c r="Q154" i="23"/>
  <c r="Q153" i="23"/>
  <c r="Q152" i="23"/>
  <c r="Q151" i="23"/>
  <c r="Q150" i="23"/>
  <c r="Q149" i="23"/>
  <c r="Q148" i="23"/>
  <c r="Q147" i="23"/>
  <c r="Q146" i="23"/>
  <c r="Q145" i="23"/>
  <c r="Q144" i="23"/>
  <c r="Q143" i="23"/>
  <c r="Q142" i="23"/>
  <c r="Q141" i="23"/>
  <c r="Q62" i="23"/>
  <c r="Q140" i="23"/>
  <c r="Q139" i="23"/>
  <c r="Q138" i="23"/>
  <c r="Q137" i="23"/>
  <c r="Q136" i="23"/>
  <c r="Q135" i="23"/>
  <c r="Q126" i="23"/>
  <c r="Q125" i="23"/>
  <c r="Q48" i="23"/>
  <c r="Q124" i="23"/>
  <c r="Q123" i="23"/>
  <c r="Q122" i="23"/>
  <c r="Q121" i="23"/>
  <c r="Q120" i="23"/>
  <c r="Q119" i="23"/>
  <c r="Q117" i="23"/>
  <c r="Q116" i="23"/>
  <c r="Q112" i="23"/>
  <c r="Q111" i="23"/>
  <c r="Q109" i="23"/>
  <c r="Q106" i="23"/>
  <c r="Q105" i="23"/>
  <c r="Q104" i="23"/>
  <c r="Q103" i="23"/>
  <c r="Q102" i="23"/>
  <c r="Q101" i="23"/>
  <c r="Q100" i="23"/>
  <c r="Q99" i="23"/>
  <c r="Q98" i="23"/>
  <c r="Q97" i="23"/>
  <c r="Q96" i="23"/>
  <c r="Q95" i="23"/>
  <c r="Q94" i="23"/>
  <c r="Q93" i="23"/>
  <c r="Q92" i="23"/>
  <c r="Q91" i="23"/>
  <c r="Q90" i="23"/>
  <c r="Q89" i="23"/>
  <c r="Q88" i="23"/>
  <c r="Q87" i="23"/>
  <c r="Q86" i="23"/>
  <c r="Q85" i="23"/>
  <c r="Q84" i="23"/>
  <c r="Q83" i="23"/>
  <c r="Q82" i="23"/>
  <c r="Q81" i="23"/>
  <c r="Q80" i="23"/>
  <c r="Q79" i="23"/>
  <c r="Q78" i="23"/>
  <c r="I424" i="78" s="1"/>
  <c r="Q75" i="23"/>
  <c r="Q74" i="23"/>
  <c r="Q73" i="23"/>
  <c r="Q72" i="23"/>
  <c r="Q71" i="23"/>
  <c r="Q70" i="23"/>
  <c r="Q69" i="23"/>
  <c r="Q68" i="23"/>
  <c r="Q67" i="23"/>
  <c r="Q66" i="23"/>
  <c r="Q65" i="23"/>
  <c r="Q64" i="23"/>
  <c r="Q63" i="23"/>
  <c r="Q60" i="23"/>
  <c r="Q59" i="23"/>
  <c r="Q58" i="23"/>
  <c r="Q57" i="23"/>
  <c r="Q56" i="23"/>
  <c r="Q55" i="23"/>
  <c r="Q54" i="23"/>
  <c r="Q53" i="23"/>
  <c r="Q52" i="23"/>
  <c r="Q51" i="23"/>
  <c r="Q50" i="23"/>
  <c r="Q49" i="23"/>
  <c r="Q45" i="23"/>
  <c r="Q44" i="23"/>
  <c r="Q43" i="23"/>
  <c r="Q42" i="23"/>
  <c r="Q41" i="23"/>
  <c r="Q34" i="23"/>
  <c r="Q33" i="23"/>
  <c r="Q32" i="23"/>
  <c r="Q31" i="23"/>
  <c r="Q30" i="23"/>
  <c r="Q29" i="23"/>
  <c r="Q28" i="23"/>
  <c r="Q27" i="23"/>
  <c r="Q26" i="23"/>
  <c r="Q25" i="23"/>
  <c r="Q24" i="23"/>
  <c r="Q23" i="23"/>
  <c r="Q22" i="23"/>
  <c r="Q21" i="23"/>
  <c r="Q20" i="23"/>
  <c r="Q19" i="23"/>
  <c r="Q18" i="23"/>
  <c r="Q17" i="23"/>
  <c r="Q16" i="23"/>
  <c r="Q15" i="23"/>
  <c r="Q14" i="23"/>
  <c r="Q13" i="23"/>
  <c r="Q12" i="23"/>
  <c r="Q11" i="23"/>
  <c r="Q10" i="23"/>
  <c r="Q9" i="23"/>
  <c r="Q8" i="23"/>
  <c r="Q7" i="23"/>
  <c r="Q6" i="23"/>
  <c r="Q5" i="23"/>
  <c r="L424" i="78" l="1"/>
  <c r="I423" i="78"/>
  <c r="L423" i="78" s="1"/>
  <c r="Q108" i="23"/>
  <c r="I589" i="78"/>
  <c r="L589" i="78" s="1"/>
  <c r="Q61" i="23"/>
  <c r="Q110" i="23"/>
  <c r="Q107" i="23"/>
  <c r="I587" i="78" l="1"/>
  <c r="L587" i="78" s="1"/>
  <c r="U267" i="78"/>
  <c r="L267" i="78"/>
  <c r="U266" i="78"/>
  <c r="F265" i="78"/>
  <c r="E265" i="78"/>
  <c r="E264" i="78" s="1"/>
  <c r="L266" i="78" l="1"/>
  <c r="P8" i="124" l="1"/>
  <c r="D4" i="124"/>
  <c r="D5" i="124"/>
  <c r="D6" i="124"/>
  <c r="D7" i="124"/>
  <c r="D8" i="124"/>
  <c r="D9" i="124"/>
  <c r="D10" i="124"/>
  <c r="D11" i="124"/>
  <c r="D12" i="124"/>
  <c r="D13" i="124"/>
  <c r="D14" i="124"/>
  <c r="D15" i="124"/>
  <c r="D16" i="124"/>
  <c r="D17" i="124"/>
  <c r="D18" i="124"/>
  <c r="D19" i="124"/>
  <c r="D20" i="124"/>
  <c r="D21" i="124"/>
  <c r="D22" i="124"/>
  <c r="D23" i="124"/>
  <c r="D24" i="124"/>
  <c r="D25" i="124"/>
  <c r="D26" i="124"/>
  <c r="D27" i="124"/>
  <c r="D28" i="124"/>
  <c r="D29" i="124"/>
  <c r="D30" i="124"/>
  <c r="D31" i="124"/>
  <c r="D32" i="124"/>
  <c r="D33" i="124"/>
  <c r="D34" i="124"/>
  <c r="D35" i="124"/>
  <c r="D36" i="124"/>
  <c r="D37" i="124"/>
  <c r="D38" i="124"/>
  <c r="D39" i="124"/>
  <c r="D40" i="124"/>
  <c r="D41" i="124"/>
  <c r="D42" i="124"/>
  <c r="D43" i="124"/>
  <c r="D44" i="124"/>
  <c r="D45" i="124"/>
  <c r="D46" i="124"/>
  <c r="D47" i="124"/>
  <c r="D48" i="124"/>
  <c r="D49" i="124"/>
  <c r="D50" i="124"/>
  <c r="D51" i="124"/>
  <c r="D52" i="124"/>
  <c r="D53" i="124"/>
  <c r="D54" i="124"/>
  <c r="D55" i="124"/>
  <c r="D56" i="124"/>
  <c r="D57" i="124"/>
  <c r="D58" i="124"/>
  <c r="D59" i="124"/>
  <c r="D60" i="124"/>
  <c r="D61" i="124"/>
  <c r="D62" i="124"/>
  <c r="D63" i="124"/>
  <c r="D64" i="124"/>
  <c r="D65" i="124"/>
  <c r="D66" i="124"/>
  <c r="D67" i="124"/>
  <c r="D68" i="124"/>
  <c r="D69" i="124"/>
  <c r="D70" i="124"/>
  <c r="D71" i="124"/>
  <c r="D72" i="124"/>
  <c r="D73" i="124"/>
  <c r="D74" i="124"/>
  <c r="D75" i="124"/>
  <c r="D76" i="124"/>
  <c r="D77" i="124"/>
  <c r="D78" i="124"/>
  <c r="D79" i="124"/>
  <c r="D80" i="124"/>
  <c r="D81" i="124"/>
  <c r="D82" i="124"/>
  <c r="D83" i="124"/>
  <c r="D84" i="124"/>
  <c r="D85" i="124"/>
  <c r="D86" i="124"/>
  <c r="D87" i="124"/>
  <c r="D88" i="124"/>
  <c r="D89" i="124"/>
  <c r="D90" i="124"/>
  <c r="D91" i="124"/>
  <c r="D92" i="124"/>
  <c r="D93" i="124"/>
  <c r="D94" i="124"/>
  <c r="D95" i="124"/>
  <c r="D96" i="124"/>
  <c r="D97" i="124"/>
  <c r="D98" i="124"/>
  <c r="D99" i="124"/>
  <c r="D100" i="124"/>
  <c r="D101" i="124"/>
  <c r="D102" i="124"/>
  <c r="D103" i="124"/>
  <c r="D104" i="124"/>
  <c r="D105" i="124"/>
  <c r="D106" i="124"/>
  <c r="D107" i="124"/>
  <c r="D108" i="124"/>
  <c r="D109" i="124"/>
  <c r="D110" i="124"/>
  <c r="D111" i="124"/>
  <c r="D112" i="124"/>
  <c r="D113" i="124"/>
  <c r="D114" i="124"/>
  <c r="D115" i="124"/>
  <c r="D116" i="124"/>
  <c r="D117" i="124"/>
  <c r="D118" i="124"/>
  <c r="D119" i="124"/>
  <c r="D120" i="124"/>
  <c r="D121" i="124"/>
  <c r="D122" i="124"/>
  <c r="D123" i="124"/>
  <c r="D124" i="124"/>
  <c r="D125" i="124"/>
  <c r="D126" i="124"/>
  <c r="D127" i="124"/>
  <c r="D128" i="124"/>
  <c r="D129" i="124"/>
  <c r="D130" i="124"/>
  <c r="D131" i="124"/>
  <c r="D132" i="124"/>
  <c r="D133" i="124"/>
  <c r="D134" i="124"/>
  <c r="D135" i="124"/>
  <c r="D136" i="124"/>
  <c r="D137" i="124"/>
  <c r="D138" i="124"/>
  <c r="D139" i="124"/>
  <c r="D140" i="124"/>
  <c r="D141" i="124"/>
  <c r="D142" i="124"/>
  <c r="D143" i="124"/>
  <c r="D144" i="124"/>
  <c r="D145" i="124"/>
  <c r="D146" i="124"/>
  <c r="D147" i="124"/>
  <c r="D148" i="124"/>
  <c r="D149" i="124"/>
  <c r="D150" i="124"/>
  <c r="D151" i="124"/>
  <c r="D152" i="124"/>
  <c r="D154" i="124"/>
  <c r="D153" i="124"/>
  <c r="D155" i="124"/>
  <c r="D156" i="124"/>
  <c r="D157" i="124"/>
  <c r="D158" i="124"/>
  <c r="D159" i="124"/>
  <c r="D160" i="124"/>
  <c r="D161" i="124"/>
  <c r="D3" i="124"/>
  <c r="F559" i="78" l="1"/>
  <c r="E559" i="78"/>
  <c r="D559" i="78"/>
  <c r="F555" i="78"/>
  <c r="E555" i="78"/>
  <c r="D555" i="78"/>
  <c r="I551" i="78"/>
  <c r="F551" i="78"/>
  <c r="E551" i="78"/>
  <c r="D551" i="78"/>
  <c r="E547" i="78"/>
  <c r="F547" i="78"/>
  <c r="I547" i="78"/>
  <c r="D547" i="78"/>
  <c r="L560" i="78" l="1"/>
  <c r="L556" i="78"/>
  <c r="L552" i="78"/>
  <c r="L551" i="78"/>
  <c r="L547" i="78"/>
  <c r="L548" i="78"/>
  <c r="C6" i="78" l="1"/>
  <c r="C9" i="78" l="1"/>
  <c r="C12" i="78" l="1"/>
  <c r="C17" i="78" s="1"/>
  <c r="C20" i="78" l="1"/>
  <c r="C24" i="78" l="1"/>
  <c r="G788" i="78"/>
  <c r="G787" i="78"/>
  <c r="C28" i="78" l="1"/>
  <c r="B3" i="123"/>
  <c r="B4" i="123" s="1"/>
  <c r="B5" i="123" s="1"/>
  <c r="B6" i="123" s="1"/>
  <c r="B7" i="123" s="1"/>
  <c r="B8" i="123" s="1"/>
  <c r="B9" i="123" s="1"/>
  <c r="B10" i="123" s="1"/>
  <c r="B11" i="123" s="1"/>
  <c r="B12" i="123" s="1"/>
  <c r="B13" i="123" s="1"/>
  <c r="B14" i="123" s="1"/>
  <c r="B15" i="123" s="1"/>
  <c r="B16" i="123" s="1"/>
  <c r="B17" i="123" s="1"/>
  <c r="B18" i="123" s="1"/>
  <c r="B19" i="123" s="1"/>
  <c r="B20" i="123" s="1"/>
  <c r="B21" i="123" s="1"/>
  <c r="B22" i="123" s="1"/>
  <c r="B23" i="123" s="1"/>
  <c r="B24" i="123" s="1"/>
  <c r="B25" i="123" s="1"/>
  <c r="B26" i="123" s="1"/>
  <c r="B27" i="123" s="1"/>
  <c r="B28" i="123" s="1"/>
  <c r="B29" i="123" s="1"/>
  <c r="B30" i="123" s="1"/>
  <c r="B31" i="123" s="1"/>
  <c r="B32" i="123" s="1"/>
  <c r="B33" i="123" s="1"/>
  <c r="B34" i="123" s="1"/>
  <c r="B35" i="123" s="1"/>
  <c r="B36" i="123" s="1"/>
  <c r="B37" i="123" s="1"/>
  <c r="B38" i="123" s="1"/>
  <c r="B39" i="123" s="1"/>
  <c r="B40" i="123" s="1"/>
  <c r="B41" i="123" s="1"/>
  <c r="B42" i="123" s="1"/>
  <c r="B43" i="123" s="1"/>
  <c r="B44" i="123" s="1"/>
  <c r="B45" i="123" s="1"/>
  <c r="B46" i="123" s="1"/>
  <c r="B47" i="123" s="1"/>
  <c r="B48" i="123" s="1"/>
  <c r="B49" i="123" s="1"/>
  <c r="B50" i="123" s="1"/>
  <c r="B51" i="123" s="1"/>
  <c r="B52" i="123" s="1"/>
  <c r="B53" i="123" s="1"/>
  <c r="B54" i="123" s="1"/>
  <c r="B55" i="123" s="1"/>
  <c r="B56" i="123" s="1"/>
  <c r="B57" i="123" s="1"/>
  <c r="B58" i="123" s="1"/>
  <c r="B59" i="123" s="1"/>
  <c r="B60" i="123" s="1"/>
  <c r="B61" i="123" s="1"/>
  <c r="B62" i="123" s="1"/>
  <c r="B63" i="123" s="1"/>
  <c r="B64" i="123" s="1"/>
  <c r="B65" i="123" s="1"/>
  <c r="B66" i="123" s="1"/>
  <c r="B67" i="123" s="1"/>
  <c r="B68" i="123" s="1"/>
  <c r="B69" i="123" s="1"/>
  <c r="B70" i="123" s="1"/>
  <c r="B71" i="123" s="1"/>
  <c r="B72" i="123" s="1"/>
  <c r="B73" i="123" s="1"/>
  <c r="B74" i="123" s="1"/>
  <c r="B75" i="123" s="1"/>
  <c r="B76" i="123" s="1"/>
  <c r="B77" i="123" s="1"/>
  <c r="B78" i="123" s="1"/>
  <c r="B79" i="123" s="1"/>
  <c r="B80" i="123" s="1"/>
  <c r="B81" i="123" s="1"/>
  <c r="B82" i="123" s="1"/>
  <c r="B83" i="123" s="1"/>
  <c r="B84" i="123" s="1"/>
  <c r="B85" i="123" s="1"/>
  <c r="B86" i="123" s="1"/>
  <c r="B87" i="123" s="1"/>
  <c r="B88" i="123" s="1"/>
  <c r="B89" i="123" s="1"/>
  <c r="B90" i="123" s="1"/>
  <c r="B91" i="123" s="1"/>
  <c r="B92" i="123" s="1"/>
  <c r="B93" i="123" s="1"/>
  <c r="B94" i="123" s="1"/>
  <c r="B95" i="123" s="1"/>
  <c r="B96" i="123" s="1"/>
  <c r="B97" i="123" s="1"/>
  <c r="B98" i="123" s="1"/>
  <c r="B99" i="123" s="1"/>
  <c r="B100" i="123" s="1"/>
  <c r="B101" i="123" s="1"/>
  <c r="B102" i="123" s="1"/>
  <c r="B103" i="123" s="1"/>
  <c r="B104" i="123" s="1"/>
  <c r="B105" i="123" s="1"/>
  <c r="B106" i="123" s="1"/>
  <c r="B107" i="123" s="1"/>
  <c r="B108" i="123" s="1"/>
  <c r="B109" i="123" s="1"/>
  <c r="B110" i="123" s="1"/>
  <c r="B111" i="123" s="1"/>
  <c r="B112" i="123" s="1"/>
  <c r="B113" i="123" s="1"/>
  <c r="B114" i="123" s="1"/>
  <c r="B115" i="123" s="1"/>
  <c r="B116" i="123" s="1"/>
  <c r="B117" i="123" s="1"/>
  <c r="B118" i="123" s="1"/>
  <c r="B119" i="123" s="1"/>
  <c r="B120" i="123" s="1"/>
  <c r="B121" i="123" s="1"/>
  <c r="B122" i="123" s="1"/>
  <c r="B123" i="123" s="1"/>
  <c r="B124" i="123" s="1"/>
  <c r="B125" i="123" s="1"/>
  <c r="B126" i="123" s="1"/>
  <c r="B127" i="123" s="1"/>
  <c r="B128" i="123" s="1"/>
  <c r="B129" i="123" s="1"/>
  <c r="B130" i="123" s="1"/>
  <c r="B131" i="123" s="1"/>
  <c r="B132" i="123" s="1"/>
  <c r="B133" i="123" s="1"/>
  <c r="B134" i="123" s="1"/>
  <c r="B135" i="123" s="1"/>
  <c r="B136" i="123" s="1"/>
  <c r="C33" i="78" l="1"/>
  <c r="F296" i="78"/>
  <c r="E296" i="78"/>
  <c r="I295" i="78"/>
  <c r="D295" i="78"/>
  <c r="C37" i="78" l="1"/>
  <c r="E295" i="78"/>
  <c r="F295" i="78"/>
  <c r="C42" i="78" l="1"/>
  <c r="L296" i="78" l="1"/>
  <c r="L295" i="78"/>
  <c r="D368" i="78" l="1"/>
  <c r="I368" i="78"/>
  <c r="E369" i="78"/>
  <c r="E368" i="78" s="1"/>
  <c r="D380" i="78"/>
  <c r="I380" i="78"/>
  <c r="E381" i="78"/>
  <c r="E380" i="78" s="1"/>
  <c r="F381" i="78"/>
  <c r="F380" i="78" s="1"/>
  <c r="D387" i="78"/>
  <c r="E388" i="78"/>
  <c r="E387" i="78" s="1"/>
  <c r="F388" i="78"/>
  <c r="F387" i="78" s="1"/>
  <c r="D407" i="78"/>
  <c r="E408" i="78"/>
  <c r="E407" i="78" s="1"/>
  <c r="F408" i="78"/>
  <c r="F407" i="78" s="1"/>
  <c r="D427" i="78"/>
  <c r="E428" i="78"/>
  <c r="E427" i="78" s="1"/>
  <c r="F428" i="78"/>
  <c r="F427" i="78" s="1"/>
  <c r="I388" i="78" l="1"/>
  <c r="I387" i="78" s="1"/>
  <c r="I265" i="78"/>
  <c r="E365" i="78"/>
  <c r="E364" i="78" s="1"/>
  <c r="I364" i="78"/>
  <c r="D364" i="78"/>
  <c r="L265" i="78" l="1"/>
  <c r="I264" i="78"/>
  <c r="L264" i="78" s="1"/>
  <c r="I428" i="78"/>
  <c r="I408" i="78"/>
  <c r="L408" i="78" s="1"/>
  <c r="L388" i="78"/>
  <c r="L387" i="78"/>
  <c r="L369" i="78" l="1"/>
  <c r="L365" i="78"/>
  <c r="L428" i="78"/>
  <c r="I427" i="78"/>
  <c r="I407" i="78"/>
  <c r="L380" i="78" l="1"/>
  <c r="L381" i="78"/>
  <c r="L368" i="78"/>
  <c r="L364" i="78"/>
  <c r="L427" i="78"/>
  <c r="L407" i="78"/>
  <c r="I4" i="78" l="1"/>
  <c r="B17" i="4" l="1"/>
  <c r="F432" i="78" l="1"/>
  <c r="E432" i="78"/>
  <c r="D431" i="78"/>
  <c r="F396" i="78"/>
  <c r="F395" i="78" s="1"/>
  <c r="E396" i="78"/>
  <c r="E395" i="78" s="1"/>
  <c r="D395" i="78"/>
  <c r="E431" i="78" l="1"/>
  <c r="F431" i="78"/>
  <c r="I372" i="78"/>
  <c r="E373" i="78"/>
  <c r="E372" i="78" s="1"/>
  <c r="D372" i="78"/>
  <c r="L373" i="78" l="1"/>
  <c r="I432" i="78"/>
  <c r="L432" i="78" s="1"/>
  <c r="I396" i="78"/>
  <c r="L396" i="78" s="1"/>
  <c r="L372" i="78" l="1"/>
  <c r="I431" i="78"/>
  <c r="L431" i="78" s="1"/>
  <c r="I395" i="78"/>
  <c r="L395" i="78" s="1"/>
  <c r="D237" i="78" l="1"/>
  <c r="D143" i="78"/>
  <c r="D664" i="78" l="1"/>
  <c r="G669" i="78"/>
  <c r="D656" i="78"/>
  <c r="G661" i="78"/>
  <c r="D636" i="78"/>
  <c r="U642" i="78"/>
  <c r="G642" i="78" s="1"/>
  <c r="G641" i="78"/>
  <c r="D347" i="78"/>
  <c r="D628" i="78"/>
  <c r="D624" i="78"/>
  <c r="D620" i="78"/>
  <c r="D288" i="78"/>
  <c r="G293" i="78"/>
  <c r="G292" i="78"/>
  <c r="G634" i="78"/>
  <c r="G633" i="78"/>
  <c r="D617" i="78"/>
  <c r="D605" i="78"/>
  <c r="U615" i="78"/>
  <c r="G615" i="78" s="1"/>
  <c r="U614" i="78"/>
  <c r="G614" i="78" s="1"/>
  <c r="G613" i="78"/>
  <c r="G612" i="78"/>
  <c r="G595" i="78"/>
  <c r="G594" i="78"/>
  <c r="G593" i="78"/>
  <c r="G592" i="78"/>
  <c r="G326" i="78"/>
  <c r="U327" i="78"/>
  <c r="G327" i="78" s="1"/>
  <c r="D322" i="78"/>
  <c r="D252" i="78"/>
  <c r="U257" i="78"/>
  <c r="G257" i="78" s="1"/>
  <c r="G250" i="78"/>
  <c r="G249" i="78"/>
  <c r="G248" i="78"/>
  <c r="G247" i="78"/>
  <c r="G246" i="78"/>
  <c r="G245" i="78"/>
  <c r="G244" i="78"/>
  <c r="G243" i="78"/>
  <c r="G242" i="78"/>
  <c r="D209" i="78"/>
  <c r="U217" i="78"/>
  <c r="G217" i="78" s="1"/>
  <c r="U216" i="78"/>
  <c r="G216" i="78" s="1"/>
  <c r="U215" i="78"/>
  <c r="G215" i="78" s="1"/>
  <c r="U214" i="78"/>
  <c r="G214" i="78" s="1"/>
  <c r="L641" i="78" l="1"/>
  <c r="I668" i="78"/>
  <c r="I660" i="78"/>
  <c r="I640" i="78"/>
  <c r="L642" i="78"/>
  <c r="L293" i="78"/>
  <c r="I291" i="78"/>
  <c r="L634" i="78"/>
  <c r="L633" i="78"/>
  <c r="I632" i="78"/>
  <c r="L612" i="78"/>
  <c r="L614" i="78"/>
  <c r="L613" i="78"/>
  <c r="L615" i="78"/>
  <c r="I611" i="78"/>
  <c r="L594" i="78"/>
  <c r="L593" i="78"/>
  <c r="L595" i="78"/>
  <c r="L592" i="78"/>
  <c r="I591" i="78"/>
  <c r="L326" i="78"/>
  <c r="L327" i="78"/>
  <c r="L250" i="78"/>
  <c r="L244" i="78"/>
  <c r="L248" i="78"/>
  <c r="L246" i="78"/>
  <c r="L242" i="78"/>
  <c r="I256" i="78"/>
  <c r="L245" i="78"/>
  <c r="L249" i="78"/>
  <c r="L243" i="78"/>
  <c r="L247" i="78"/>
  <c r="I241" i="78"/>
  <c r="L214" i="78"/>
  <c r="L217" i="78"/>
  <c r="L215" i="78"/>
  <c r="L216" i="78"/>
  <c r="L669" i="78" l="1"/>
  <c r="L661" i="78"/>
  <c r="L668" i="78"/>
  <c r="L660" i="78"/>
  <c r="L640" i="78"/>
  <c r="L291" i="78"/>
  <c r="L292" i="78"/>
  <c r="L632" i="78"/>
  <c r="L611" i="78"/>
  <c r="L591" i="78"/>
  <c r="L257" i="78"/>
  <c r="L256" i="78"/>
  <c r="L241" i="78"/>
  <c r="I213" i="78"/>
  <c r="L213" i="78" l="1"/>
  <c r="D183" i="78" l="1"/>
  <c r="G191" i="78"/>
  <c r="G190" i="78"/>
  <c r="U189" i="78"/>
  <c r="G189" i="78" s="1"/>
  <c r="G188" i="78"/>
  <c r="D175" i="78"/>
  <c r="G181" i="78"/>
  <c r="G180" i="78"/>
  <c r="D157" i="78"/>
  <c r="G155" i="78"/>
  <c r="G154" i="78"/>
  <c r="G153" i="78"/>
  <c r="G152" i="78"/>
  <c r="G151" i="78"/>
  <c r="G150" i="78"/>
  <c r="G149" i="78"/>
  <c r="G148" i="78"/>
  <c r="D103" i="78"/>
  <c r="G108" i="78"/>
  <c r="G107" i="78"/>
  <c r="D95" i="78"/>
  <c r="G101" i="78"/>
  <c r="G100" i="78"/>
  <c r="D69" i="78"/>
  <c r="G71" i="78"/>
  <c r="G72" i="78"/>
  <c r="L189" i="78" l="1"/>
  <c r="L188" i="78"/>
  <c r="L148" i="78"/>
  <c r="L190" i="78"/>
  <c r="I187" i="78"/>
  <c r="L191" i="78"/>
  <c r="L180" i="78"/>
  <c r="L181" i="78"/>
  <c r="L150" i="78"/>
  <c r="L152" i="78"/>
  <c r="L101" i="78"/>
  <c r="L108" i="78"/>
  <c r="L154" i="78"/>
  <c r="I179" i="78"/>
  <c r="L151" i="78"/>
  <c r="L155" i="78"/>
  <c r="L149" i="78"/>
  <c r="L153" i="78"/>
  <c r="L71" i="78"/>
  <c r="I147" i="78"/>
  <c r="I106" i="78"/>
  <c r="L72" i="78"/>
  <c r="I99" i="78"/>
  <c r="L187" i="78" l="1"/>
  <c r="L106" i="78"/>
  <c r="L179" i="78"/>
  <c r="L99" i="78"/>
  <c r="L147" i="78"/>
  <c r="L107" i="78"/>
  <c r="L100" i="78"/>
  <c r="D54" i="78" l="1"/>
  <c r="D50" i="78"/>
  <c r="D46" i="78"/>
  <c r="D42" i="78"/>
  <c r="G63" i="78"/>
  <c r="G62" i="78"/>
  <c r="U61" i="78"/>
  <c r="G61" i="78" s="1"/>
  <c r="U60" i="78"/>
  <c r="G60" i="78" s="1"/>
  <c r="U59" i="78"/>
  <c r="G59" i="78" s="1"/>
  <c r="D135" i="78"/>
  <c r="G141" i="78"/>
  <c r="G140" i="78"/>
  <c r="L62" i="78" l="1"/>
  <c r="L63" i="78"/>
  <c r="L140" i="78"/>
  <c r="L141" i="78"/>
  <c r="L61" i="78"/>
  <c r="L60" i="78"/>
  <c r="I58" i="78"/>
  <c r="I139" i="78"/>
  <c r="D127" i="78"/>
  <c r="G133" i="78"/>
  <c r="G132" i="78"/>
  <c r="L139" i="78" l="1"/>
  <c r="L58" i="78"/>
  <c r="L133" i="78"/>
  <c r="L59" i="78"/>
  <c r="I131" i="78"/>
  <c r="D118" i="78"/>
  <c r="U125" i="78"/>
  <c r="G125" i="78" s="1"/>
  <c r="G124" i="78"/>
  <c r="U123" i="78"/>
  <c r="G123" i="78" s="1"/>
  <c r="L124" i="78" l="1"/>
  <c r="L131" i="78"/>
  <c r="L132" i="78"/>
  <c r="L123" i="78"/>
  <c r="I122" i="78"/>
  <c r="L125" i="78"/>
  <c r="D110" i="78"/>
  <c r="G116" i="78"/>
  <c r="G115" i="78"/>
  <c r="G114" i="78"/>
  <c r="U40" i="78"/>
  <c r="G40" i="78" s="1"/>
  <c r="U39" i="78"/>
  <c r="G39" i="78" s="1"/>
  <c r="U38" i="78"/>
  <c r="G38" i="78" s="1"/>
  <c r="U31" i="78"/>
  <c r="G31" i="78" s="1"/>
  <c r="U30" i="78"/>
  <c r="G30" i="78" s="1"/>
  <c r="U29" i="78"/>
  <c r="G29" i="78" s="1"/>
  <c r="D17" i="78"/>
  <c r="G22" i="78"/>
  <c r="G21" i="78"/>
  <c r="D9" i="78"/>
  <c r="U15" i="78"/>
  <c r="G15" i="78" s="1"/>
  <c r="G14" i="78"/>
  <c r="U13" i="78"/>
  <c r="G13" i="78" s="1"/>
  <c r="I12" i="78"/>
  <c r="D3" i="78"/>
  <c r="G7" i="78"/>
  <c r="L122" i="78" l="1"/>
  <c r="L114" i="78"/>
  <c r="L116" i="78"/>
  <c r="L115" i="78"/>
  <c r="I113" i="78"/>
  <c r="L29" i="78"/>
  <c r="L40" i="78"/>
  <c r="L39" i="78"/>
  <c r="I37" i="78"/>
  <c r="L22" i="78"/>
  <c r="L31" i="78"/>
  <c r="L30" i="78"/>
  <c r="I28" i="78"/>
  <c r="I20" i="78"/>
  <c r="L14" i="78"/>
  <c r="L15" i="78"/>
  <c r="L13" i="78"/>
  <c r="A6" i="78"/>
  <c r="I6" i="78"/>
  <c r="A7" i="86" l="1"/>
  <c r="L113" i="78"/>
  <c r="L28" i="78"/>
  <c r="L38" i="78"/>
  <c r="L37" i="78"/>
  <c r="L7" i="78"/>
  <c r="L20" i="78"/>
  <c r="L21" i="78"/>
  <c r="L12" i="78"/>
  <c r="L6" i="78"/>
  <c r="I559" i="78"/>
  <c r="A12" i="78" l="1"/>
  <c r="L559" i="78" l="1"/>
  <c r="L555" i="78"/>
  <c r="A10" i="86"/>
  <c r="F544" i="78"/>
  <c r="F543" i="78" s="1"/>
  <c r="E544" i="78"/>
  <c r="E543" i="78" s="1"/>
  <c r="I543" i="78"/>
  <c r="D543" i="78"/>
  <c r="F508" i="78"/>
  <c r="F507" i="78" s="1"/>
  <c r="E508" i="78"/>
  <c r="E507" i="78" s="1"/>
  <c r="I507" i="78"/>
  <c r="D507" i="78"/>
  <c r="F540" i="78"/>
  <c r="F539" i="78" s="1"/>
  <c r="E540" i="78"/>
  <c r="E539" i="78" s="1"/>
  <c r="I539" i="78"/>
  <c r="D539" i="78"/>
  <c r="F536" i="78"/>
  <c r="F535" i="78" s="1"/>
  <c r="E536" i="78"/>
  <c r="E535" i="78" s="1"/>
  <c r="I535" i="78"/>
  <c r="D535" i="78"/>
  <c r="F524" i="78"/>
  <c r="F523" i="78" s="1"/>
  <c r="E524" i="78"/>
  <c r="E523" i="78" s="1"/>
  <c r="I523" i="78"/>
  <c r="D523" i="78"/>
  <c r="I412" i="78"/>
  <c r="F412" i="78"/>
  <c r="F411" i="78" s="1"/>
  <c r="E412" i="78"/>
  <c r="E411" i="78" s="1"/>
  <c r="D411" i="78"/>
  <c r="L544" i="78" l="1"/>
  <c r="L543" i="78"/>
  <c r="L508" i="78"/>
  <c r="L507" i="78"/>
  <c r="L540" i="78"/>
  <c r="L539" i="78"/>
  <c r="L536" i="78"/>
  <c r="L535" i="78"/>
  <c r="L524" i="78"/>
  <c r="L523" i="78"/>
  <c r="L412" i="78"/>
  <c r="I411" i="78"/>
  <c r="L411" i="78" s="1"/>
  <c r="F528" i="78"/>
  <c r="F527" i="78" s="1"/>
  <c r="E528" i="78"/>
  <c r="E527" i="78" s="1"/>
  <c r="I527" i="78"/>
  <c r="D527" i="78"/>
  <c r="G353" i="78"/>
  <c r="U352" i="78"/>
  <c r="G352" i="78" s="1"/>
  <c r="L353" i="78" l="1"/>
  <c r="L528" i="78"/>
  <c r="L527" i="78"/>
  <c r="I351" i="78"/>
  <c r="L351" i="78" l="1"/>
  <c r="L352" i="78"/>
  <c r="F283" i="78" l="1"/>
  <c r="F282" i="78" s="1"/>
  <c r="E282" i="78"/>
  <c r="D282" i="78"/>
  <c r="F104" i="78"/>
  <c r="E104" i="78"/>
  <c r="F96" i="78"/>
  <c r="E96" i="78"/>
  <c r="E95" i="78" l="1"/>
  <c r="F95" i="78"/>
  <c r="E103" i="78"/>
  <c r="F103" i="78"/>
  <c r="I96" i="78" l="1"/>
  <c r="L96" i="78" s="1"/>
  <c r="I104" i="78"/>
  <c r="L104" i="78" s="1"/>
  <c r="L282" i="78"/>
  <c r="I95" i="78" l="1"/>
  <c r="L95" i="78" s="1"/>
  <c r="I103" i="78"/>
  <c r="L103" i="78" s="1"/>
  <c r="D383" i="78" l="1"/>
  <c r="D376" i="78"/>
  <c r="F384" i="78" l="1"/>
  <c r="F383" i="78" s="1"/>
  <c r="E384" i="78"/>
  <c r="E383" i="78" s="1"/>
  <c r="F377" i="78"/>
  <c r="E377" i="78"/>
  <c r="F376" i="78" l="1"/>
  <c r="E376" i="78"/>
  <c r="I383" i="78"/>
  <c r="I376" i="78"/>
  <c r="L376" i="78" l="1"/>
  <c r="L377" i="78"/>
  <c r="L383" i="78"/>
  <c r="L384" i="78"/>
  <c r="F629" i="78" l="1"/>
  <c r="E629" i="78"/>
  <c r="F625" i="78"/>
  <c r="E625" i="78"/>
  <c r="F621" i="78"/>
  <c r="E621" i="78"/>
  <c r="F618" i="78"/>
  <c r="E618" i="78"/>
  <c r="F608" i="78"/>
  <c r="E608" i="78"/>
  <c r="F607" i="78"/>
  <c r="E607" i="78"/>
  <c r="F606" i="78"/>
  <c r="E628" i="78" l="1"/>
  <c r="E617" i="78"/>
  <c r="E620" i="78"/>
  <c r="E605" i="78"/>
  <c r="E611" i="78" s="1"/>
  <c r="E624" i="78"/>
  <c r="I629" i="78" l="1"/>
  <c r="I621" i="78" l="1"/>
  <c r="L621" i="78" s="1"/>
  <c r="I618" i="78"/>
  <c r="L618" i="78" s="1"/>
  <c r="I625" i="78"/>
  <c r="L625" i="78" s="1"/>
  <c r="L629" i="78"/>
  <c r="I628" i="78"/>
  <c r="L628" i="78" s="1"/>
  <c r="I624" i="78" l="1"/>
  <c r="L624" i="78" s="1"/>
  <c r="I620" i="78"/>
  <c r="L620" i="78" s="1"/>
  <c r="I617" i="78"/>
  <c r="L617" i="78" s="1"/>
  <c r="F532" i="78"/>
  <c r="F531" i="78" s="1"/>
  <c r="E532" i="78"/>
  <c r="E531" i="78" s="1"/>
  <c r="I531" i="78"/>
  <c r="D531" i="78"/>
  <c r="D519" i="78" l="1"/>
  <c r="D463" i="78"/>
  <c r="F516" i="78"/>
  <c r="E516" i="78"/>
  <c r="D515" i="78"/>
  <c r="F504" i="78"/>
  <c r="F503" i="78" s="1"/>
  <c r="E504" i="78"/>
  <c r="E503" i="78" s="1"/>
  <c r="I503" i="78"/>
  <c r="D503" i="78"/>
  <c r="F515" i="78" l="1"/>
  <c r="E515" i="78"/>
  <c r="D415" i="78"/>
  <c r="E416" i="78"/>
  <c r="E415" i="78" s="1"/>
  <c r="F416" i="78"/>
  <c r="F415" i="78" s="1"/>
  <c r="L504" i="78"/>
  <c r="E496" i="78"/>
  <c r="E492" i="78"/>
  <c r="E484" i="78"/>
  <c r="E488" i="78"/>
  <c r="I515" i="78" l="1"/>
  <c r="L503" i="78"/>
  <c r="L532" i="78"/>
  <c r="L531" i="78"/>
  <c r="L515" i="78" l="1"/>
  <c r="L516" i="78"/>
  <c r="I606" i="78" l="1"/>
  <c r="L606" i="78" s="1"/>
  <c r="F43" i="78" l="1"/>
  <c r="E43" i="78"/>
  <c r="E42" i="78" l="1"/>
  <c r="F42" i="78"/>
  <c r="I43" i="78"/>
  <c r="L43" i="78" s="1"/>
  <c r="I42" i="78" l="1"/>
  <c r="L42" i="78" l="1"/>
  <c r="E500" i="78" l="1"/>
  <c r="Z16" i="112" l="1"/>
  <c r="W16" i="112" s="1"/>
  <c r="Y19" i="112"/>
  <c r="AD19" i="112"/>
  <c r="Y15" i="112" l="1"/>
  <c r="W19" i="112"/>
  <c r="Z15" i="112"/>
  <c r="U794" i="78" l="1"/>
  <c r="G794" i="78" s="1"/>
  <c r="S793" i="78"/>
  <c r="U791" i="78"/>
  <c r="U792" i="78"/>
  <c r="E793" i="78"/>
  <c r="E791" i="78"/>
  <c r="E792" i="78"/>
  <c r="U781" i="78"/>
  <c r="T782" i="78"/>
  <c r="T783" i="78"/>
  <c r="U783" i="78" s="1"/>
  <c r="U777" i="78"/>
  <c r="G777" i="78" s="1"/>
  <c r="U776" i="78"/>
  <c r="G776" i="78" s="1"/>
  <c r="U775" i="78"/>
  <c r="U774" i="78"/>
  <c r="AD49" i="112"/>
  <c r="Y49" i="112"/>
  <c r="Z46" i="112"/>
  <c r="W46" i="112" s="1"/>
  <c r="U764" i="78"/>
  <c r="L794" i="78" l="1"/>
  <c r="Z45" i="112"/>
  <c r="W49" i="112"/>
  <c r="Y45" i="112"/>
  <c r="U685" i="78"/>
  <c r="G650" i="78"/>
  <c r="G599" i="78"/>
  <c r="U361" i="78"/>
  <c r="U362" i="78"/>
  <c r="G362" i="78" s="1"/>
  <c r="F581" i="78"/>
  <c r="E581" i="78"/>
  <c r="F580" i="78"/>
  <c r="E580" i="78"/>
  <c r="E579" i="78" l="1"/>
  <c r="L362" i="78"/>
  <c r="G84" i="78" l="1"/>
  <c r="G221" i="78"/>
  <c r="G211" i="78"/>
  <c r="Z10" i="112" l="1"/>
  <c r="Z9" i="112" s="1"/>
  <c r="I782" i="78" l="1"/>
  <c r="L782" i="78" s="1"/>
  <c r="I580" i="78"/>
  <c r="L580" i="78" l="1"/>
  <c r="F520" i="78" l="1"/>
  <c r="E520" i="78"/>
  <c r="I519" i="78"/>
  <c r="F468" i="78"/>
  <c r="E468" i="78"/>
  <c r="D467" i="78"/>
  <c r="F464" i="78"/>
  <c r="E464" i="78"/>
  <c r="F460" i="78"/>
  <c r="E460" i="78"/>
  <c r="D459" i="78"/>
  <c r="I468" i="78"/>
  <c r="I460" i="78"/>
  <c r="E463" i="78" l="1"/>
  <c r="E459" i="78"/>
  <c r="E467" i="78"/>
  <c r="E519" i="78"/>
  <c r="F463" i="78"/>
  <c r="F459" i="78"/>
  <c r="F467" i="78"/>
  <c r="F519" i="78"/>
  <c r="L520" i="78"/>
  <c r="L519" i="78"/>
  <c r="L468" i="78"/>
  <c r="I467" i="78"/>
  <c r="L467" i="78" s="1"/>
  <c r="I463" i="78"/>
  <c r="L460" i="78"/>
  <c r="I459" i="78"/>
  <c r="L459" i="78" s="1"/>
  <c r="L463" i="78" l="1"/>
  <c r="L464" i="78"/>
  <c r="G5" i="12" l="1"/>
  <c r="F5" i="86"/>
  <c r="G4" i="12"/>
  <c r="G16" i="12" l="1"/>
  <c r="G15" i="12"/>
  <c r="F392" i="78"/>
  <c r="E392" i="78"/>
  <c r="D391" i="78"/>
  <c r="I416" i="78"/>
  <c r="I392" i="78"/>
  <c r="G14" i="12" l="1"/>
  <c r="I415" i="78"/>
  <c r="L415" i="78" s="1"/>
  <c r="L416" i="78"/>
  <c r="E391" i="78"/>
  <c r="F391" i="78"/>
  <c r="L392" i="78"/>
  <c r="I391" i="78"/>
  <c r="L391" i="78" s="1"/>
  <c r="D337" i="78" l="1"/>
  <c r="G345" i="78"/>
  <c r="G344" i="78"/>
  <c r="U343" i="78"/>
  <c r="G343" i="78" s="1"/>
  <c r="L345" i="78" l="1"/>
  <c r="L344" i="78"/>
  <c r="L343" i="78"/>
  <c r="I342" i="78"/>
  <c r="L342" i="78" l="1"/>
  <c r="D318" i="78" l="1"/>
  <c r="D314" i="78"/>
  <c r="D310" i="78"/>
  <c r="D306" i="78"/>
  <c r="D302" i="78"/>
  <c r="D298" i="78"/>
  <c r="F572" i="78" l="1"/>
  <c r="E572" i="78"/>
  <c r="D571" i="78"/>
  <c r="I572" i="78"/>
  <c r="E571" i="78" l="1"/>
  <c r="F571" i="78"/>
  <c r="L572" i="78"/>
  <c r="I571" i="78"/>
  <c r="L571" i="78" l="1"/>
  <c r="U224" i="78" l="1"/>
  <c r="G224" i="78" s="1"/>
  <c r="U223" i="78"/>
  <c r="G223" i="78" s="1"/>
  <c r="U225" i="78"/>
  <c r="G225" i="78" s="1"/>
  <c r="U222" i="78"/>
  <c r="G222" i="78" s="1"/>
  <c r="L222" i="78" l="1"/>
  <c r="L223" i="78"/>
  <c r="L224" i="78"/>
  <c r="L225" i="78"/>
  <c r="F184" i="78" l="1"/>
  <c r="E184" i="78"/>
  <c r="I184" i="78"/>
  <c r="F183" i="78" l="1"/>
  <c r="E183" i="78"/>
  <c r="E187" i="78" s="1"/>
  <c r="L184" i="78"/>
  <c r="I183" i="78"/>
  <c r="L183" i="78" l="1"/>
  <c r="E487" i="78"/>
  <c r="F487" i="78"/>
  <c r="D487" i="78"/>
  <c r="F436" i="78" l="1"/>
  <c r="E436" i="78"/>
  <c r="D435" i="78"/>
  <c r="I436" i="78"/>
  <c r="F435" i="78" l="1"/>
  <c r="E435" i="78"/>
  <c r="L436" i="78"/>
  <c r="I435" i="78"/>
  <c r="L435" i="78" s="1"/>
  <c r="F786" i="78" l="1"/>
  <c r="E786" i="78"/>
  <c r="E781" i="78"/>
  <c r="G783" i="78"/>
  <c r="E780" i="78"/>
  <c r="F777" i="78"/>
  <c r="E777" i="78"/>
  <c r="F776" i="78"/>
  <c r="E776" i="78"/>
  <c r="E775" i="78"/>
  <c r="E774" i="78"/>
  <c r="U773" i="78"/>
  <c r="G773" i="78" s="1"/>
  <c r="U772" i="78"/>
  <c r="G772" i="78" s="1"/>
  <c r="Z40" i="112"/>
  <c r="W40" i="112" s="1"/>
  <c r="AD43" i="112"/>
  <c r="Z39" i="112"/>
  <c r="W39" i="112" s="1"/>
  <c r="X35" i="112"/>
  <c r="W35" i="112" s="1"/>
  <c r="Z34" i="112"/>
  <c r="Z33" i="112" s="1"/>
  <c r="AD31" i="112"/>
  <c r="X29" i="112"/>
  <c r="W29" i="112" s="1"/>
  <c r="Z28" i="112"/>
  <c r="W28" i="112" s="1"/>
  <c r="X36" i="112" l="1"/>
  <c r="X30" i="112"/>
  <c r="Y43" i="112"/>
  <c r="W43" i="112" s="1"/>
  <c r="Y31" i="112"/>
  <c r="Y27" i="112" s="1"/>
  <c r="F785" i="78"/>
  <c r="E785" i="78"/>
  <c r="L788" i="78"/>
  <c r="L783" i="78"/>
  <c r="I777" i="78"/>
  <c r="L777" i="78" s="1"/>
  <c r="L773" i="78"/>
  <c r="L772" i="78"/>
  <c r="Z38" i="112"/>
  <c r="Y33" i="112"/>
  <c r="W34" i="112"/>
  <c r="Z27" i="112"/>
  <c r="W30" i="112" l="1"/>
  <c r="X27" i="112"/>
  <c r="I774" i="78" s="1"/>
  <c r="L774" i="78" s="1"/>
  <c r="W36" i="112"/>
  <c r="X33" i="112"/>
  <c r="I775" i="78" s="1"/>
  <c r="L775" i="78" s="1"/>
  <c r="Y38" i="112"/>
  <c r="W31" i="112"/>
  <c r="L787" i="78"/>
  <c r="W33" i="112"/>
  <c r="W27" i="112"/>
  <c r="I776" i="78" l="1"/>
  <c r="L776" i="78" l="1"/>
  <c r="I771" i="78"/>
  <c r="L771" i="78" s="1"/>
  <c r="U711" i="78" l="1"/>
  <c r="L711" i="78" l="1"/>
  <c r="E491" i="78" l="1"/>
  <c r="F491" i="78"/>
  <c r="D491" i="78"/>
  <c r="F456" i="78"/>
  <c r="E456" i="78"/>
  <c r="D455" i="78"/>
  <c r="F452" i="78"/>
  <c r="E452" i="78"/>
  <c r="D451" i="78"/>
  <c r="F448" i="78"/>
  <c r="E448" i="78"/>
  <c r="D447" i="78"/>
  <c r="I452" i="78"/>
  <c r="I456" i="78"/>
  <c r="I448" i="78"/>
  <c r="F400" i="78"/>
  <c r="E400" i="78"/>
  <c r="D399" i="78"/>
  <c r="I400" i="78"/>
  <c r="F399" i="78" l="1"/>
  <c r="F451" i="78"/>
  <c r="E447" i="78"/>
  <c r="F447" i="78"/>
  <c r="E455" i="78"/>
  <c r="F455" i="78"/>
  <c r="E399" i="78"/>
  <c r="E451" i="78"/>
  <c r="L456" i="78"/>
  <c r="I455" i="78"/>
  <c r="L452" i="78"/>
  <c r="I451" i="78"/>
  <c r="L448" i="78"/>
  <c r="I447" i="78"/>
  <c r="L400" i="78"/>
  <c r="I399" i="78"/>
  <c r="F472" i="78"/>
  <c r="E472" i="78"/>
  <c r="I471" i="78"/>
  <c r="D471" i="78"/>
  <c r="E495" i="78"/>
  <c r="F495" i="78"/>
  <c r="D495" i="78"/>
  <c r="F471" i="78" l="1"/>
  <c r="E471" i="78"/>
  <c r="L455" i="78"/>
  <c r="L399" i="78"/>
  <c r="L447" i="78"/>
  <c r="L451" i="78"/>
  <c r="F444" i="78" l="1"/>
  <c r="E444" i="78"/>
  <c r="D443" i="78"/>
  <c r="I444" i="78"/>
  <c r="F404" i="78"/>
  <c r="E404" i="78"/>
  <c r="D403" i="78"/>
  <c r="I404" i="78"/>
  <c r="D499" i="78"/>
  <c r="E443" i="78" l="1"/>
  <c r="F443" i="78"/>
  <c r="E403" i="78"/>
  <c r="F403" i="78"/>
  <c r="L472" i="78"/>
  <c r="L444" i="78"/>
  <c r="I443" i="78"/>
  <c r="L404" i="78"/>
  <c r="I403" i="78"/>
  <c r="D483" i="78"/>
  <c r="D479" i="78"/>
  <c r="D475" i="78"/>
  <c r="L403" i="78" l="1"/>
  <c r="L471" i="78"/>
  <c r="L443" i="78"/>
  <c r="D575" i="78" l="1"/>
  <c r="G169" i="78" l="1"/>
  <c r="G168" i="78"/>
  <c r="G167" i="78"/>
  <c r="G166" i="78"/>
  <c r="G165" i="78"/>
  <c r="G164" i="78"/>
  <c r="G163" i="78"/>
  <c r="G162" i="78"/>
  <c r="L162" i="78" l="1"/>
  <c r="L163" i="78"/>
  <c r="L167" i="78"/>
  <c r="L164" i="78"/>
  <c r="L168" i="78"/>
  <c r="L166" i="78"/>
  <c r="L169" i="78"/>
  <c r="L165" i="78"/>
  <c r="I161" i="78"/>
  <c r="L161" i="78" l="1"/>
  <c r="F665" i="78" l="1"/>
  <c r="E665" i="78"/>
  <c r="E664" i="78" l="1"/>
  <c r="F664" i="78"/>
  <c r="E51" i="78" l="1"/>
  <c r="F51" i="78"/>
  <c r="A3" i="78"/>
  <c r="A5" i="86" l="1"/>
  <c r="A4" i="78"/>
  <c r="E50" i="78"/>
  <c r="F50" i="78"/>
  <c r="C7" i="86" l="1"/>
  <c r="E7" i="86"/>
  <c r="D7" i="86"/>
  <c r="A6" i="86"/>
  <c r="B5" i="4"/>
  <c r="E576" i="78" l="1"/>
  <c r="F576" i="78"/>
  <c r="F575" i="78" l="1"/>
  <c r="E575" i="78"/>
  <c r="I575" i="78"/>
  <c r="L575" i="78" l="1"/>
  <c r="L576" i="78"/>
  <c r="G67" i="78" l="1"/>
  <c r="G66" i="78"/>
  <c r="I65" i="78"/>
  <c r="L67" i="78" l="1"/>
  <c r="L66" i="78" l="1"/>
  <c r="L65" i="78" l="1"/>
  <c r="A9" i="78" l="1"/>
  <c r="A8" i="86" l="1"/>
  <c r="A10" i="78"/>
  <c r="A9" i="86" l="1"/>
  <c r="A17" i="78" l="1"/>
  <c r="A20" i="78" l="1"/>
  <c r="A28" i="78"/>
  <c r="A11" i="86"/>
  <c r="A18" i="78"/>
  <c r="A24" i="78"/>
  <c r="A17" i="86" l="1"/>
  <c r="A13" i="86"/>
  <c r="C13" i="86" s="1"/>
  <c r="A14" i="86"/>
  <c r="A37" i="78"/>
  <c r="A12" i="86"/>
  <c r="A25" i="78"/>
  <c r="A33" i="78"/>
  <c r="A21" i="86" l="1"/>
  <c r="E13" i="86"/>
  <c r="C14" i="86"/>
  <c r="D14" i="86"/>
  <c r="E14" i="86"/>
  <c r="A15" i="86"/>
  <c r="A18" i="86"/>
  <c r="A26" i="78"/>
  <c r="A34" i="78"/>
  <c r="C17" i="86" l="1"/>
  <c r="D17" i="86"/>
  <c r="E17" i="86"/>
  <c r="C18" i="86"/>
  <c r="D18" i="86"/>
  <c r="E18" i="86"/>
  <c r="A19" i="86"/>
  <c r="A16" i="86"/>
  <c r="A35" i="78"/>
  <c r="E21" i="86" l="1"/>
  <c r="C21" i="86"/>
  <c r="D21" i="86"/>
  <c r="A20" i="86"/>
  <c r="D78" i="78" l="1"/>
  <c r="D82" i="78"/>
  <c r="D87" i="78"/>
  <c r="D91" i="78"/>
  <c r="D171" i="78"/>
  <c r="D260" i="78"/>
  <c r="D269" i="78"/>
  <c r="D274" i="78"/>
  <c r="D279" i="78"/>
  <c r="D329" i="78"/>
  <c r="D333" i="78"/>
  <c r="D355" i="78"/>
  <c r="D439" i="78"/>
  <c r="D511" i="78"/>
  <c r="D567" i="78"/>
  <c r="D563" i="78"/>
  <c r="D597" i="78"/>
  <c r="D721" i="78"/>
  <c r="D359" i="78"/>
  <c r="D648" i="78"/>
  <c r="D695" i="78"/>
  <c r="D704" i="78"/>
  <c r="D709" i="78"/>
  <c r="D713" i="78"/>
  <c r="D717" i="78"/>
  <c r="D725" i="78"/>
  <c r="D731" i="78"/>
  <c r="D737" i="78"/>
  <c r="D743" i="78"/>
  <c r="D749" i="78"/>
  <c r="D755" i="78"/>
  <c r="D761" i="78"/>
  <c r="C3" i="8" l="1"/>
  <c r="AD25" i="112" l="1"/>
  <c r="Y25" i="112" s="1"/>
  <c r="Y21" i="112" s="1"/>
  <c r="Z22" i="112"/>
  <c r="Z4" i="112"/>
  <c r="Z3" i="112" s="1"/>
  <c r="W22" i="112" l="1"/>
  <c r="Z21" i="112"/>
  <c r="W25" i="112"/>
  <c r="I51" i="78" l="1"/>
  <c r="I50" i="78" s="1"/>
  <c r="I608" i="78"/>
  <c r="L608" i="78" s="1"/>
  <c r="I581" i="78"/>
  <c r="L581" i="78" s="1"/>
  <c r="I607" i="78"/>
  <c r="X23" i="112"/>
  <c r="X17" i="112"/>
  <c r="X5" i="112"/>
  <c r="X11" i="112"/>
  <c r="X47" i="112"/>
  <c r="X41" i="112"/>
  <c r="I786" i="78"/>
  <c r="I785" i="78" s="1"/>
  <c r="L785" i="78" s="1"/>
  <c r="I665" i="78"/>
  <c r="L51" i="78" l="1"/>
  <c r="I579" i="78"/>
  <c r="L579" i="78" s="1"/>
  <c r="L607" i="78"/>
  <c r="I605" i="78"/>
  <c r="L605" i="78" s="1"/>
  <c r="A42" i="78"/>
  <c r="W17" i="112"/>
  <c r="W23" i="112"/>
  <c r="W41" i="112"/>
  <c r="W47" i="112"/>
  <c r="L786" i="78"/>
  <c r="I664" i="78"/>
  <c r="L665" i="78"/>
  <c r="X48" i="112" l="1"/>
  <c r="X42" i="112"/>
  <c r="X24" i="112"/>
  <c r="X18" i="112"/>
  <c r="A43" i="78"/>
  <c r="A22" i="86"/>
  <c r="L664" i="78"/>
  <c r="W18" i="112" l="1"/>
  <c r="X15" i="112"/>
  <c r="W24" i="112"/>
  <c r="X21" i="112"/>
  <c r="I492" i="78" s="1"/>
  <c r="L492" i="78" s="1"/>
  <c r="W42" i="112"/>
  <c r="X38" i="112"/>
  <c r="W48" i="112"/>
  <c r="X45" i="112"/>
  <c r="C22" i="86"/>
  <c r="D22" i="86"/>
  <c r="E22" i="86"/>
  <c r="A23" i="86"/>
  <c r="W21" i="112"/>
  <c r="AF22" i="112" s="1"/>
  <c r="W15" i="112"/>
  <c r="AF15" i="112" s="1"/>
  <c r="I488" i="78"/>
  <c r="I780" i="78"/>
  <c r="L780" i="78" s="1"/>
  <c r="W38" i="112"/>
  <c r="I792" i="78"/>
  <c r="L792" i="78" s="1"/>
  <c r="I793" i="78"/>
  <c r="L793" i="78" s="1"/>
  <c r="I781" i="78"/>
  <c r="I791" i="78"/>
  <c r="W45" i="112"/>
  <c r="C23" i="86" l="1"/>
  <c r="D23" i="86"/>
  <c r="E23" i="86"/>
  <c r="L488" i="78"/>
  <c r="I487" i="78"/>
  <c r="L487" i="78" s="1"/>
  <c r="I491" i="78"/>
  <c r="L491" i="78" s="1"/>
  <c r="I790" i="78"/>
  <c r="L790" i="78" s="1"/>
  <c r="L791" i="78"/>
  <c r="E4" i="8" l="1"/>
  <c r="D4" i="8"/>
  <c r="C4" i="8"/>
  <c r="C5" i="8" l="1"/>
  <c r="G764" i="78" l="1"/>
  <c r="U759" i="78"/>
  <c r="G759" i="78" s="1"/>
  <c r="U753" i="78"/>
  <c r="G753" i="78" s="1"/>
  <c r="U741" i="78"/>
  <c r="G741" i="78" s="1"/>
  <c r="U735" i="78"/>
  <c r="G735" i="78" s="1"/>
  <c r="U729" i="78"/>
  <c r="G729" i="78" s="1"/>
  <c r="E762" i="78"/>
  <c r="F762" i="78"/>
  <c r="G757" i="78"/>
  <c r="F756" i="78"/>
  <c r="E756" i="78"/>
  <c r="G751" i="78"/>
  <c r="F750" i="78"/>
  <c r="E750" i="78"/>
  <c r="U747" i="78"/>
  <c r="G747" i="78" s="1"/>
  <c r="G745" i="78"/>
  <c r="F744" i="78"/>
  <c r="E744" i="78"/>
  <c r="G739" i="78"/>
  <c r="U738" i="78"/>
  <c r="G738" i="78" s="1"/>
  <c r="F738" i="78"/>
  <c r="E738" i="78"/>
  <c r="G733" i="78"/>
  <c r="U732" i="78"/>
  <c r="G732" i="78" s="1"/>
  <c r="F732" i="78"/>
  <c r="E732" i="78"/>
  <c r="G727" i="78"/>
  <c r="U726" i="78"/>
  <c r="G726" i="78" s="1"/>
  <c r="F726" i="78"/>
  <c r="E726" i="78"/>
  <c r="G276" i="78"/>
  <c r="G271" i="78"/>
  <c r="U719" i="78"/>
  <c r="G719" i="78" s="1"/>
  <c r="F718" i="78"/>
  <c r="E718" i="78"/>
  <c r="U715" i="78"/>
  <c r="G715" i="78" s="1"/>
  <c r="F714" i="78"/>
  <c r="E714" i="78"/>
  <c r="U357" i="78"/>
  <c r="G357" i="78" s="1"/>
  <c r="F356" i="78"/>
  <c r="E356" i="78"/>
  <c r="G361" i="78"/>
  <c r="U360" i="78"/>
  <c r="G360" i="78" s="1"/>
  <c r="F360" i="78"/>
  <c r="E360" i="78"/>
  <c r="U723" i="78"/>
  <c r="G723" i="78" s="1"/>
  <c r="U722" i="78"/>
  <c r="G722" i="78" s="1"/>
  <c r="F722" i="78"/>
  <c r="E722" i="78"/>
  <c r="F710" i="78"/>
  <c r="E710" i="78"/>
  <c r="U707" i="78"/>
  <c r="G707" i="78" s="1"/>
  <c r="U706" i="78"/>
  <c r="G706" i="78" s="1"/>
  <c r="F705" i="78"/>
  <c r="E705" i="78"/>
  <c r="G280" i="78"/>
  <c r="I279" i="78"/>
  <c r="U767" i="78"/>
  <c r="G767" i="78" s="1"/>
  <c r="E737" i="78" l="1"/>
  <c r="F737" i="78"/>
  <c r="E755" i="78"/>
  <c r="F755" i="78"/>
  <c r="E355" i="78"/>
  <c r="F355" i="78"/>
  <c r="E749" i="78"/>
  <c r="F749" i="78"/>
  <c r="F721" i="78"/>
  <c r="F725" i="78"/>
  <c r="F713" i="78"/>
  <c r="E731" i="78"/>
  <c r="E359" i="78"/>
  <c r="F731" i="78"/>
  <c r="F717" i="78"/>
  <c r="F359" i="78"/>
  <c r="F761" i="78"/>
  <c r="F743" i="78"/>
  <c r="E743" i="78"/>
  <c r="E713" i="78"/>
  <c r="E704" i="78"/>
  <c r="E717" i="78"/>
  <c r="E709" i="78"/>
  <c r="E721" i="78"/>
  <c r="E725" i="78"/>
  <c r="E761" i="78"/>
  <c r="L759" i="78"/>
  <c r="L753" i="78"/>
  <c r="L707" i="78"/>
  <c r="L280" i="78"/>
  <c r="I766" i="78"/>
  <c r="L735" i="78" l="1"/>
  <c r="L719" i="78"/>
  <c r="L764" i="78"/>
  <c r="L747" i="78"/>
  <c r="L729" i="78"/>
  <c r="L741" i="78"/>
  <c r="L361" i="78"/>
  <c r="L715" i="78"/>
  <c r="L357" i="78"/>
  <c r="L723" i="78"/>
  <c r="L706" i="78"/>
  <c r="L767" i="78"/>
  <c r="L766" i="78" l="1"/>
  <c r="L279" i="78"/>
  <c r="U702" i="78" l="1"/>
  <c r="G702" i="78" s="1"/>
  <c r="U701" i="78"/>
  <c r="G701" i="78" s="1"/>
  <c r="F700" i="78"/>
  <c r="E700" i="78"/>
  <c r="G697" i="78"/>
  <c r="F696" i="78"/>
  <c r="E696" i="78"/>
  <c r="G685" i="78"/>
  <c r="G684" i="78"/>
  <c r="G683" i="78"/>
  <c r="F682" i="78"/>
  <c r="E682" i="78"/>
  <c r="F681" i="78"/>
  <c r="E681" i="78"/>
  <c r="F695" i="78" l="1"/>
  <c r="E699" i="78"/>
  <c r="E695" i="78"/>
  <c r="L701" i="78"/>
  <c r="L702" i="78"/>
  <c r="L684" i="78"/>
  <c r="L683" i="78"/>
  <c r="L685" i="78"/>
  <c r="F657" i="78"/>
  <c r="E657" i="78"/>
  <c r="U602" i="78"/>
  <c r="U601" i="78"/>
  <c r="U603" i="78"/>
  <c r="U600" i="78"/>
  <c r="U651" i="78"/>
  <c r="G651" i="78" s="1"/>
  <c r="U653" i="78"/>
  <c r="G653" i="78" s="1"/>
  <c r="U652" i="78"/>
  <c r="G652" i="78" s="1"/>
  <c r="U654" i="78"/>
  <c r="G654" i="78" s="1"/>
  <c r="F649" i="78"/>
  <c r="E649" i="78"/>
  <c r="F648" i="78" l="1"/>
  <c r="F656" i="78"/>
  <c r="E648" i="78"/>
  <c r="E656" i="78"/>
  <c r="E660" i="78" s="1"/>
  <c r="L697" i="78"/>
  <c r="L651" i="78"/>
  <c r="L652" i="78"/>
  <c r="L653" i="78"/>
  <c r="L654" i="78"/>
  <c r="F638" i="78" l="1"/>
  <c r="E638" i="78"/>
  <c r="F637" i="78"/>
  <c r="E637" i="78"/>
  <c r="E636" i="78" s="1"/>
  <c r="E640" i="78" s="1"/>
  <c r="F348" i="78"/>
  <c r="E348" i="78"/>
  <c r="F289" i="78"/>
  <c r="E289" i="78"/>
  <c r="G601" i="78"/>
  <c r="G602" i="78"/>
  <c r="E347" i="78" l="1"/>
  <c r="F288" i="78"/>
  <c r="F347" i="78"/>
  <c r="E288" i="78"/>
  <c r="L602" i="78" l="1"/>
  <c r="L601" i="78"/>
  <c r="G603" i="78"/>
  <c r="G600" i="78"/>
  <c r="F598" i="78"/>
  <c r="E598" i="78"/>
  <c r="F585" i="78"/>
  <c r="E585" i="78"/>
  <c r="F584" i="78"/>
  <c r="E584" i="78"/>
  <c r="F145" i="78"/>
  <c r="F564" i="78"/>
  <c r="E564" i="78"/>
  <c r="F568" i="78"/>
  <c r="E568" i="78"/>
  <c r="F512" i="78"/>
  <c r="E512" i="78"/>
  <c r="F500" i="78"/>
  <c r="F483" i="78"/>
  <c r="E483" i="78"/>
  <c r="E480" i="78"/>
  <c r="F480" i="78"/>
  <c r="F476" i="78"/>
  <c r="E476" i="78"/>
  <c r="F440" i="78"/>
  <c r="E440" i="78"/>
  <c r="E583" i="78" l="1"/>
  <c r="E563" i="78"/>
  <c r="F563" i="78"/>
  <c r="F479" i="78"/>
  <c r="E479" i="78"/>
  <c r="F597" i="78"/>
  <c r="E567" i="78"/>
  <c r="F567" i="78"/>
  <c r="E597" i="78"/>
  <c r="E511" i="78"/>
  <c r="F511" i="78"/>
  <c r="E499" i="78"/>
  <c r="F499" i="78"/>
  <c r="E439" i="78"/>
  <c r="F439" i="78"/>
  <c r="E475" i="78"/>
  <c r="F475" i="78"/>
  <c r="L600" i="78"/>
  <c r="L603" i="78"/>
  <c r="F340" i="78" l="1"/>
  <c r="E340" i="78"/>
  <c r="F339" i="78"/>
  <c r="E339" i="78"/>
  <c r="F338" i="78"/>
  <c r="E338" i="78"/>
  <c r="F334" i="78"/>
  <c r="E334" i="78"/>
  <c r="F330" i="78"/>
  <c r="E330" i="78"/>
  <c r="E337" i="78" l="1"/>
  <c r="E333" i="78"/>
  <c r="F333" i="78"/>
  <c r="E329" i="78"/>
  <c r="F329" i="78"/>
  <c r="I750" i="78" l="1"/>
  <c r="I752" i="78" s="1"/>
  <c r="F83" i="78"/>
  <c r="E83" i="78"/>
  <c r="F325" i="78"/>
  <c r="E325" i="78"/>
  <c r="F324" i="78"/>
  <c r="E324" i="78"/>
  <c r="F323" i="78"/>
  <c r="E323" i="78"/>
  <c r="F319" i="78"/>
  <c r="E319" i="78"/>
  <c r="F315" i="78"/>
  <c r="E315" i="78"/>
  <c r="F311" i="78"/>
  <c r="E311" i="78"/>
  <c r="F307" i="78"/>
  <c r="E307" i="78"/>
  <c r="F303" i="78"/>
  <c r="E303" i="78"/>
  <c r="F299" i="78"/>
  <c r="E299" i="78"/>
  <c r="F275" i="78"/>
  <c r="E275" i="78"/>
  <c r="F270" i="78"/>
  <c r="E270" i="78"/>
  <c r="F261" i="78"/>
  <c r="E261" i="78"/>
  <c r="F253" i="78"/>
  <c r="E253" i="78"/>
  <c r="F239" i="78"/>
  <c r="E239" i="78"/>
  <c r="F238" i="78"/>
  <c r="E238" i="78"/>
  <c r="F210" i="78"/>
  <c r="E210" i="78"/>
  <c r="F176" i="78"/>
  <c r="E176" i="78"/>
  <c r="F172" i="78"/>
  <c r="F158" i="78"/>
  <c r="F144" i="78"/>
  <c r="E172" i="78"/>
  <c r="E158" i="78"/>
  <c r="E161" i="78" s="1"/>
  <c r="E145" i="78"/>
  <c r="E144" i="78"/>
  <c r="F92" i="78"/>
  <c r="E92" i="78"/>
  <c r="F88" i="78"/>
  <c r="E88" i="78"/>
  <c r="F79" i="78"/>
  <c r="E79" i="78"/>
  <c r="F70" i="78"/>
  <c r="E70" i="78"/>
  <c r="F55" i="78"/>
  <c r="E55" i="78"/>
  <c r="F47" i="78"/>
  <c r="E47" i="78"/>
  <c r="F136" i="78"/>
  <c r="E136" i="78"/>
  <c r="F128" i="78"/>
  <c r="E128" i="78"/>
  <c r="F119" i="78"/>
  <c r="E119" i="78"/>
  <c r="F111" i="78"/>
  <c r="E111" i="78"/>
  <c r="F35" i="78"/>
  <c r="E35" i="78"/>
  <c r="C20" i="86" s="1"/>
  <c r="F34" i="78"/>
  <c r="E34" i="78"/>
  <c r="C19" i="86" s="1"/>
  <c r="F26" i="78"/>
  <c r="E26" i="78"/>
  <c r="C16" i="86" s="1"/>
  <c r="F25" i="78"/>
  <c r="E25" i="78"/>
  <c r="C15" i="86" s="1"/>
  <c r="F18" i="78"/>
  <c r="E18" i="78"/>
  <c r="C12" i="86" s="1"/>
  <c r="F10" i="78"/>
  <c r="F4" i="78"/>
  <c r="E6" i="86" s="1"/>
  <c r="E10" i="78"/>
  <c r="C9" i="86" s="1"/>
  <c r="E4" i="78"/>
  <c r="D6" i="86" l="1"/>
  <c r="C6" i="86"/>
  <c r="D12" i="86"/>
  <c r="E12" i="86"/>
  <c r="D9" i="86"/>
  <c r="E15" i="86"/>
  <c r="D16" i="86"/>
  <c r="E16" i="86"/>
  <c r="E9" i="86"/>
  <c r="D19" i="86"/>
  <c r="D15" i="86"/>
  <c r="E19" i="86"/>
  <c r="D20" i="86"/>
  <c r="E20" i="86"/>
  <c r="I751" i="78"/>
  <c r="I749" i="78" s="1"/>
  <c r="L750" i="78"/>
  <c r="F322" i="78"/>
  <c r="E322" i="78"/>
  <c r="F318" i="78"/>
  <c r="E318" i="78"/>
  <c r="F314" i="78"/>
  <c r="E314" i="78"/>
  <c r="F310" i="78"/>
  <c r="E310" i="78"/>
  <c r="F306" i="78"/>
  <c r="E306" i="78"/>
  <c r="F302" i="78"/>
  <c r="E302" i="78"/>
  <c r="F298" i="78"/>
  <c r="E298" i="78"/>
  <c r="L749" i="78" l="1"/>
  <c r="U277" i="78"/>
  <c r="G277" i="78" s="1"/>
  <c r="E274" i="78" l="1"/>
  <c r="F274" i="78"/>
  <c r="L277" i="78" l="1"/>
  <c r="U272" i="78" l="1"/>
  <c r="G272" i="78" s="1"/>
  <c r="G262" i="78"/>
  <c r="F260" i="78"/>
  <c r="E260" i="78"/>
  <c r="E269" i="78" l="1"/>
  <c r="F269" i="78"/>
  <c r="L272" i="78" l="1"/>
  <c r="L262" i="78"/>
  <c r="F237" i="78" l="1"/>
  <c r="E237" i="78"/>
  <c r="E241" i="78" s="1"/>
  <c r="E252" i="78" l="1"/>
  <c r="F252" i="78"/>
  <c r="F175" i="78" l="1"/>
  <c r="E175" i="78"/>
  <c r="G173" i="78"/>
  <c r="F171" i="78"/>
  <c r="E171" i="78"/>
  <c r="F209" i="78" l="1"/>
  <c r="E209" i="78"/>
  <c r="L173" i="78"/>
  <c r="E157" i="78" l="1"/>
  <c r="F157" i="78"/>
  <c r="G93" i="78" l="1"/>
  <c r="F91" i="78"/>
  <c r="E91" i="78"/>
  <c r="G89" i="78"/>
  <c r="F87" i="78"/>
  <c r="E87" i="78"/>
  <c r="U83" i="78"/>
  <c r="G83" i="78" s="1"/>
  <c r="U85" i="78"/>
  <c r="G85" i="78" s="1"/>
  <c r="U80" i="78"/>
  <c r="G80" i="78" s="1"/>
  <c r="F78" i="78"/>
  <c r="E78" i="78"/>
  <c r="F82" i="78" l="1"/>
  <c r="E82" i="78"/>
  <c r="E143" i="78"/>
  <c r="F143" i="78"/>
  <c r="F69" i="78"/>
  <c r="E69" i="78"/>
  <c r="F54" i="78"/>
  <c r="E54" i="78"/>
  <c r="F46" i="78"/>
  <c r="E46" i="78"/>
  <c r="F135" i="78"/>
  <c r="E135" i="78"/>
  <c r="E139" i="78" s="1"/>
  <c r="F127" i="78"/>
  <c r="E127" i="78"/>
  <c r="E131" i="78" s="1"/>
  <c r="I83" i="78" l="1"/>
  <c r="I84" i="78" s="1"/>
  <c r="L84" i="78" s="1"/>
  <c r="I348" i="78"/>
  <c r="I347" i="78" s="1"/>
  <c r="I705" i="78"/>
  <c r="L705" i="78" s="1"/>
  <c r="I718" i="78"/>
  <c r="I717" i="78" s="1"/>
  <c r="I637" i="78"/>
  <c r="L637" i="78" s="1"/>
  <c r="I722" i="78"/>
  <c r="I721" i="78" s="1"/>
  <c r="I726" i="78"/>
  <c r="I728" i="78" s="1"/>
  <c r="I710" i="78"/>
  <c r="I709" i="78" s="1"/>
  <c r="I649" i="78"/>
  <c r="I732" i="78"/>
  <c r="I734" i="78" s="1"/>
  <c r="I584" i="78"/>
  <c r="L584" i="78" s="1"/>
  <c r="I657" i="78"/>
  <c r="I656" i="78" s="1"/>
  <c r="I360" i="78"/>
  <c r="I359" i="78" s="1"/>
  <c r="I738" i="78"/>
  <c r="I740" i="78" s="1"/>
  <c r="I340" i="78"/>
  <c r="L340" i="78" s="1"/>
  <c r="I330" i="78"/>
  <c r="I329" i="78" s="1"/>
  <c r="I440" i="78"/>
  <c r="L440" i="78" s="1"/>
  <c r="I598" i="78"/>
  <c r="I356" i="78"/>
  <c r="L356" i="78" s="1"/>
  <c r="I744" i="78"/>
  <c r="I746" i="78" s="1"/>
  <c r="I339" i="78"/>
  <c r="L339" i="78" s="1"/>
  <c r="I334" i="78"/>
  <c r="L334" i="78" s="1"/>
  <c r="I696" i="78"/>
  <c r="L696" i="78" s="1"/>
  <c r="I756" i="78"/>
  <c r="L756" i="78" s="1"/>
  <c r="I338" i="78"/>
  <c r="I55" i="78"/>
  <c r="I54" i="78" s="1"/>
  <c r="L500" i="78"/>
  <c r="I289" i="78"/>
  <c r="I288" i="78" s="1"/>
  <c r="I700" i="78"/>
  <c r="I699" i="78" s="1"/>
  <c r="I714" i="78"/>
  <c r="L714" i="78" s="1"/>
  <c r="I762" i="78"/>
  <c r="L762" i="78" s="1"/>
  <c r="I682" i="78"/>
  <c r="L682" i="78" s="1"/>
  <c r="I638" i="78"/>
  <c r="L638" i="78" s="1"/>
  <c r="I681" i="78"/>
  <c r="I585" i="78"/>
  <c r="L585" i="78" s="1"/>
  <c r="I325" i="78"/>
  <c r="L325" i="78" s="1"/>
  <c r="I145" i="78"/>
  <c r="L145" i="78" s="1"/>
  <c r="I70" i="78"/>
  <c r="I324" i="78"/>
  <c r="L324" i="78" s="1"/>
  <c r="I253" i="78"/>
  <c r="I315" i="78"/>
  <c r="I47" i="78"/>
  <c r="I261" i="78"/>
  <c r="I319" i="78"/>
  <c r="I79" i="78"/>
  <c r="I158" i="78"/>
  <c r="I270" i="78"/>
  <c r="I323" i="78"/>
  <c r="L323" i="78" s="1"/>
  <c r="I172" i="78"/>
  <c r="I275" i="78"/>
  <c r="I88" i="78"/>
  <c r="I176" i="78"/>
  <c r="I299" i="78"/>
  <c r="I92" i="78"/>
  <c r="I210" i="78"/>
  <c r="I211" i="78" s="1"/>
  <c r="L211" i="78" s="1"/>
  <c r="I303" i="78"/>
  <c r="I144" i="78"/>
  <c r="L144" i="78" s="1"/>
  <c r="I307" i="78"/>
  <c r="I238" i="78"/>
  <c r="I239" i="78"/>
  <c r="L239" i="78" s="1"/>
  <c r="I311" i="78"/>
  <c r="L93" i="78"/>
  <c r="L89" i="78"/>
  <c r="L85" i="78"/>
  <c r="L80" i="78"/>
  <c r="L649" i="78" l="1"/>
  <c r="I650" i="78"/>
  <c r="L650" i="78" s="1"/>
  <c r="L598" i="78"/>
  <c r="I599" i="78"/>
  <c r="L599" i="78" s="1"/>
  <c r="L83" i="78"/>
  <c r="L338" i="78"/>
  <c r="I337" i="78"/>
  <c r="I567" i="78"/>
  <c r="L722" i="78"/>
  <c r="I439" i="78"/>
  <c r="L700" i="78"/>
  <c r="L738" i="78"/>
  <c r="I739" i="78"/>
  <c r="I737" i="78" s="1"/>
  <c r="L330" i="78"/>
  <c r="L732" i="78"/>
  <c r="I475" i="78"/>
  <c r="L475" i="78" s="1"/>
  <c r="L476" i="78"/>
  <c r="L348" i="78"/>
  <c r="I727" i="78"/>
  <c r="I725" i="78" s="1"/>
  <c r="L726" i="78"/>
  <c r="I733" i="78"/>
  <c r="I731" i="78" s="1"/>
  <c r="L289" i="78"/>
  <c r="L710" i="78"/>
  <c r="L718" i="78"/>
  <c r="I704" i="78"/>
  <c r="I695" i="78"/>
  <c r="I355" i="78"/>
  <c r="L657" i="78"/>
  <c r="I563" i="78"/>
  <c r="I713" i="78"/>
  <c r="I757" i="78"/>
  <c r="I758" i="78"/>
  <c r="L717" i="78"/>
  <c r="L55" i="78"/>
  <c r="L699" i="78"/>
  <c r="L721" i="78"/>
  <c r="I763" i="78"/>
  <c r="I761" i="78" s="1"/>
  <c r="L329" i="78"/>
  <c r="L359" i="78"/>
  <c r="L288" i="78"/>
  <c r="L347" i="78"/>
  <c r="L709" i="78"/>
  <c r="L656" i="78"/>
  <c r="I333" i="78"/>
  <c r="L744" i="78"/>
  <c r="L360" i="78"/>
  <c r="I745" i="78"/>
  <c r="I743" i="78" s="1"/>
  <c r="L681" i="78"/>
  <c r="I680" i="78"/>
  <c r="I636" i="78"/>
  <c r="I583" i="78"/>
  <c r="L512" i="78"/>
  <c r="I511" i="78"/>
  <c r="I479" i="78"/>
  <c r="I499" i="78"/>
  <c r="L70" i="78"/>
  <c r="I69" i="78"/>
  <c r="I87" i="78"/>
  <c r="L88" i="78"/>
  <c r="I260" i="78"/>
  <c r="L261" i="78"/>
  <c r="I306" i="78"/>
  <c r="L307" i="78"/>
  <c r="L172" i="78"/>
  <c r="I171" i="78"/>
  <c r="L47" i="78"/>
  <c r="I46" i="78"/>
  <c r="L275" i="78"/>
  <c r="I302" i="78"/>
  <c r="L303" i="78"/>
  <c r="I314" i="78"/>
  <c r="L315" i="78"/>
  <c r="I175" i="78"/>
  <c r="L176" i="78"/>
  <c r="L210" i="78"/>
  <c r="I209" i="78"/>
  <c r="L270" i="78"/>
  <c r="L253" i="78"/>
  <c r="I252" i="78"/>
  <c r="I318" i="78"/>
  <c r="L319" i="78"/>
  <c r="L311" i="78"/>
  <c r="I310" i="78"/>
  <c r="L92" i="78"/>
  <c r="I91" i="78"/>
  <c r="I157" i="78"/>
  <c r="L158" i="78"/>
  <c r="L238" i="78"/>
  <c r="I237" i="78"/>
  <c r="I298" i="78"/>
  <c r="L299" i="78"/>
  <c r="L79" i="78"/>
  <c r="I78" i="78"/>
  <c r="I82" i="78"/>
  <c r="I322" i="78"/>
  <c r="I143" i="78"/>
  <c r="I648" i="78" l="1"/>
  <c r="L648" i="78" s="1"/>
  <c r="I597" i="78"/>
  <c r="L597" i="78" s="1"/>
  <c r="L337" i="78"/>
  <c r="L355" i="78"/>
  <c r="L50" i="78"/>
  <c r="L439" i="78"/>
  <c r="L704" i="78"/>
  <c r="L713" i="78"/>
  <c r="L695" i="78"/>
  <c r="L54" i="78"/>
  <c r="L563" i="78"/>
  <c r="L567" i="78"/>
  <c r="L564" i="78"/>
  <c r="L480" i="78"/>
  <c r="L46" i="78"/>
  <c r="L568" i="78"/>
  <c r="I755" i="78"/>
  <c r="L725" i="78"/>
  <c r="L143" i="78"/>
  <c r="L322" i="78"/>
  <c r="L252" i="78"/>
  <c r="L171" i="78"/>
  <c r="L636" i="78"/>
  <c r="L333" i="78"/>
  <c r="L82" i="78"/>
  <c r="L479" i="78"/>
  <c r="L737" i="78"/>
  <c r="L302" i="78"/>
  <c r="L87" i="78"/>
  <c r="L157" i="78"/>
  <c r="L680" i="78"/>
  <c r="L78" i="78"/>
  <c r="L260" i="78"/>
  <c r="L298" i="78"/>
  <c r="L583" i="78"/>
  <c r="L314" i="78"/>
  <c r="L91" i="78"/>
  <c r="L209" i="78"/>
  <c r="L511" i="78"/>
  <c r="L237" i="78"/>
  <c r="L499" i="78"/>
  <c r="L731" i="78"/>
  <c r="L310" i="78"/>
  <c r="L318" i="78"/>
  <c r="L175" i="78"/>
  <c r="L306" i="78"/>
  <c r="L743" i="78"/>
  <c r="L761" i="78"/>
  <c r="I276" i="78"/>
  <c r="L276" i="78" s="1"/>
  <c r="I271" i="78"/>
  <c r="L271" i="78" s="1"/>
  <c r="L69" i="78"/>
  <c r="L755" i="78" l="1"/>
  <c r="I274" i="78"/>
  <c r="I269" i="78"/>
  <c r="E118" i="78"/>
  <c r="E122" i="78" s="1"/>
  <c r="F118" i="78"/>
  <c r="L274" i="78" l="1"/>
  <c r="L269" i="78"/>
  <c r="I136" i="78"/>
  <c r="L136" i="78" l="1"/>
  <c r="I135" i="78"/>
  <c r="L135" i="78" l="1"/>
  <c r="E110" i="78"/>
  <c r="E113" i="78" s="1"/>
  <c r="F110" i="78"/>
  <c r="I119" i="78" l="1"/>
  <c r="I128" i="78"/>
  <c r="I127" i="78" l="1"/>
  <c r="L128" i="78"/>
  <c r="L119" i="78"/>
  <c r="I118" i="78"/>
  <c r="I26" i="78"/>
  <c r="L26" i="78" s="1"/>
  <c r="I34" i="78"/>
  <c r="I35" i="78"/>
  <c r="L35" i="78" s="1"/>
  <c r="I111" i="78"/>
  <c r="I110" i="78" s="1"/>
  <c r="L118" i="78" l="1"/>
  <c r="L127" i="78"/>
  <c r="L111" i="78"/>
  <c r="I33" i="78"/>
  <c r="L34" i="78"/>
  <c r="L110" i="78" l="1"/>
  <c r="L33" i="78"/>
  <c r="I25" i="78"/>
  <c r="I24" i="78" s="1"/>
  <c r="I18" i="78" l="1"/>
  <c r="E17" i="78"/>
  <c r="F17" i="78"/>
  <c r="L25" i="78"/>
  <c r="C11" i="86" l="1"/>
  <c r="E20" i="78"/>
  <c r="D13" i="86" s="1"/>
  <c r="E11" i="86"/>
  <c r="D11" i="86"/>
  <c r="L18" i="78"/>
  <c r="I17" i="78"/>
  <c r="L24" i="78" l="1"/>
  <c r="L17" i="78"/>
  <c r="F9" i="78"/>
  <c r="E5" i="8" s="1"/>
  <c r="E9" i="78"/>
  <c r="D5" i="8" l="1"/>
  <c r="C8" i="86"/>
  <c r="E8" i="86"/>
  <c r="D8" i="86"/>
  <c r="I10" i="78"/>
  <c r="H4" i="8"/>
  <c r="F4" i="8"/>
  <c r="H3" i="8"/>
  <c r="F3" i="78"/>
  <c r="E5" i="86" s="1"/>
  <c r="E3" i="78"/>
  <c r="D5" i="86" l="1"/>
  <c r="C5" i="86"/>
  <c r="H5" i="8"/>
  <c r="E3" i="8"/>
  <c r="D3" i="8"/>
  <c r="L10" i="78"/>
  <c r="I9" i="78"/>
  <c r="F5" i="8" s="1"/>
  <c r="L9" i="78" l="1"/>
  <c r="L4" i="78"/>
  <c r="I3" i="78"/>
  <c r="F3" i="8" s="1"/>
  <c r="G5" i="8"/>
  <c r="G3" i="8"/>
  <c r="I5" i="8" l="1"/>
  <c r="G4" i="8"/>
  <c r="I3" i="8"/>
  <c r="L3" i="78"/>
  <c r="I4" i="8" l="1"/>
  <c r="AD13" i="112"/>
  <c r="Y13" i="112" l="1"/>
  <c r="W13" i="112" l="1"/>
  <c r="Y9" i="112"/>
  <c r="W11" i="112" l="1"/>
  <c r="W10" i="112"/>
  <c r="X12" i="112" l="1"/>
  <c r="W12" i="112" l="1"/>
  <c r="X9" i="112"/>
  <c r="W9" i="112" s="1"/>
  <c r="AF9" i="112" s="1"/>
  <c r="I484" i="78"/>
  <c r="I483" i="78" s="1"/>
  <c r="I75" i="78"/>
  <c r="L483" i="78" l="1"/>
  <c r="L484" i="78"/>
  <c r="I74" i="78"/>
  <c r="L74" i="78" s="1"/>
  <c r="L75" i="78"/>
  <c r="AD7" i="112" l="1"/>
  <c r="Y7" i="112"/>
  <c r="Y3" i="112" s="1"/>
  <c r="W5" i="112"/>
  <c r="W4" i="112"/>
  <c r="X6" i="112" l="1"/>
  <c r="W7" i="112"/>
  <c r="X3" i="112" l="1"/>
  <c r="W3" i="112" s="1"/>
  <c r="W6" i="112"/>
  <c r="I779" i="78"/>
  <c r="AF3" i="112" l="1"/>
  <c r="I496" i="78"/>
  <c r="L496" i="78" s="1"/>
  <c r="L781" i="78"/>
  <c r="L779" i="78"/>
  <c r="C19" i="1"/>
  <c r="I495" i="78" l="1"/>
  <c r="G6" i="110"/>
  <c r="G4" i="110"/>
  <c r="G3" i="110" s="1"/>
  <c r="G22" i="110" s="1"/>
  <c r="L495" i="78" l="1"/>
  <c r="M16" i="4"/>
  <c r="K16" i="4"/>
  <c r="I16" i="4"/>
  <c r="G9" i="8" l="1"/>
  <c r="D6" i="8"/>
  <c r="H6" i="8"/>
  <c r="D7" i="8"/>
  <c r="E7" i="8"/>
  <c r="C6" i="8"/>
  <c r="G11" i="8"/>
  <c r="H7" i="8"/>
  <c r="F12" i="8"/>
  <c r="E9" i="8"/>
  <c r="G8" i="8"/>
  <c r="F8" i="8"/>
  <c r="D9" i="8"/>
  <c r="E10" i="8"/>
  <c r="G12" i="8"/>
  <c r="C7" i="8"/>
  <c r="F6" i="8"/>
  <c r="G10" i="8"/>
  <c r="E8" i="8"/>
  <c r="G13" i="8"/>
  <c r="D10" i="8"/>
  <c r="D8" i="8"/>
  <c r="F7" i="8"/>
  <c r="F10" i="8"/>
  <c r="F9" i="8"/>
  <c r="F11" i="8"/>
  <c r="G7" i="8"/>
  <c r="G6" i="8"/>
  <c r="H8" i="8"/>
  <c r="C8" i="8"/>
  <c r="E6" i="8"/>
  <c r="C12" i="8"/>
  <c r="H11" i="8"/>
  <c r="C9" i="8"/>
  <c r="H13" i="8"/>
  <c r="H10" i="8"/>
  <c r="E11" i="8"/>
  <c r="E12" i="8"/>
  <c r="F13" i="8"/>
  <c r="D12" i="8"/>
  <c r="D11" i="8"/>
  <c r="H9" i="8"/>
  <c r="C10" i="8"/>
  <c r="E13" i="8"/>
  <c r="D13" i="8"/>
  <c r="C13" i="8"/>
  <c r="H12" i="8"/>
  <c r="C11" i="8"/>
  <c r="I6" i="8" l="1"/>
  <c r="I10" i="8"/>
  <c r="I7" i="8"/>
  <c r="I12" i="8"/>
  <c r="I13" i="8"/>
  <c r="I11" i="8"/>
  <c r="I9" i="8"/>
  <c r="I8" i="8"/>
  <c r="H6" i="6" l="1"/>
  <c r="J6" i="6"/>
  <c r="L6" i="6"/>
  <c r="N6" i="6"/>
  <c r="H7" i="6"/>
  <c r="L7" i="6"/>
  <c r="N7" i="6"/>
  <c r="J7" i="6"/>
  <c r="F6" i="6" l="1"/>
  <c r="F7" i="6"/>
  <c r="E10" i="86" l="1"/>
  <c r="C10" i="86"/>
  <c r="D10" i="86"/>
  <c r="C15" i="6" l="1"/>
  <c r="C14" i="6"/>
  <c r="C16" i="6"/>
  <c r="I220" i="78"/>
  <c r="F219" i="78"/>
  <c r="E219" i="78"/>
  <c r="D219" i="78"/>
  <c r="L9" i="6" l="1"/>
  <c r="L10" i="6"/>
  <c r="L14" i="6"/>
  <c r="H13" i="6"/>
  <c r="L11" i="6"/>
  <c r="N8" i="6"/>
  <c r="L12" i="6"/>
  <c r="N14" i="6"/>
  <c r="H11" i="6"/>
  <c r="N9" i="6"/>
  <c r="J12" i="6"/>
  <c r="J15" i="6"/>
  <c r="J13" i="6"/>
  <c r="J10" i="6"/>
  <c r="J11" i="6"/>
  <c r="H15" i="6"/>
  <c r="H12" i="6"/>
  <c r="N12" i="6"/>
  <c r="J8" i="6"/>
  <c r="J9" i="6"/>
  <c r="J14" i="6"/>
  <c r="H14" i="6"/>
  <c r="H8" i="6"/>
  <c r="H10" i="6"/>
  <c r="L15" i="6"/>
  <c r="L13" i="6"/>
  <c r="L8" i="6"/>
  <c r="N11" i="6"/>
  <c r="H9" i="6"/>
  <c r="N10" i="6"/>
  <c r="N15" i="6"/>
  <c r="N13" i="6"/>
  <c r="I221" i="78"/>
  <c r="L221" i="78" s="1"/>
  <c r="L220" i="78"/>
  <c r="F15" i="6" l="1"/>
  <c r="F8" i="6"/>
  <c r="F9" i="6"/>
  <c r="F10" i="6"/>
  <c r="F13" i="6"/>
  <c r="F12" i="6"/>
  <c r="F11" i="6"/>
  <c r="F14" i="6"/>
  <c r="I219" i="78"/>
  <c r="L219" i="78" l="1"/>
  <c r="C46" i="78" l="1"/>
  <c r="A46" i="78" s="1"/>
  <c r="C14" i="8" l="1"/>
  <c r="D14" i="8"/>
  <c r="E14" i="8"/>
  <c r="C50" i="78"/>
  <c r="A50" i="78" s="1"/>
  <c r="A51" i="78" s="1"/>
  <c r="A27" i="86" s="1"/>
  <c r="H14" i="8"/>
  <c r="G14" i="8"/>
  <c r="F14" i="8"/>
  <c r="A47" i="78"/>
  <c r="A25" i="86" s="1"/>
  <c r="E25" i="86" s="1"/>
  <c r="A24" i="86"/>
  <c r="C24" i="86" s="1"/>
  <c r="G15" i="8" l="1"/>
  <c r="H15" i="8"/>
  <c r="D15" i="8"/>
  <c r="C15" i="8"/>
  <c r="E15" i="8"/>
  <c r="C54" i="78"/>
  <c r="D16" i="8" s="1"/>
  <c r="A26" i="86"/>
  <c r="C26" i="86" s="1"/>
  <c r="F15" i="8"/>
  <c r="E27" i="86"/>
  <c r="D27" i="86"/>
  <c r="C27" i="86"/>
  <c r="C25" i="86"/>
  <c r="I14" i="8"/>
  <c r="D25" i="86"/>
  <c r="D24" i="86"/>
  <c r="C17" i="6" s="1"/>
  <c r="E24" i="86"/>
  <c r="A54" i="78" l="1"/>
  <c r="E16" i="8"/>
  <c r="C58" i="78"/>
  <c r="H17" i="8" s="1"/>
  <c r="G16" i="8"/>
  <c r="F16" i="8"/>
  <c r="E26" i="86"/>
  <c r="I15" i="8"/>
  <c r="D26" i="86"/>
  <c r="C18" i="6" s="1"/>
  <c r="C16" i="8"/>
  <c r="H16" i="8"/>
  <c r="A55" i="78" l="1"/>
  <c r="A29" i="86" s="1"/>
  <c r="E29" i="86" s="1"/>
  <c r="C65" i="78"/>
  <c r="G18" i="8" s="1"/>
  <c r="F17" i="8"/>
  <c r="E17" i="8"/>
  <c r="I16" i="8"/>
  <c r="A58" i="78"/>
  <c r="A30" i="86" s="1"/>
  <c r="A28" i="86"/>
  <c r="C17" i="8"/>
  <c r="D17" i="8"/>
  <c r="G17" i="8"/>
  <c r="D29" i="86" l="1"/>
  <c r="C29" i="86"/>
  <c r="C18" i="8"/>
  <c r="H18" i="8"/>
  <c r="E18" i="8"/>
  <c r="C69" i="78"/>
  <c r="F19" i="8" s="1"/>
  <c r="A65" i="78"/>
  <c r="D18" i="8"/>
  <c r="F18" i="8"/>
  <c r="I17" i="8"/>
  <c r="C28" i="86"/>
  <c r="D28" i="86"/>
  <c r="E28" i="86"/>
  <c r="C30" i="86"/>
  <c r="D30" i="86"/>
  <c r="E30" i="86"/>
  <c r="E19" i="8"/>
  <c r="H19" i="8" l="1"/>
  <c r="C19" i="6"/>
  <c r="I18" i="8"/>
  <c r="A69" i="78"/>
  <c r="A32" i="86" s="1"/>
  <c r="C32" i="86" s="1"/>
  <c r="C19" i="8"/>
  <c r="G19" i="8"/>
  <c r="D19" i="8"/>
  <c r="C74" i="78"/>
  <c r="G20" i="8" s="1"/>
  <c r="I19" i="8" l="1"/>
  <c r="E32" i="86"/>
  <c r="D32" i="86"/>
  <c r="H20" i="8"/>
  <c r="D20" i="8"/>
  <c r="F20" i="8"/>
  <c r="C20" i="8"/>
  <c r="C78" i="78"/>
  <c r="A74" i="78"/>
  <c r="A34" i="86" s="1"/>
  <c r="E20" i="8"/>
  <c r="A70" i="78"/>
  <c r="A33" i="86" s="1"/>
  <c r="C34" i="86" l="1"/>
  <c r="D34" i="86"/>
  <c r="E34" i="86"/>
  <c r="E21" i="8"/>
  <c r="C82" i="78"/>
  <c r="A78" i="78"/>
  <c r="H21" i="8"/>
  <c r="G21" i="8"/>
  <c r="C21" i="8"/>
  <c r="F21" i="8"/>
  <c r="D21" i="8"/>
  <c r="C33" i="86"/>
  <c r="D33" i="86"/>
  <c r="E33" i="86"/>
  <c r="I20" i="8"/>
  <c r="G22" i="8" l="1"/>
  <c r="F22" i="8"/>
  <c r="D22" i="8"/>
  <c r="H22" i="8"/>
  <c r="C87" i="78"/>
  <c r="A82" i="78"/>
  <c r="C22" i="8"/>
  <c r="E22" i="8"/>
  <c r="A79" i="78"/>
  <c r="A36" i="86" s="1"/>
  <c r="A35" i="86"/>
  <c r="I21" i="8"/>
  <c r="C36" i="86" l="1"/>
  <c r="D36" i="86"/>
  <c r="E36" i="86"/>
  <c r="I22" i="8"/>
  <c r="C35" i="86"/>
  <c r="E35" i="86"/>
  <c r="D35" i="86"/>
  <c r="A83" i="78"/>
  <c r="A38" i="86" s="1"/>
  <c r="A37" i="86"/>
  <c r="C23" i="8"/>
  <c r="F23" i="8"/>
  <c r="A87" i="78"/>
  <c r="D23" i="8"/>
  <c r="H23" i="8"/>
  <c r="C91" i="78"/>
  <c r="E23" i="8"/>
  <c r="G23" i="8"/>
  <c r="L26" i="6" l="1"/>
  <c r="H26" i="6"/>
  <c r="C24" i="8"/>
  <c r="C95" i="78"/>
  <c r="H25" i="8" s="1"/>
  <c r="A91" i="78"/>
  <c r="H24" i="8"/>
  <c r="G24" i="8"/>
  <c r="F24" i="8"/>
  <c r="D24" i="8"/>
  <c r="E24" i="8"/>
  <c r="G25" i="8"/>
  <c r="C37" i="86"/>
  <c r="D37" i="86"/>
  <c r="E37" i="86"/>
  <c r="A88" i="78"/>
  <c r="A40" i="86" s="1"/>
  <c r="A39" i="86"/>
  <c r="I23" i="8"/>
  <c r="C38" i="86"/>
  <c r="D38" i="86"/>
  <c r="E38" i="86"/>
  <c r="H27" i="6" l="1"/>
  <c r="L27" i="6"/>
  <c r="D25" i="8"/>
  <c r="A92" i="78"/>
  <c r="A42" i="86" s="1"/>
  <c r="A41" i="86"/>
  <c r="D40" i="86"/>
  <c r="E40" i="86"/>
  <c r="C40" i="86"/>
  <c r="I24" i="8"/>
  <c r="C39" i="86"/>
  <c r="D39" i="86"/>
  <c r="E39" i="86"/>
  <c r="C25" i="8"/>
  <c r="C99" i="78"/>
  <c r="E25" i="8"/>
  <c r="A95" i="78"/>
  <c r="F25" i="8"/>
  <c r="L28" i="6" l="1"/>
  <c r="I25" i="8"/>
  <c r="H28" i="6"/>
  <c r="E42" i="86"/>
  <c r="D42" i="86"/>
  <c r="C42" i="86"/>
  <c r="A43" i="86"/>
  <c r="A96" i="78"/>
  <c r="A44" i="86" s="1"/>
  <c r="C44" i="86" s="1"/>
  <c r="F26" i="8"/>
  <c r="H29" i="6" s="1"/>
  <c r="C26" i="8"/>
  <c r="H26" i="8"/>
  <c r="L29" i="6" s="1"/>
  <c r="C103" i="78"/>
  <c r="G26" i="8"/>
  <c r="A99" i="78"/>
  <c r="A45" i="86" s="1"/>
  <c r="E26" i="8"/>
  <c r="E41" i="86"/>
  <c r="C41" i="86"/>
  <c r="D41" i="86"/>
  <c r="D44" i="86" l="1"/>
  <c r="E44" i="86"/>
  <c r="C27" i="8"/>
  <c r="I26" i="8"/>
  <c r="D27" i="8"/>
  <c r="D45" i="86"/>
  <c r="C45" i="86"/>
  <c r="E45" i="86"/>
  <c r="E43" i="86"/>
  <c r="C43" i="86"/>
  <c r="D43" i="86"/>
  <c r="G27" i="8"/>
  <c r="C106" i="78"/>
  <c r="F27" i="8"/>
  <c r="A103" i="78"/>
  <c r="H30" i="6" l="1"/>
  <c r="G28" i="8"/>
  <c r="H28" i="8"/>
  <c r="C110" i="78"/>
  <c r="D28" i="8"/>
  <c r="A106" i="78"/>
  <c r="A48" i="86" s="1"/>
  <c r="C28" i="8"/>
  <c r="F28" i="8"/>
  <c r="A104" i="78"/>
  <c r="A47" i="86" s="1"/>
  <c r="C47" i="86" s="1"/>
  <c r="A46" i="86"/>
  <c r="E28" i="8"/>
  <c r="E47" i="86" l="1"/>
  <c r="D47" i="86"/>
  <c r="I28" i="8"/>
  <c r="D48" i="86"/>
  <c r="E48" i="86"/>
  <c r="C48" i="86"/>
  <c r="C29" i="8"/>
  <c r="C113" i="78"/>
  <c r="H29" i="8"/>
  <c r="G29" i="8"/>
  <c r="A110" i="78"/>
  <c r="F29" i="8"/>
  <c r="D29" i="8"/>
  <c r="C46" i="86"/>
  <c r="D46" i="86"/>
  <c r="E46" i="86"/>
  <c r="I29" i="8" l="1"/>
  <c r="J18" i="6"/>
  <c r="D30" i="8"/>
  <c r="C118" i="78"/>
  <c r="D31" i="8" s="1"/>
  <c r="A113" i="78"/>
  <c r="A51" i="86" s="1"/>
  <c r="F30" i="8"/>
  <c r="G30" i="8"/>
  <c r="H30" i="8"/>
  <c r="C30" i="8"/>
  <c r="E30" i="8"/>
  <c r="L18" i="6"/>
  <c r="A49" i="86"/>
  <c r="A111" i="78"/>
  <c r="A50" i="86" s="1"/>
  <c r="C50" i="86" s="1"/>
  <c r="D26" i="8"/>
  <c r="E29" i="8"/>
  <c r="H27" i="8"/>
  <c r="E27" i="8"/>
  <c r="L33" i="6" l="1"/>
  <c r="H33" i="6"/>
  <c r="I27" i="8"/>
  <c r="L30" i="6"/>
  <c r="H19" i="6"/>
  <c r="C51" i="86"/>
  <c r="E51" i="86"/>
  <c r="H31" i="8"/>
  <c r="F31" i="8"/>
  <c r="D51" i="86"/>
  <c r="E50" i="86"/>
  <c r="J19" i="6"/>
  <c r="L19" i="6"/>
  <c r="I30" i="8"/>
  <c r="D50" i="86"/>
  <c r="C49" i="86"/>
  <c r="D49" i="86"/>
  <c r="E49" i="86"/>
  <c r="G31" i="8"/>
  <c r="C31" i="8"/>
  <c r="J20" i="6" s="1"/>
  <c r="C122" i="78"/>
  <c r="E31" i="8"/>
  <c r="A118" i="78"/>
  <c r="L34" i="6" l="1"/>
  <c r="H34" i="6"/>
  <c r="I31" i="8"/>
  <c r="H20" i="6"/>
  <c r="F19" i="6"/>
  <c r="A119" i="78"/>
  <c r="A53" i="86" s="1"/>
  <c r="E53" i="86" s="1"/>
  <c r="A52" i="86"/>
  <c r="C127" i="78"/>
  <c r="G33" i="8" s="1"/>
  <c r="F32" i="8"/>
  <c r="H32" i="8"/>
  <c r="G32" i="8"/>
  <c r="A122" i="78"/>
  <c r="A54" i="86" s="1"/>
  <c r="D32" i="8"/>
  <c r="E32" i="8"/>
  <c r="C32" i="8"/>
  <c r="N18" i="6"/>
  <c r="H18" i="6"/>
  <c r="L20" i="6"/>
  <c r="N19" i="6"/>
  <c r="N20" i="6"/>
  <c r="L35" i="6" l="1"/>
  <c r="H35" i="6"/>
  <c r="C53" i="86"/>
  <c r="H33" i="8"/>
  <c r="F33" i="8"/>
  <c r="D33" i="8"/>
  <c r="C33" i="8"/>
  <c r="J22" i="6" s="1"/>
  <c r="D53" i="86"/>
  <c r="I32" i="8"/>
  <c r="E54" i="86"/>
  <c r="D54" i="86"/>
  <c r="C54" i="86"/>
  <c r="A127" i="78"/>
  <c r="C131" i="78"/>
  <c r="G34" i="8" s="1"/>
  <c r="E33" i="8"/>
  <c r="C52" i="86"/>
  <c r="D52" i="86"/>
  <c r="E52" i="86"/>
  <c r="F18" i="6"/>
  <c r="F20" i="6"/>
  <c r="H36" i="6" l="1"/>
  <c r="L36" i="6"/>
  <c r="I33" i="8"/>
  <c r="H22" i="6"/>
  <c r="L22" i="6"/>
  <c r="N22" i="6"/>
  <c r="H34" i="8"/>
  <c r="C34" i="8"/>
  <c r="D34" i="8"/>
  <c r="E34" i="8"/>
  <c r="A128" i="78"/>
  <c r="A56" i="86" s="1"/>
  <c r="A55" i="86"/>
  <c r="F34" i="8"/>
  <c r="C135" i="78"/>
  <c r="G35" i="8" s="1"/>
  <c r="A131" i="78"/>
  <c r="A57" i="86" s="1"/>
  <c r="H37" i="6" l="1"/>
  <c r="E35" i="8"/>
  <c r="L37" i="6"/>
  <c r="C35" i="8"/>
  <c r="F22" i="6"/>
  <c r="I34" i="8"/>
  <c r="H35" i="8"/>
  <c r="D57" i="86"/>
  <c r="E57" i="86"/>
  <c r="C57" i="86"/>
  <c r="C139" i="78"/>
  <c r="A135" i="78"/>
  <c r="D35" i="8"/>
  <c r="N23" i="6"/>
  <c r="L23" i="6"/>
  <c r="J23" i="6"/>
  <c r="H23" i="6"/>
  <c r="C55" i="86"/>
  <c r="D55" i="86"/>
  <c r="E55" i="86"/>
  <c r="F35" i="8"/>
  <c r="E56" i="86"/>
  <c r="C56" i="86"/>
  <c r="D56" i="86"/>
  <c r="J24" i="6" l="1"/>
  <c r="N24" i="6"/>
  <c r="L24" i="6"/>
  <c r="I35" i="8"/>
  <c r="F23" i="6"/>
  <c r="C143" i="78"/>
  <c r="D37" i="8" s="1"/>
  <c r="A139" i="78"/>
  <c r="A60" i="86" s="1"/>
  <c r="F36" i="8"/>
  <c r="E36" i="8"/>
  <c r="H36" i="8"/>
  <c r="C36" i="8"/>
  <c r="D36" i="8"/>
  <c r="H37" i="8"/>
  <c r="G36" i="8"/>
  <c r="C37" i="8"/>
  <c r="H24" i="6"/>
  <c r="A58" i="86"/>
  <c r="A136" i="78"/>
  <c r="A59" i="86" s="1"/>
  <c r="H39" i="6" l="1"/>
  <c r="G37" i="8"/>
  <c r="E37" i="8"/>
  <c r="F37" i="8"/>
  <c r="F24" i="6"/>
  <c r="D58" i="86"/>
  <c r="E58" i="86"/>
  <c r="C58" i="86"/>
  <c r="D60" i="86"/>
  <c r="C60" i="86"/>
  <c r="E60" i="86"/>
  <c r="C147" i="78"/>
  <c r="D38" i="8" s="1"/>
  <c r="A143" i="78"/>
  <c r="N25" i="6"/>
  <c r="H25" i="6"/>
  <c r="J25" i="6"/>
  <c r="L25" i="6"/>
  <c r="I36" i="8"/>
  <c r="C59" i="86"/>
  <c r="D59" i="86"/>
  <c r="E59" i="86"/>
  <c r="I37" i="8" l="1"/>
  <c r="C157" i="78"/>
  <c r="C39" i="8" s="1"/>
  <c r="A147" i="78"/>
  <c r="A64" i="86" s="1"/>
  <c r="C38" i="8"/>
  <c r="G38" i="8"/>
  <c r="E38" i="8"/>
  <c r="E39" i="8"/>
  <c r="F25" i="6"/>
  <c r="H38" i="8"/>
  <c r="F38" i="8"/>
  <c r="A61" i="86"/>
  <c r="A144" i="78"/>
  <c r="H41" i="6" l="1"/>
  <c r="L41" i="6"/>
  <c r="I38" i="8"/>
  <c r="H39" i="8"/>
  <c r="D39" i="8"/>
  <c r="G39" i="8"/>
  <c r="F39" i="8"/>
  <c r="A62" i="86"/>
  <c r="A145" i="78"/>
  <c r="C61" i="86"/>
  <c r="E61" i="86"/>
  <c r="D61" i="86"/>
  <c r="C161" i="78"/>
  <c r="A157" i="78"/>
  <c r="I39" i="8" l="1"/>
  <c r="E64" i="86"/>
  <c r="A63" i="86"/>
  <c r="C62" i="86"/>
  <c r="D62" i="86"/>
  <c r="E62" i="86"/>
  <c r="C64" i="86"/>
  <c r="D64" i="86"/>
  <c r="A65" i="86"/>
  <c r="A158" i="78"/>
  <c r="A66" i="86" s="1"/>
  <c r="C171" i="78"/>
  <c r="A161" i="78"/>
  <c r="A67" i="86" s="1"/>
  <c r="E40" i="8"/>
  <c r="C40" i="8"/>
  <c r="F40" i="8"/>
  <c r="H43" i="6" s="1"/>
  <c r="D40" i="8"/>
  <c r="H40" i="8"/>
  <c r="G40" i="8"/>
  <c r="L43" i="6" l="1"/>
  <c r="E65" i="86"/>
  <c r="C65" i="86"/>
  <c r="D65" i="86"/>
  <c r="I40" i="8"/>
  <c r="C175" i="78"/>
  <c r="A171" i="78"/>
  <c r="C63" i="86"/>
  <c r="D63" i="86"/>
  <c r="E63" i="86"/>
  <c r="E66" i="86"/>
  <c r="C66" i="86"/>
  <c r="D66" i="86"/>
  <c r="E67" i="86"/>
  <c r="C67" i="86"/>
  <c r="D67" i="86"/>
  <c r="A175" i="78" l="1"/>
  <c r="A176" i="78" s="1"/>
  <c r="C179" i="78"/>
  <c r="A68" i="86"/>
  <c r="A172" i="78"/>
  <c r="A69" i="86" s="1"/>
  <c r="C183" i="78" l="1"/>
  <c r="A179" i="78"/>
  <c r="E69" i="86"/>
  <c r="C69" i="86"/>
  <c r="D69" i="86"/>
  <c r="D68" i="86"/>
  <c r="C68" i="86"/>
  <c r="E68" i="86"/>
  <c r="C187" i="78" l="1"/>
  <c r="D45" i="8" s="1"/>
  <c r="A183" i="78"/>
  <c r="D41" i="8"/>
  <c r="F42" i="8"/>
  <c r="H42" i="8"/>
  <c r="G43" i="8"/>
  <c r="D44" i="8"/>
  <c r="F41" i="8"/>
  <c r="G42" i="8"/>
  <c r="H43" i="8"/>
  <c r="G41" i="8"/>
  <c r="C42" i="8"/>
  <c r="D42" i="8"/>
  <c r="H41" i="8"/>
  <c r="C44" i="8"/>
  <c r="G44" i="8"/>
  <c r="C41" i="8"/>
  <c r="C43" i="8"/>
  <c r="D43" i="8"/>
  <c r="F43" i="8"/>
  <c r="E41" i="8"/>
  <c r="H44" i="8"/>
  <c r="E44" i="8"/>
  <c r="E43" i="8"/>
  <c r="H45" i="8"/>
  <c r="F44" i="8"/>
  <c r="E42" i="8"/>
  <c r="H46" i="6" l="1"/>
  <c r="H44" i="6"/>
  <c r="J46" i="6"/>
  <c r="L45" i="6"/>
  <c r="H45" i="6"/>
  <c r="L46" i="6"/>
  <c r="J45" i="6"/>
  <c r="L44" i="6"/>
  <c r="C45" i="8"/>
  <c r="F45" i="8"/>
  <c r="E45" i="8"/>
  <c r="G45" i="8"/>
  <c r="A73" i="86"/>
  <c r="A184" i="78"/>
  <c r="A74" i="86" s="1"/>
  <c r="C193" i="78"/>
  <c r="A187" i="78"/>
  <c r="A75" i="86" s="1"/>
  <c r="I44" i="8"/>
  <c r="I43" i="8"/>
  <c r="I41" i="8"/>
  <c r="I42" i="8"/>
  <c r="F46" i="6" l="1"/>
  <c r="F45" i="6"/>
  <c r="L48" i="6"/>
  <c r="L21" i="6"/>
  <c r="H48" i="6"/>
  <c r="H21" i="6"/>
  <c r="I45" i="8"/>
  <c r="E75" i="86"/>
  <c r="D75" i="86"/>
  <c r="C75" i="86"/>
  <c r="D74" i="86"/>
  <c r="E74" i="86"/>
  <c r="C74" i="86"/>
  <c r="C73" i="86"/>
  <c r="D73" i="86"/>
  <c r="E73" i="86"/>
  <c r="C31" i="86"/>
  <c r="D31" i="86"/>
  <c r="E31" i="86"/>
  <c r="C44" i="6" l="1"/>
  <c r="C29" i="6"/>
  <c r="C30" i="6"/>
  <c r="C36" i="6"/>
  <c r="C31" i="6"/>
  <c r="C35" i="6"/>
  <c r="C34" i="6"/>
  <c r="C33" i="6"/>
  <c r="C37" i="6"/>
  <c r="C32" i="6"/>
  <c r="C197" i="78"/>
  <c r="A193" i="78"/>
  <c r="A194" i="78" l="1"/>
  <c r="A197" i="78"/>
  <c r="C201" i="78"/>
  <c r="A198" i="78" l="1"/>
  <c r="H48" i="8"/>
  <c r="A201" i="78"/>
  <c r="C205" i="78"/>
  <c r="C209" i="78" l="1"/>
  <c r="D50" i="8" s="1"/>
  <c r="A202" i="78"/>
  <c r="E49" i="8"/>
  <c r="G49" i="8"/>
  <c r="F48" i="8"/>
  <c r="G48" i="8"/>
  <c r="D47" i="8"/>
  <c r="F47" i="8"/>
  <c r="D48" i="8"/>
  <c r="C48" i="8"/>
  <c r="C46" i="8"/>
  <c r="E48" i="8"/>
  <c r="F46" i="8"/>
  <c r="H47" i="8"/>
  <c r="F49" i="8"/>
  <c r="H46" i="8"/>
  <c r="G46" i="8"/>
  <c r="C47" i="8"/>
  <c r="E47" i="8"/>
  <c r="E46" i="8"/>
  <c r="H49" i="8"/>
  <c r="C49" i="8"/>
  <c r="D49" i="8"/>
  <c r="D46" i="8"/>
  <c r="G47" i="8"/>
  <c r="A205" i="78"/>
  <c r="A206" i="78" s="1"/>
  <c r="L49" i="6" l="1"/>
  <c r="H49" i="6"/>
  <c r="H52" i="6"/>
  <c r="L52" i="6"/>
  <c r="H51" i="6"/>
  <c r="J52" i="6"/>
  <c r="N52" i="6"/>
  <c r="N51" i="6"/>
  <c r="J51" i="6"/>
  <c r="L51" i="6"/>
  <c r="C50" i="8"/>
  <c r="H50" i="8"/>
  <c r="E50" i="8"/>
  <c r="F50" i="8"/>
  <c r="G50" i="8"/>
  <c r="C213" i="78"/>
  <c r="C219" i="78" s="1"/>
  <c r="C227" i="78" s="1"/>
  <c r="A209" i="78"/>
  <c r="I47" i="8"/>
  <c r="I49" i="8"/>
  <c r="I46" i="8"/>
  <c r="I48" i="8"/>
  <c r="H53" i="6" l="1"/>
  <c r="F52" i="6"/>
  <c r="F51" i="6"/>
  <c r="L53" i="6"/>
  <c r="N53" i="6"/>
  <c r="I50" i="8"/>
  <c r="A219" i="78"/>
  <c r="A210" i="78"/>
  <c r="A82" i="86"/>
  <c r="A213" i="78"/>
  <c r="A84" i="86" s="1"/>
  <c r="D51" i="8"/>
  <c r="C52" i="8"/>
  <c r="H52" i="8"/>
  <c r="F52" i="8"/>
  <c r="G51" i="8"/>
  <c r="C51" i="8"/>
  <c r="E52" i="8"/>
  <c r="E51" i="8"/>
  <c r="D52" i="8"/>
  <c r="G52" i="8"/>
  <c r="H51" i="8"/>
  <c r="F51" i="8"/>
  <c r="H54" i="6" l="1"/>
  <c r="L54" i="6"/>
  <c r="J54" i="6"/>
  <c r="N54" i="6"/>
  <c r="A85" i="86"/>
  <c r="A220" i="78"/>
  <c r="A86" i="86" s="1"/>
  <c r="I51" i="8"/>
  <c r="C84" i="86"/>
  <c r="E84" i="86"/>
  <c r="D84" i="86"/>
  <c r="C82" i="86"/>
  <c r="D82" i="86"/>
  <c r="E82" i="86"/>
  <c r="I52" i="8"/>
  <c r="A83" i="86"/>
  <c r="C231" i="78"/>
  <c r="C237" i="78" s="1"/>
  <c r="C241" i="78" s="1"/>
  <c r="C252" i="78" s="1"/>
  <c r="A227" i="78"/>
  <c r="A228" i="78" s="1"/>
  <c r="F54" i="6" l="1"/>
  <c r="A237" i="78"/>
  <c r="A238" i="78" s="1"/>
  <c r="H53" i="8"/>
  <c r="F53" i="8"/>
  <c r="G53" i="8"/>
  <c r="D53" i="8"/>
  <c r="E53" i="8"/>
  <c r="C53" i="8"/>
  <c r="E86" i="86"/>
  <c r="C86" i="86"/>
  <c r="D86" i="86"/>
  <c r="C85" i="86"/>
  <c r="E85" i="86"/>
  <c r="D85" i="86"/>
  <c r="A241" i="78"/>
  <c r="A93" i="86" s="1"/>
  <c r="C54" i="8"/>
  <c r="E54" i="8"/>
  <c r="F55" i="8"/>
  <c r="D55" i="8"/>
  <c r="C55" i="8"/>
  <c r="F54" i="8"/>
  <c r="H54" i="8"/>
  <c r="H55" i="8"/>
  <c r="G54" i="8"/>
  <c r="E55" i="8"/>
  <c r="D54" i="8"/>
  <c r="D83" i="86"/>
  <c r="C83" i="86"/>
  <c r="E83" i="86"/>
  <c r="A231" i="78"/>
  <c r="A90" i="86" l="1"/>
  <c r="C90" i="86" s="1"/>
  <c r="I53" i="8"/>
  <c r="I54" i="8"/>
  <c r="A91" i="86"/>
  <c r="A239" i="78"/>
  <c r="A92" i="86" s="1"/>
  <c r="G55" i="8"/>
  <c r="I55" i="8" s="1"/>
  <c r="D90" i="86" l="1"/>
  <c r="E90" i="86"/>
  <c r="E93" i="86"/>
  <c r="D93" i="86"/>
  <c r="C93" i="86"/>
  <c r="D92" i="86"/>
  <c r="C92" i="86"/>
  <c r="E92" i="86"/>
  <c r="G56" i="8"/>
  <c r="H56" i="8"/>
  <c r="D56" i="8"/>
  <c r="C56" i="8"/>
  <c r="F56" i="8"/>
  <c r="E56" i="8"/>
  <c r="D91" i="86"/>
  <c r="E91" i="86"/>
  <c r="C91" i="86"/>
  <c r="I56" i="8" l="1"/>
  <c r="C256" i="78"/>
  <c r="C260" i="78" s="1"/>
  <c r="C264" i="78" s="1"/>
  <c r="A252" i="78"/>
  <c r="C269" i="78" l="1"/>
  <c r="C274" i="78" s="1"/>
  <c r="A264" i="78"/>
  <c r="A265" i="78" s="1"/>
  <c r="A253" i="78"/>
  <c r="A94" i="86"/>
  <c r="A256" i="78"/>
  <c r="A96" i="86" s="1"/>
  <c r="H55" i="6"/>
  <c r="H59" i="6"/>
  <c r="N55" i="6"/>
  <c r="J56" i="6"/>
  <c r="H56" i="6"/>
  <c r="L57" i="6"/>
  <c r="L59" i="6"/>
  <c r="J59" i="6"/>
  <c r="N57" i="6"/>
  <c r="L56" i="6"/>
  <c r="N56" i="6"/>
  <c r="J55" i="6"/>
  <c r="H57" i="6"/>
  <c r="N59" i="6"/>
  <c r="J57" i="6"/>
  <c r="L55" i="6"/>
  <c r="E96" i="86" l="1"/>
  <c r="C96" i="86"/>
  <c r="D96" i="86"/>
  <c r="C94" i="86"/>
  <c r="D94" i="86"/>
  <c r="E94" i="86"/>
  <c r="A95" i="86"/>
  <c r="F55" i="6"/>
  <c r="F59" i="6"/>
  <c r="F56" i="6"/>
  <c r="F57" i="6"/>
  <c r="E95" i="86" l="1"/>
  <c r="C95" i="86"/>
  <c r="D95" i="86"/>
  <c r="A260" i="78" l="1"/>
  <c r="A97" i="86" l="1"/>
  <c r="A261" i="78"/>
  <c r="A98" i="86" l="1"/>
  <c r="E97" i="86"/>
  <c r="D97" i="86"/>
  <c r="C97" i="86"/>
  <c r="D98" i="86" l="1"/>
  <c r="E98" i="86"/>
  <c r="C98" i="86"/>
  <c r="A269" i="78"/>
  <c r="A101" i="86" l="1"/>
  <c r="A270" i="78"/>
  <c r="A102" i="86" s="1"/>
  <c r="C279" i="78" l="1"/>
  <c r="A274" i="78"/>
  <c r="D102" i="86"/>
  <c r="C102" i="86"/>
  <c r="E102" i="86"/>
  <c r="C101" i="86"/>
  <c r="E101" i="86"/>
  <c r="D101" i="86"/>
  <c r="C282" i="78" l="1"/>
  <c r="C285" i="78" s="1"/>
  <c r="A279" i="78"/>
  <c r="A105" i="86" s="1"/>
  <c r="A103" i="86"/>
  <c r="A275" i="78"/>
  <c r="C288" i="78" l="1"/>
  <c r="A104" i="86"/>
  <c r="D104" i="86" s="1"/>
  <c r="A282" i="78"/>
  <c r="D103" i="86"/>
  <c r="E103" i="86"/>
  <c r="C103" i="86"/>
  <c r="D105" i="86"/>
  <c r="E105" i="86"/>
  <c r="C105" i="86"/>
  <c r="C104" i="86" l="1"/>
  <c r="E104" i="86"/>
  <c r="A106" i="86"/>
  <c r="A283" i="78"/>
  <c r="A107" i="86" l="1"/>
  <c r="E107" i="86" s="1"/>
  <c r="E106" i="86"/>
  <c r="D106" i="86"/>
  <c r="C106" i="86"/>
  <c r="D107" i="86" l="1"/>
  <c r="C107" i="86"/>
  <c r="A285" i="78" l="1"/>
  <c r="A286" i="78" l="1"/>
  <c r="E57" i="8" l="1"/>
  <c r="H57" i="8"/>
  <c r="F57" i="8"/>
  <c r="G57" i="8"/>
  <c r="H59" i="8"/>
  <c r="D57" i="8"/>
  <c r="C60" i="8"/>
  <c r="C57" i="8"/>
  <c r="C58" i="8"/>
  <c r="D58" i="8"/>
  <c r="H58" i="8"/>
  <c r="F59" i="8"/>
  <c r="C59" i="8"/>
  <c r="G59" i="8"/>
  <c r="G58" i="8"/>
  <c r="E59" i="8"/>
  <c r="D59" i="8"/>
  <c r="D60" i="8"/>
  <c r="E58" i="8"/>
  <c r="C63" i="8"/>
  <c r="G61" i="8"/>
  <c r="G60" i="8"/>
  <c r="F60" i="8"/>
  <c r="E61" i="8"/>
  <c r="H63" i="8"/>
  <c r="H60" i="8"/>
  <c r="C61" i="8"/>
  <c r="H61" i="8"/>
  <c r="F61" i="8"/>
  <c r="D63" i="8"/>
  <c r="G63" i="8"/>
  <c r="E60" i="8"/>
  <c r="D61" i="8"/>
  <c r="F58" i="8"/>
  <c r="F63" i="8"/>
  <c r="G62" i="8"/>
  <c r="C62" i="8"/>
  <c r="H62" i="8"/>
  <c r="D62" i="8"/>
  <c r="E62" i="8"/>
  <c r="E63" i="8"/>
  <c r="F62" i="8"/>
  <c r="C65" i="8"/>
  <c r="E65" i="8"/>
  <c r="D65" i="8"/>
  <c r="H65" i="8"/>
  <c r="G64" i="8"/>
  <c r="D64" i="8"/>
  <c r="G65" i="8"/>
  <c r="E64" i="8"/>
  <c r="F64" i="8"/>
  <c r="F65" i="8"/>
  <c r="C64" i="8"/>
  <c r="H64" i="8"/>
  <c r="J60" i="6" l="1"/>
  <c r="N60" i="6"/>
  <c r="H60" i="6"/>
  <c r="L60" i="6"/>
  <c r="I58" i="8"/>
  <c r="I61" i="8"/>
  <c r="I57" i="8"/>
  <c r="I60" i="8"/>
  <c r="I59" i="8"/>
  <c r="I63" i="8"/>
  <c r="I62" i="8"/>
  <c r="I65" i="8"/>
  <c r="I64" i="8"/>
  <c r="F60" i="6" l="1"/>
  <c r="E99" i="86"/>
  <c r="E100" i="86"/>
  <c r="C99" i="86"/>
  <c r="D99" i="86"/>
  <c r="C100" i="86"/>
  <c r="D100" i="86"/>
  <c r="E108" i="86"/>
  <c r="E81" i="86"/>
  <c r="D109" i="86"/>
  <c r="C79" i="86"/>
  <c r="D76" i="86"/>
  <c r="C109" i="86"/>
  <c r="C89" i="86"/>
  <c r="E109" i="86"/>
  <c r="D78" i="86"/>
  <c r="C80" i="86"/>
  <c r="D80" i="86"/>
  <c r="D81" i="86"/>
  <c r="E78" i="86"/>
  <c r="E80" i="86"/>
  <c r="C108" i="86"/>
  <c r="E89" i="86"/>
  <c r="E87" i="86"/>
  <c r="E77" i="86"/>
  <c r="E76" i="86"/>
  <c r="C81" i="86"/>
  <c r="D77" i="86"/>
  <c r="C88" i="86"/>
  <c r="C77" i="86"/>
  <c r="D108" i="86"/>
  <c r="E79" i="86"/>
  <c r="D89" i="86"/>
  <c r="C76" i="86"/>
  <c r="E88" i="86"/>
  <c r="D87" i="86"/>
  <c r="D79" i="86"/>
  <c r="C87" i="86"/>
  <c r="C78" i="86"/>
  <c r="D88" i="86"/>
  <c r="H64" i="6" l="1"/>
  <c r="J63" i="6"/>
  <c r="J68" i="6"/>
  <c r="J64" i="6"/>
  <c r="L67" i="6"/>
  <c r="L68" i="6"/>
  <c r="H67" i="6"/>
  <c r="L64" i="6"/>
  <c r="J65" i="6"/>
  <c r="N63" i="6"/>
  <c r="H65" i="6"/>
  <c r="N67" i="6"/>
  <c r="L63" i="6"/>
  <c r="N65" i="6"/>
  <c r="H63" i="6"/>
  <c r="L65" i="6"/>
  <c r="H68" i="6"/>
  <c r="N68" i="6"/>
  <c r="N64" i="6"/>
  <c r="J67" i="6"/>
  <c r="J62" i="6"/>
  <c r="H62" i="6"/>
  <c r="N62" i="6"/>
  <c r="L62" i="6"/>
  <c r="J61" i="6"/>
  <c r="L61" i="6"/>
  <c r="H61" i="6"/>
  <c r="L66" i="6"/>
  <c r="H66" i="6"/>
  <c r="N66" i="6"/>
  <c r="J66" i="6"/>
  <c r="F68" i="6" l="1"/>
  <c r="F65" i="6"/>
  <c r="F67" i="6"/>
  <c r="F63" i="6"/>
  <c r="F64" i="6"/>
  <c r="F62" i="6"/>
  <c r="F61" i="6"/>
  <c r="F66" i="6"/>
  <c r="J39" i="6" l="1"/>
  <c r="L39" i="6"/>
  <c r="N61" i="6"/>
  <c r="F39" i="6" l="1"/>
  <c r="C291" i="78" l="1"/>
  <c r="C67" i="8" s="1"/>
  <c r="A288" i="78"/>
  <c r="D66" i="8"/>
  <c r="C66" i="8"/>
  <c r="H66" i="8"/>
  <c r="G67" i="8"/>
  <c r="G66" i="8"/>
  <c r="E66" i="8"/>
  <c r="F66" i="8"/>
  <c r="E67" i="8" l="1"/>
  <c r="H67" i="8"/>
  <c r="F67" i="8"/>
  <c r="D67" i="8"/>
  <c r="I66" i="8"/>
  <c r="A291" i="78"/>
  <c r="C295" i="78"/>
  <c r="A289" i="78"/>
  <c r="I67" i="8" l="1"/>
  <c r="C298" i="78"/>
  <c r="H69" i="8" s="1"/>
  <c r="A295" i="78"/>
  <c r="C68" i="8"/>
  <c r="F68" i="8"/>
  <c r="H68" i="8"/>
  <c r="E69" i="8"/>
  <c r="C69" i="8"/>
  <c r="D68" i="8"/>
  <c r="G69" i="8"/>
  <c r="G68" i="8"/>
  <c r="E68" i="8"/>
  <c r="D69" i="8" l="1"/>
  <c r="F69" i="8"/>
  <c r="I69" i="8" s="1"/>
  <c r="N69" i="6"/>
  <c r="L69" i="6"/>
  <c r="A296" i="78"/>
  <c r="D110" i="86"/>
  <c r="E110" i="86"/>
  <c r="C110" i="86"/>
  <c r="I68" i="8"/>
  <c r="C302" i="78"/>
  <c r="A298" i="78"/>
  <c r="E111" i="86" l="1"/>
  <c r="C72" i="86"/>
  <c r="C71" i="86"/>
  <c r="D72" i="86"/>
  <c r="E72" i="86"/>
  <c r="C70" i="86"/>
  <c r="E70" i="86"/>
  <c r="D70" i="86"/>
  <c r="E71" i="86"/>
  <c r="D71" i="86"/>
  <c r="C22" i="6"/>
  <c r="C6" i="6"/>
  <c r="C11" i="6"/>
  <c r="C13" i="6"/>
  <c r="C10" i="6"/>
  <c r="C12" i="6"/>
  <c r="C9" i="6"/>
  <c r="C7" i="6"/>
  <c r="C8" i="6"/>
  <c r="C28" i="6"/>
  <c r="C26" i="6"/>
  <c r="C41" i="6"/>
  <c r="C20" i="6"/>
  <c r="C39" i="6"/>
  <c r="C43" i="6"/>
  <c r="C27" i="6"/>
  <c r="C24" i="6"/>
  <c r="C23" i="6"/>
  <c r="C25" i="6"/>
  <c r="C111" i="86"/>
  <c r="D111" i="86"/>
  <c r="A299" i="78"/>
  <c r="E114" i="86" s="1"/>
  <c r="D113" i="86"/>
  <c r="E113" i="86"/>
  <c r="C113" i="86"/>
  <c r="C38" i="6"/>
  <c r="C40" i="6"/>
  <c r="C42" i="6"/>
  <c r="A302" i="78"/>
  <c r="A303" i="78" s="1"/>
  <c r="C306" i="78"/>
  <c r="C71" i="8" s="1"/>
  <c r="E70" i="8"/>
  <c r="C70" i="8"/>
  <c r="D70" i="8"/>
  <c r="G70" i="8"/>
  <c r="F70" i="8"/>
  <c r="H70" i="8"/>
  <c r="C49" i="6" l="1"/>
  <c r="C46" i="6"/>
  <c r="C47" i="6"/>
  <c r="C45" i="6"/>
  <c r="C48" i="6"/>
  <c r="C55" i="6"/>
  <c r="C57" i="6"/>
  <c r="C61" i="6"/>
  <c r="C56" i="6"/>
  <c r="C65" i="6"/>
  <c r="C62" i="6"/>
  <c r="C66" i="6"/>
  <c r="C64" i="6"/>
  <c r="C67" i="6"/>
  <c r="C69" i="6"/>
  <c r="C68" i="6"/>
  <c r="C60" i="6"/>
  <c r="C59" i="6"/>
  <c r="C58" i="6"/>
  <c r="C63" i="6"/>
  <c r="D114" i="86"/>
  <c r="C53" i="6"/>
  <c r="C51" i="6"/>
  <c r="C52" i="6"/>
  <c r="C50" i="6"/>
  <c r="C54" i="6"/>
  <c r="E116" i="86"/>
  <c r="C114" i="86"/>
  <c r="F71" i="8"/>
  <c r="H72" i="6" s="1"/>
  <c r="H71" i="8"/>
  <c r="L72" i="6" s="1"/>
  <c r="D71" i="8"/>
  <c r="E71" i="8"/>
  <c r="G71" i="8"/>
  <c r="J72" i="6" s="1"/>
  <c r="C116" i="86"/>
  <c r="I70" i="8"/>
  <c r="E115" i="86"/>
  <c r="C115" i="86"/>
  <c r="H71" i="6"/>
  <c r="J71" i="6"/>
  <c r="N72" i="6"/>
  <c r="N71" i="6"/>
  <c r="L71" i="6"/>
  <c r="A306" i="78"/>
  <c r="D117" i="86" s="1"/>
  <c r="C310" i="78"/>
  <c r="D116" i="86"/>
  <c r="D115" i="86"/>
  <c r="I71" i="8" l="1"/>
  <c r="C314" i="78"/>
  <c r="H73" i="8" s="1"/>
  <c r="A310" i="78"/>
  <c r="A311" i="78" s="1"/>
  <c r="H72" i="8"/>
  <c r="F72" i="8"/>
  <c r="E72" i="8"/>
  <c r="D72" i="8"/>
  <c r="C72" i="8"/>
  <c r="G72" i="8"/>
  <c r="A307" i="78"/>
  <c r="E118" i="86" s="1"/>
  <c r="E117" i="86"/>
  <c r="C117" i="86"/>
  <c r="F72" i="6"/>
  <c r="F71" i="6"/>
  <c r="D73" i="8" l="1"/>
  <c r="G73" i="8"/>
  <c r="J74" i="6" s="1"/>
  <c r="C73" i="8"/>
  <c r="F73" i="8"/>
  <c r="H74" i="6" s="1"/>
  <c r="E73" i="8"/>
  <c r="C119" i="86"/>
  <c r="D118" i="86"/>
  <c r="E119" i="86"/>
  <c r="I72" i="8"/>
  <c r="C120" i="86"/>
  <c r="D119" i="86"/>
  <c r="E120" i="86"/>
  <c r="D120" i="86"/>
  <c r="C118" i="86"/>
  <c r="J73" i="6"/>
  <c r="H73" i="6"/>
  <c r="L74" i="6"/>
  <c r="L73" i="6"/>
  <c r="N74" i="6"/>
  <c r="N73" i="6"/>
  <c r="C318" i="78"/>
  <c r="A314" i="78"/>
  <c r="I73" i="8" l="1"/>
  <c r="A318" i="78"/>
  <c r="A319" i="78" s="1"/>
  <c r="C322" i="78"/>
  <c r="D75" i="8" s="1"/>
  <c r="E74" i="8"/>
  <c r="G74" i="8"/>
  <c r="C74" i="8"/>
  <c r="F74" i="8"/>
  <c r="D74" i="8"/>
  <c r="H74" i="8"/>
  <c r="H75" i="8"/>
  <c r="F74" i="6"/>
  <c r="F73" i="6"/>
  <c r="A315" i="78"/>
  <c r="D122" i="86" s="1"/>
  <c r="E121" i="86"/>
  <c r="C121" i="86"/>
  <c r="D121" i="86"/>
  <c r="E122" i="86"/>
  <c r="G75" i="8" l="1"/>
  <c r="C122" i="86"/>
  <c r="C75" i="8"/>
  <c r="E75" i="8"/>
  <c r="F75" i="8"/>
  <c r="D123" i="86"/>
  <c r="D124" i="86"/>
  <c r="E123" i="86"/>
  <c r="C123" i="86"/>
  <c r="C124" i="86"/>
  <c r="C329" i="78"/>
  <c r="A322" i="78"/>
  <c r="I74" i="8"/>
  <c r="J76" i="6"/>
  <c r="N76" i="6"/>
  <c r="L76" i="6"/>
  <c r="H75" i="6"/>
  <c r="N75" i="6"/>
  <c r="J75" i="6"/>
  <c r="L75" i="6"/>
  <c r="H76" i="6"/>
  <c r="I75" i="8" l="1"/>
  <c r="F76" i="6"/>
  <c r="F75" i="6"/>
  <c r="A323" i="78"/>
  <c r="A329" i="78"/>
  <c r="C333" i="78"/>
  <c r="D77" i="8" s="1"/>
  <c r="F76" i="8"/>
  <c r="H76" i="8"/>
  <c r="E76" i="8"/>
  <c r="C76" i="8"/>
  <c r="G76" i="8"/>
  <c r="D76" i="8"/>
  <c r="C77" i="8" l="1"/>
  <c r="F77" i="8"/>
  <c r="H78" i="6" s="1"/>
  <c r="G77" i="8"/>
  <c r="J78" i="6" s="1"/>
  <c r="E77" i="8"/>
  <c r="H77" i="8"/>
  <c r="A126" i="86"/>
  <c r="A324" i="78"/>
  <c r="A330" i="78"/>
  <c r="A130" i="86" s="1"/>
  <c r="A129" i="86"/>
  <c r="I76" i="8"/>
  <c r="N78" i="6"/>
  <c r="J77" i="6"/>
  <c r="L77" i="6"/>
  <c r="H77" i="6"/>
  <c r="N77" i="6"/>
  <c r="A333" i="78"/>
  <c r="C337" i="78"/>
  <c r="I77" i="8" l="1"/>
  <c r="L78" i="6"/>
  <c r="F78" i="6" s="1"/>
  <c r="A337" i="78"/>
  <c r="C342" i="78"/>
  <c r="A334" i="78"/>
  <c r="A132" i="86" s="1"/>
  <c r="A131" i="86"/>
  <c r="F77" i="6"/>
  <c r="A325" i="78"/>
  <c r="A128" i="86" s="1"/>
  <c r="A127" i="86"/>
  <c r="E126" i="86"/>
  <c r="D126" i="86"/>
  <c r="C126" i="86"/>
  <c r="D129" i="86" l="1"/>
  <c r="C129" i="86"/>
  <c r="E129" i="86"/>
  <c r="C130" i="86"/>
  <c r="E130" i="86"/>
  <c r="D130" i="86"/>
  <c r="C347" i="78"/>
  <c r="A342" i="78"/>
  <c r="A137" i="86" s="1"/>
  <c r="E127" i="86"/>
  <c r="D127" i="86"/>
  <c r="C127" i="86"/>
  <c r="E128" i="86"/>
  <c r="D128" i="86"/>
  <c r="C128" i="86"/>
  <c r="E131" i="86"/>
  <c r="C131" i="86"/>
  <c r="D131" i="86"/>
  <c r="C132" i="86"/>
  <c r="D132" i="86"/>
  <c r="E132" i="86"/>
  <c r="A133" i="86"/>
  <c r="A338" i="78"/>
  <c r="A134" i="86" l="1"/>
  <c r="A339" i="78"/>
  <c r="D133" i="86"/>
  <c r="C133" i="86"/>
  <c r="E133" i="86"/>
  <c r="C351" i="78"/>
  <c r="A347" i="78"/>
  <c r="A135" i="86" l="1"/>
  <c r="A340" i="78"/>
  <c r="A348" i="78"/>
  <c r="A139" i="86" s="1"/>
  <c r="A138" i="86"/>
  <c r="A351" i="78"/>
  <c r="A140" i="86" s="1"/>
  <c r="C355" i="78"/>
  <c r="C134" i="86"/>
  <c r="D134" i="86"/>
  <c r="E134" i="86"/>
  <c r="C359" i="78" l="1"/>
  <c r="C364" i="78" s="1"/>
  <c r="A355" i="78"/>
  <c r="C139" i="86"/>
  <c r="D139" i="86"/>
  <c r="E139" i="86"/>
  <c r="D135" i="86"/>
  <c r="E135" i="86"/>
  <c r="C135" i="86"/>
  <c r="E140" i="86"/>
  <c r="D140" i="86"/>
  <c r="C140" i="86"/>
  <c r="D138" i="86"/>
  <c r="E138" i="86"/>
  <c r="C138" i="86"/>
  <c r="A136" i="86"/>
  <c r="E137" i="86"/>
  <c r="C137" i="86"/>
  <c r="D137" i="86"/>
  <c r="C84" i="8" l="1"/>
  <c r="E83" i="8"/>
  <c r="E84" i="8"/>
  <c r="H84" i="8"/>
  <c r="D83" i="8"/>
  <c r="G84" i="8"/>
  <c r="F84" i="8"/>
  <c r="G83" i="8"/>
  <c r="D84" i="8"/>
  <c r="C83" i="8"/>
  <c r="H83" i="8"/>
  <c r="F83" i="8"/>
  <c r="C368" i="78"/>
  <c r="C136" i="86"/>
  <c r="D136" i="86"/>
  <c r="E136" i="86"/>
  <c r="A141" i="86"/>
  <c r="A356" i="78"/>
  <c r="A142" i="86" s="1"/>
  <c r="A359" i="78"/>
  <c r="I84" i="8" l="1"/>
  <c r="I83" i="8"/>
  <c r="A364" i="78"/>
  <c r="A145" i="86" s="1"/>
  <c r="D79" i="8"/>
  <c r="D82" i="8"/>
  <c r="G82" i="8"/>
  <c r="F79" i="8"/>
  <c r="G79" i="8"/>
  <c r="E82" i="8"/>
  <c r="H81" i="8"/>
  <c r="C80" i="8"/>
  <c r="J69" i="6"/>
  <c r="H82" i="8"/>
  <c r="E80" i="8"/>
  <c r="H69" i="6"/>
  <c r="C79" i="8"/>
  <c r="F82" i="8"/>
  <c r="E81" i="8"/>
  <c r="D78" i="8"/>
  <c r="D81" i="8"/>
  <c r="F78" i="8"/>
  <c r="E78" i="8"/>
  <c r="G78" i="8"/>
  <c r="H80" i="8"/>
  <c r="C81" i="8"/>
  <c r="F81" i="8"/>
  <c r="G80" i="8"/>
  <c r="C78" i="8"/>
  <c r="H79" i="8"/>
  <c r="G81" i="8"/>
  <c r="D80" i="8"/>
  <c r="C82" i="8"/>
  <c r="H78" i="8"/>
  <c r="F80" i="8"/>
  <c r="E79" i="8"/>
  <c r="A143" i="86"/>
  <c r="A360" i="78"/>
  <c r="A144" i="86" s="1"/>
  <c r="D142" i="86"/>
  <c r="E142" i="86"/>
  <c r="C142" i="86"/>
  <c r="D141" i="86"/>
  <c r="E141" i="86"/>
  <c r="C141" i="86"/>
  <c r="I82" i="8" l="1"/>
  <c r="I81" i="8"/>
  <c r="I79" i="8"/>
  <c r="F69" i="6"/>
  <c r="E144" i="86"/>
  <c r="D144" i="86"/>
  <c r="C144" i="86"/>
  <c r="E143" i="86"/>
  <c r="D143" i="86"/>
  <c r="C143" i="86"/>
  <c r="I78" i="8"/>
  <c r="D145" i="86"/>
  <c r="C145" i="86"/>
  <c r="E145" i="86"/>
  <c r="I80" i="8"/>
  <c r="C372" i="78"/>
  <c r="A368" i="78"/>
  <c r="A146" i="86" s="1"/>
  <c r="E146" i="86" l="1"/>
  <c r="C146" i="86"/>
  <c r="D146" i="86"/>
  <c r="A372" i="78"/>
  <c r="A147" i="86" s="1"/>
  <c r="C376" i="78"/>
  <c r="C380" i="78" l="1"/>
  <c r="A376" i="78"/>
  <c r="A148" i="86" s="1"/>
  <c r="E147" i="86"/>
  <c r="C147" i="86"/>
  <c r="D147" i="86"/>
  <c r="C383" i="78" l="1"/>
  <c r="A380" i="78"/>
  <c r="A149" i="86" s="1"/>
  <c r="C148" i="86"/>
  <c r="E148" i="86"/>
  <c r="D148" i="86"/>
  <c r="D149" i="86" l="1"/>
  <c r="E149" i="86"/>
  <c r="C149" i="86"/>
  <c r="C387" i="78"/>
  <c r="A383" i="78"/>
  <c r="A150" i="86" s="1"/>
  <c r="C150" i="86" l="1"/>
  <c r="D150" i="86"/>
  <c r="E150" i="86"/>
  <c r="C391" i="78"/>
  <c r="A387" i="78"/>
  <c r="A388" i="78" l="1"/>
  <c r="A152" i="86" s="1"/>
  <c r="A151" i="86"/>
  <c r="C395" i="78"/>
  <c r="A391" i="78"/>
  <c r="A392" i="78" l="1"/>
  <c r="A154" i="86" s="1"/>
  <c r="A153" i="86"/>
  <c r="C399" i="78"/>
  <c r="A395" i="78"/>
  <c r="C151" i="86"/>
  <c r="E151" i="86"/>
  <c r="D151" i="86"/>
  <c r="E152" i="86"/>
  <c r="C152" i="86"/>
  <c r="D152" i="86"/>
  <c r="E154" i="86" l="1"/>
  <c r="D154" i="86"/>
  <c r="C154" i="86"/>
  <c r="A396" i="78"/>
  <c r="A156" i="86" s="1"/>
  <c r="A155" i="86"/>
  <c r="A399" i="78"/>
  <c r="C403" i="78"/>
  <c r="E153" i="86"/>
  <c r="D153" i="86"/>
  <c r="C153" i="86"/>
  <c r="A400" i="78" l="1"/>
  <c r="A158" i="86" s="1"/>
  <c r="A157" i="86"/>
  <c r="C407" i="78"/>
  <c r="A403" i="78"/>
  <c r="C155" i="86"/>
  <c r="D155" i="86"/>
  <c r="E155" i="86"/>
  <c r="E156" i="86"/>
  <c r="D156" i="86"/>
  <c r="C156" i="86"/>
  <c r="A159" i="86" l="1"/>
  <c r="A404" i="78"/>
  <c r="A160" i="86" s="1"/>
  <c r="C411" i="78"/>
  <c r="A407" i="78"/>
  <c r="E157" i="86"/>
  <c r="C157" i="86"/>
  <c r="D157" i="86"/>
  <c r="C158" i="86"/>
  <c r="D158" i="86"/>
  <c r="E158" i="86"/>
  <c r="A408" i="78" l="1"/>
  <c r="A162" i="86" s="1"/>
  <c r="A161" i="86"/>
  <c r="C415" i="78"/>
  <c r="C419" i="78" s="1"/>
  <c r="A411" i="78"/>
  <c r="D160" i="86"/>
  <c r="E160" i="86"/>
  <c r="C160" i="86"/>
  <c r="D159" i="86"/>
  <c r="C159" i="86"/>
  <c r="E159" i="86"/>
  <c r="C423" i="78" l="1"/>
  <c r="A423" i="78" s="1"/>
  <c r="A424" i="78" s="1"/>
  <c r="A419" i="78"/>
  <c r="A420" i="78" s="1"/>
  <c r="A163" i="86"/>
  <c r="A412" i="78"/>
  <c r="A164" i="86" s="1"/>
  <c r="A415" i="78"/>
  <c r="C161" i="86"/>
  <c r="E161" i="86"/>
  <c r="D161" i="86"/>
  <c r="E162" i="86"/>
  <c r="C162" i="86"/>
  <c r="D162" i="86"/>
  <c r="A416" i="78" l="1"/>
  <c r="A166" i="86" s="1"/>
  <c r="A165" i="86"/>
  <c r="C164" i="86"/>
  <c r="D164" i="86"/>
  <c r="E164" i="86"/>
  <c r="D163" i="86"/>
  <c r="C163" i="86"/>
  <c r="E163" i="86"/>
  <c r="C427" i="78" l="1"/>
  <c r="E165" i="86"/>
  <c r="C165" i="86"/>
  <c r="D165" i="86"/>
  <c r="E166" i="86"/>
  <c r="C166" i="86"/>
  <c r="D166" i="86"/>
  <c r="A168" i="86"/>
  <c r="A167" i="86"/>
  <c r="D167" i="86" l="1"/>
  <c r="C167" i="86"/>
  <c r="E167" i="86"/>
  <c r="A170" i="86"/>
  <c r="A169" i="86"/>
  <c r="E168" i="86"/>
  <c r="D168" i="86"/>
  <c r="C168" i="86"/>
  <c r="C431" i="78"/>
  <c r="A427" i="78"/>
  <c r="A431" i="78" l="1"/>
  <c r="C435" i="78"/>
  <c r="C169" i="86"/>
  <c r="D169" i="86"/>
  <c r="E169" i="86"/>
  <c r="D170" i="86"/>
  <c r="E170" i="86"/>
  <c r="C170" i="86"/>
  <c r="A171" i="86"/>
  <c r="A428" i="78"/>
  <c r="A172" i="86" s="1"/>
  <c r="E172" i="86" l="1"/>
  <c r="C172" i="86"/>
  <c r="D172" i="86"/>
  <c r="C439" i="78"/>
  <c r="A435" i="78"/>
  <c r="C171" i="86"/>
  <c r="E171" i="86"/>
  <c r="D171" i="86"/>
  <c r="A432" i="78"/>
  <c r="A174" i="86" s="1"/>
  <c r="A173" i="86"/>
  <c r="C174" i="86" l="1"/>
  <c r="E174" i="86"/>
  <c r="D174" i="86"/>
  <c r="A436" i="78"/>
  <c r="A176" i="86" s="1"/>
  <c r="A175" i="86"/>
  <c r="C443" i="78"/>
  <c r="A439" i="78"/>
  <c r="E173" i="86"/>
  <c r="C173" i="86"/>
  <c r="D173" i="86"/>
  <c r="A443" i="78" l="1"/>
  <c r="C447" i="78"/>
  <c r="A440" i="78"/>
  <c r="A178" i="86" s="1"/>
  <c r="A177" i="86"/>
  <c r="E175" i="86"/>
  <c r="C175" i="86"/>
  <c r="D175" i="86"/>
  <c r="D176" i="86"/>
  <c r="E176" i="86"/>
  <c r="C176" i="86"/>
  <c r="E177" i="86" l="1"/>
  <c r="D177" i="86"/>
  <c r="C177" i="86"/>
  <c r="A444" i="78"/>
  <c r="A180" i="86" s="1"/>
  <c r="A179" i="86"/>
  <c r="E178" i="86"/>
  <c r="D178" i="86"/>
  <c r="C178" i="86"/>
  <c r="A447" i="78"/>
  <c r="C451" i="78"/>
  <c r="E179" i="86" l="1"/>
  <c r="C179" i="86"/>
  <c r="D179" i="86"/>
  <c r="D180" i="86"/>
  <c r="C180" i="86"/>
  <c r="E180" i="86"/>
  <c r="A181" i="86"/>
  <c r="A448" i="78"/>
  <c r="A182" i="86" s="1"/>
  <c r="A451" i="78"/>
  <c r="C455" i="78"/>
  <c r="A455" i="78" l="1"/>
  <c r="C459" i="78"/>
  <c r="A183" i="86"/>
  <c r="A452" i="78"/>
  <c r="A184" i="86" s="1"/>
  <c r="C182" i="86"/>
  <c r="E182" i="86"/>
  <c r="D182" i="86"/>
  <c r="C181" i="86"/>
  <c r="E181" i="86"/>
  <c r="D181" i="86"/>
  <c r="A456" i="78" l="1"/>
  <c r="A186" i="86" s="1"/>
  <c r="A185" i="86"/>
  <c r="A459" i="78"/>
  <c r="C463" i="78"/>
  <c r="E184" i="86"/>
  <c r="C184" i="86"/>
  <c r="D184" i="86"/>
  <c r="C183" i="86"/>
  <c r="D183" i="86"/>
  <c r="E183" i="86"/>
  <c r="A187" i="86" l="1"/>
  <c r="A460" i="78"/>
  <c r="A188" i="86" s="1"/>
  <c r="E185" i="86"/>
  <c r="D185" i="86"/>
  <c r="C185" i="86"/>
  <c r="A463" i="78"/>
  <c r="C467" i="78"/>
  <c r="C186" i="86"/>
  <c r="E186" i="86"/>
  <c r="D186" i="86"/>
  <c r="D187" i="86" l="1"/>
  <c r="C187" i="86"/>
  <c r="E187" i="86"/>
  <c r="C471" i="78"/>
  <c r="A467" i="78"/>
  <c r="A189" i="86"/>
  <c r="A464" i="78"/>
  <c r="D188" i="86"/>
  <c r="C188" i="86"/>
  <c r="E188" i="86"/>
  <c r="E189" i="86" l="1"/>
  <c r="D189" i="86"/>
  <c r="C189" i="86"/>
  <c r="A190" i="86"/>
  <c r="A468" i="78"/>
  <c r="A191" i="86" s="1"/>
  <c r="A471" i="78"/>
  <c r="C475" i="78"/>
  <c r="A475" i="78" l="1"/>
  <c r="C479" i="78"/>
  <c r="A472" i="78"/>
  <c r="A192" i="86"/>
  <c r="E191" i="86"/>
  <c r="C191" i="86"/>
  <c r="D191" i="86"/>
  <c r="E190" i="86"/>
  <c r="D190" i="86"/>
  <c r="C190" i="86"/>
  <c r="A479" i="78" l="1"/>
  <c r="C483" i="78"/>
  <c r="E192" i="86"/>
  <c r="D192" i="86"/>
  <c r="C192" i="86"/>
  <c r="A193" i="86"/>
  <c r="A476" i="78"/>
  <c r="A194" i="86" l="1"/>
  <c r="A480" i="78"/>
  <c r="E193" i="86"/>
  <c r="C193" i="86"/>
  <c r="D193" i="86"/>
  <c r="C487" i="78"/>
  <c r="A483" i="78"/>
  <c r="C194" i="86" l="1"/>
  <c r="E194" i="86"/>
  <c r="D194" i="86"/>
  <c r="A195" i="86"/>
  <c r="A484" i="78"/>
  <c r="C491" i="78"/>
  <c r="A487" i="78"/>
  <c r="A488" i="78" l="1"/>
  <c r="A196" i="86"/>
  <c r="A491" i="78"/>
  <c r="C495" i="78"/>
  <c r="D195" i="86"/>
  <c r="C195" i="86"/>
  <c r="E195" i="86"/>
  <c r="A495" i="78" l="1"/>
  <c r="C499" i="78"/>
  <c r="A492" i="78"/>
  <c r="A197" i="86"/>
  <c r="D196" i="86"/>
  <c r="C196" i="86"/>
  <c r="E196" i="86"/>
  <c r="C197" i="86" l="1"/>
  <c r="E197" i="86"/>
  <c r="D197" i="86"/>
  <c r="C503" i="78"/>
  <c r="A499" i="78"/>
  <c r="A496" i="78"/>
  <c r="A198" i="86"/>
  <c r="C198" i="86" l="1"/>
  <c r="D198" i="86"/>
  <c r="E198" i="86"/>
  <c r="A199" i="86"/>
  <c r="A500" i="78"/>
  <c r="A503" i="78"/>
  <c r="C507" i="78"/>
  <c r="C511" i="78" l="1"/>
  <c r="A507" i="78"/>
  <c r="A200" i="86"/>
  <c r="A504" i="78"/>
  <c r="D199" i="86"/>
  <c r="C199" i="86"/>
  <c r="E199" i="86"/>
  <c r="D200" i="86" l="1"/>
  <c r="C200" i="86"/>
  <c r="E200" i="86"/>
  <c r="A508" i="78"/>
  <c r="A201" i="86"/>
  <c r="A511" i="78"/>
  <c r="C515" i="78"/>
  <c r="C519" i="78" l="1"/>
  <c r="A515" i="78"/>
  <c r="A202" i="86"/>
  <c r="A512" i="78"/>
  <c r="A203" i="86" s="1"/>
  <c r="D201" i="86"/>
  <c r="E201" i="86"/>
  <c r="C201" i="86"/>
  <c r="A519" i="78" l="1"/>
  <c r="C523" i="78"/>
  <c r="C202" i="86"/>
  <c r="E202" i="86"/>
  <c r="D202" i="86"/>
  <c r="D203" i="86"/>
  <c r="C203" i="86"/>
  <c r="E203" i="86"/>
  <c r="A516" i="78"/>
  <c r="A205" i="86" s="1"/>
  <c r="A204" i="86"/>
  <c r="A523" i="78" l="1"/>
  <c r="C527" i="78"/>
  <c r="C204" i="86"/>
  <c r="E204" i="86"/>
  <c r="D204" i="86"/>
  <c r="D205" i="86"/>
  <c r="C205" i="86"/>
  <c r="E205" i="86"/>
  <c r="A520" i="78"/>
  <c r="A206" i="86"/>
  <c r="C531" i="78" l="1"/>
  <c r="A527" i="78"/>
  <c r="E206" i="86"/>
  <c r="C206" i="86"/>
  <c r="D206" i="86"/>
  <c r="A207" i="86"/>
  <c r="A524" i="78"/>
  <c r="C207" i="86" l="1"/>
  <c r="D207" i="86"/>
  <c r="E207" i="86"/>
  <c r="A528" i="78"/>
  <c r="A208" i="86"/>
  <c r="C535" i="78"/>
  <c r="A531" i="78"/>
  <c r="D208" i="86" l="1"/>
  <c r="C208" i="86"/>
  <c r="E208" i="86"/>
  <c r="A209" i="86"/>
  <c r="A532" i="78"/>
  <c r="C539" i="78"/>
  <c r="A535" i="78"/>
  <c r="A539" i="78" l="1"/>
  <c r="C543" i="78"/>
  <c r="E209" i="86"/>
  <c r="C209" i="86"/>
  <c r="D209" i="86"/>
  <c r="A210" i="86"/>
  <c r="A536" i="78"/>
  <c r="E210" i="86" l="1"/>
  <c r="D210" i="86"/>
  <c r="C210" i="86"/>
  <c r="C547" i="78"/>
  <c r="A543" i="78"/>
  <c r="A211" i="86"/>
  <c r="A540" i="78"/>
  <c r="C211" i="86" l="1"/>
  <c r="D211" i="86"/>
  <c r="E211" i="86"/>
  <c r="C551" i="78"/>
  <c r="A547" i="78"/>
  <c r="A212" i="86"/>
  <c r="A544" i="78"/>
  <c r="C212" i="86" l="1"/>
  <c r="E212" i="86"/>
  <c r="D212" i="86"/>
  <c r="A213" i="86"/>
  <c r="A548" i="78"/>
  <c r="A551" i="78"/>
  <c r="C555" i="78"/>
  <c r="A555" i="78" l="1"/>
  <c r="C559" i="78"/>
  <c r="A552" i="78"/>
  <c r="A214" i="86"/>
  <c r="D213" i="86"/>
  <c r="E213" i="86"/>
  <c r="C213" i="86"/>
  <c r="C214" i="86" l="1"/>
  <c r="E214" i="86"/>
  <c r="D214" i="86"/>
  <c r="A559" i="78"/>
  <c r="C563" i="78"/>
  <c r="A215" i="86"/>
  <c r="A556" i="78"/>
  <c r="C215" i="86" l="1"/>
  <c r="D215" i="86"/>
  <c r="E215" i="86"/>
  <c r="C567" i="78"/>
  <c r="A563" i="78"/>
  <c r="A216" i="86"/>
  <c r="A560" i="78"/>
  <c r="A217" i="86" l="1"/>
  <c r="A564" i="78"/>
  <c r="E216" i="86"/>
  <c r="D216" i="86"/>
  <c r="C216" i="86"/>
  <c r="C571" i="78"/>
  <c r="A567" i="78"/>
  <c r="A218" i="86" l="1"/>
  <c r="A568" i="78"/>
  <c r="C575" i="78"/>
  <c r="A571" i="78"/>
  <c r="A219" i="86" s="1"/>
  <c r="C217" i="86"/>
  <c r="E217" i="86"/>
  <c r="D217" i="86"/>
  <c r="A575" i="78" l="1"/>
  <c r="A220" i="86" s="1"/>
  <c r="C579" i="78"/>
  <c r="E219" i="86"/>
  <c r="C219" i="86"/>
  <c r="D219" i="86"/>
  <c r="E218" i="86"/>
  <c r="D218" i="86"/>
  <c r="C218" i="86"/>
  <c r="A579" i="78" l="1"/>
  <c r="A580" i="78" s="1"/>
  <c r="A581" i="78" s="1"/>
  <c r="C583" i="78"/>
  <c r="C587" i="78" s="1"/>
  <c r="D220" i="86"/>
  <c r="E220" i="86"/>
  <c r="C220" i="86"/>
  <c r="A587" i="78" l="1"/>
  <c r="A588" i="78" s="1"/>
  <c r="A589" i="78" s="1"/>
  <c r="C591" i="78"/>
  <c r="A583" i="78"/>
  <c r="A584" i="78" s="1"/>
  <c r="A585" i="78" s="1"/>
  <c r="A591" i="78" l="1"/>
  <c r="C597" i="78"/>
  <c r="C605" i="78" s="1"/>
  <c r="C611" i="78" s="1"/>
  <c r="A597" i="78" l="1"/>
  <c r="A598" i="78" s="1"/>
  <c r="A605" i="78" l="1"/>
  <c r="A606" i="78" s="1"/>
  <c r="A607" i="78" s="1"/>
  <c r="A608" i="78" s="1"/>
  <c r="C617" i="78" l="1"/>
  <c r="A611" i="78"/>
  <c r="A238" i="86" l="1"/>
  <c r="D238" i="86" s="1"/>
  <c r="D144" i="8"/>
  <c r="G144" i="8"/>
  <c r="C144" i="8"/>
  <c r="H144" i="8"/>
  <c r="F144" i="8"/>
  <c r="E144" i="8"/>
  <c r="C620" i="78"/>
  <c r="A617" i="78"/>
  <c r="C238" i="86" l="1"/>
  <c r="E238" i="86"/>
  <c r="I144" i="8"/>
  <c r="H145" i="8"/>
  <c r="D145" i="8"/>
  <c r="F145" i="8"/>
  <c r="G145" i="8"/>
  <c r="C145" i="8"/>
  <c r="E145" i="8"/>
  <c r="A618" i="78"/>
  <c r="E146" i="8" s="1"/>
  <c r="A239" i="86"/>
  <c r="A620" i="78"/>
  <c r="C624" i="78"/>
  <c r="H146" i="8" l="1"/>
  <c r="I145" i="8"/>
  <c r="G146" i="8"/>
  <c r="A240" i="86"/>
  <c r="E240" i="86" s="1"/>
  <c r="F146" i="8"/>
  <c r="D146" i="8"/>
  <c r="C146" i="8"/>
  <c r="A241" i="86"/>
  <c r="A621" i="78"/>
  <c r="A624" i="78"/>
  <c r="C628" i="78"/>
  <c r="E239" i="86"/>
  <c r="D239" i="86"/>
  <c r="C239" i="86"/>
  <c r="I146" i="8" l="1"/>
  <c r="A242" i="86"/>
  <c r="E242" i="86" s="1"/>
  <c r="C147" i="8"/>
  <c r="E147" i="8"/>
  <c r="F147" i="8"/>
  <c r="D147" i="8"/>
  <c r="H147" i="8"/>
  <c r="C240" i="86"/>
  <c r="D240" i="86"/>
  <c r="G147" i="8"/>
  <c r="A628" i="78"/>
  <c r="C632" i="78"/>
  <c r="C636" i="78" s="1"/>
  <c r="A243" i="86"/>
  <c r="A625" i="78"/>
  <c r="D241" i="86"/>
  <c r="C241" i="86"/>
  <c r="E241" i="86"/>
  <c r="C242" i="86" l="1"/>
  <c r="D242" i="86"/>
  <c r="A629" i="78"/>
  <c r="F148" i="8"/>
  <c r="H148" i="8"/>
  <c r="E148" i="8"/>
  <c r="D148" i="8"/>
  <c r="I147" i="8"/>
  <c r="A244" i="86"/>
  <c r="E244" i="86" s="1"/>
  <c r="G148" i="8"/>
  <c r="C148" i="8"/>
  <c r="A636" i="78"/>
  <c r="A248" i="86" s="1"/>
  <c r="C640" i="78"/>
  <c r="C644" i="78" s="1"/>
  <c r="C243" i="86"/>
  <c r="D243" i="86"/>
  <c r="E243" i="86"/>
  <c r="A632" i="78"/>
  <c r="E124" i="86"/>
  <c r="E125" i="86"/>
  <c r="D125" i="86"/>
  <c r="C125" i="86"/>
  <c r="D244" i="86" l="1"/>
  <c r="C244" i="86"/>
  <c r="E150" i="8"/>
  <c r="C150" i="8"/>
  <c r="H150" i="8"/>
  <c r="D149" i="8"/>
  <c r="I148" i="8"/>
  <c r="F149" i="8"/>
  <c r="G149" i="8"/>
  <c r="C648" i="78"/>
  <c r="A644" i="78"/>
  <c r="A645" i="78" s="1"/>
  <c r="A640" i="78"/>
  <c r="A251" i="86" s="1"/>
  <c r="A637" i="78"/>
  <c r="J81" i="6"/>
  <c r="H82" i="6"/>
  <c r="L80" i="6"/>
  <c r="J79" i="6"/>
  <c r="N82" i="6"/>
  <c r="L79" i="6"/>
  <c r="J80" i="6"/>
  <c r="H79" i="6"/>
  <c r="N81" i="6"/>
  <c r="N79" i="6"/>
  <c r="J82" i="6"/>
  <c r="L81" i="6"/>
  <c r="L82" i="6"/>
  <c r="H80" i="6"/>
  <c r="N80" i="6"/>
  <c r="H81" i="6"/>
  <c r="C656" i="78" l="1"/>
  <c r="A648" i="78"/>
  <c r="E248" i="86"/>
  <c r="D248" i="86"/>
  <c r="C248" i="86"/>
  <c r="A249" i="86"/>
  <c r="A638" i="78"/>
  <c r="F79" i="6"/>
  <c r="F82" i="6"/>
  <c r="F81" i="6"/>
  <c r="F80" i="6"/>
  <c r="A649" i="78" l="1"/>
  <c r="A254" i="86"/>
  <c r="C660" i="78"/>
  <c r="C664" i="78" s="1"/>
  <c r="A656" i="78"/>
  <c r="A250" i="86"/>
  <c r="D251" i="86"/>
  <c r="C251" i="86"/>
  <c r="E251" i="86"/>
  <c r="E249" i="86"/>
  <c r="C249" i="86"/>
  <c r="D249" i="86"/>
  <c r="A256" i="86" l="1"/>
  <c r="A657" i="78"/>
  <c r="A660" i="78"/>
  <c r="A258" i="86" s="1"/>
  <c r="D254" i="86"/>
  <c r="E254" i="86"/>
  <c r="C254" i="86"/>
  <c r="A255" i="86"/>
  <c r="C250" i="86"/>
  <c r="E250" i="86"/>
  <c r="D250" i="86"/>
  <c r="A257" i="86" l="1"/>
  <c r="D257" i="86" s="1"/>
  <c r="C255" i="86"/>
  <c r="E255" i="86"/>
  <c r="D255" i="86"/>
  <c r="C258" i="86"/>
  <c r="E258" i="86"/>
  <c r="D258" i="86"/>
  <c r="E256" i="86"/>
  <c r="C256" i="86"/>
  <c r="D256" i="86"/>
  <c r="E257" i="86" l="1"/>
  <c r="C257" i="86"/>
  <c r="C668" i="78"/>
  <c r="A664" i="78"/>
  <c r="C672" i="78" l="1"/>
  <c r="A665" i="78"/>
  <c r="A668" i="78"/>
  <c r="A672" i="78" l="1"/>
  <c r="A673" i="78" s="1"/>
  <c r="C676" i="78"/>
  <c r="A676" i="78" l="1"/>
  <c r="C680" i="78"/>
  <c r="C687" i="78" l="1"/>
  <c r="A680" i="78"/>
  <c r="A265" i="86" l="1"/>
  <c r="A681" i="78"/>
  <c r="C691" i="78"/>
  <c r="A687" i="78"/>
  <c r="A688" i="78" s="1"/>
  <c r="A266" i="86" l="1"/>
  <c r="A682" i="78"/>
  <c r="A267" i="86" s="1"/>
  <c r="D267" i="86" s="1"/>
  <c r="C695" i="78"/>
  <c r="A691" i="78"/>
  <c r="E265" i="86"/>
  <c r="C265" i="86"/>
  <c r="D265" i="86"/>
  <c r="C267" i="86" l="1"/>
  <c r="A695" i="78"/>
  <c r="C699" i="78"/>
  <c r="E267" i="86"/>
  <c r="E266" i="86"/>
  <c r="D266" i="86"/>
  <c r="C266" i="86"/>
  <c r="A699" i="78" l="1"/>
  <c r="C704" i="78"/>
  <c r="A696" i="78"/>
  <c r="A272" i="86" s="1"/>
  <c r="E272" i="86" s="1"/>
  <c r="A271" i="86"/>
  <c r="D272" i="86" l="1"/>
  <c r="C272" i="86"/>
  <c r="D271" i="86"/>
  <c r="C271" i="86"/>
  <c r="E271" i="86"/>
  <c r="A704" i="78"/>
  <c r="C709" i="78"/>
  <c r="A273" i="86"/>
  <c r="A700" i="78"/>
  <c r="A274" i="86" s="1"/>
  <c r="D274" i="86" s="1"/>
  <c r="D273" i="86" l="1"/>
  <c r="C273" i="86"/>
  <c r="E273" i="86"/>
  <c r="C713" i="78"/>
  <c r="A709" i="78"/>
  <c r="A275" i="86"/>
  <c r="A705" i="78"/>
  <c r="A276" i="86" s="1"/>
  <c r="C274" i="86"/>
  <c r="E274" i="86"/>
  <c r="D275" i="86" l="1"/>
  <c r="C275" i="86"/>
  <c r="E275" i="86"/>
  <c r="A277" i="86"/>
  <c r="A710" i="78"/>
  <c r="A278" i="86" s="1"/>
  <c r="C276" i="86"/>
  <c r="E276" i="86"/>
  <c r="D276" i="86"/>
  <c r="C717" i="78"/>
  <c r="A713" i="78"/>
  <c r="D278" i="86" l="1"/>
  <c r="E278" i="86"/>
  <c r="C278" i="86"/>
  <c r="E277" i="86"/>
  <c r="D277" i="86"/>
  <c r="C277" i="86"/>
  <c r="A714" i="78"/>
  <c r="A280" i="86" s="1"/>
  <c r="C280" i="86" s="1"/>
  <c r="A279" i="86"/>
  <c r="C721" i="78"/>
  <c r="A717" i="78"/>
  <c r="D279" i="86" l="1"/>
  <c r="C279" i="86"/>
  <c r="E279" i="86"/>
  <c r="C725" i="78"/>
  <c r="A721" i="78"/>
  <c r="D280" i="86"/>
  <c r="E280" i="86"/>
  <c r="A281" i="86"/>
  <c r="A718" i="78"/>
  <c r="A282" i="86" s="1"/>
  <c r="E281" i="86" l="1"/>
  <c r="D281" i="86"/>
  <c r="C281" i="86"/>
  <c r="C731" i="78"/>
  <c r="A725" i="78"/>
  <c r="A722" i="78"/>
  <c r="A284" i="86" s="1"/>
  <c r="C284" i="86" s="1"/>
  <c r="A283" i="86"/>
  <c r="E282" i="86"/>
  <c r="C282" i="86"/>
  <c r="D282" i="86"/>
  <c r="D284" i="86" l="1"/>
  <c r="D283" i="86"/>
  <c r="C283" i="86"/>
  <c r="E283" i="86"/>
  <c r="E284" i="86"/>
  <c r="A285" i="86"/>
  <c r="A726" i="78"/>
  <c r="A286" i="86" s="1"/>
  <c r="D286" i="86" s="1"/>
  <c r="C737" i="78"/>
  <c r="A731" i="78"/>
  <c r="A287" i="86" l="1"/>
  <c r="A732" i="78"/>
  <c r="A288" i="86" s="1"/>
  <c r="E288" i="86" s="1"/>
  <c r="D285" i="86"/>
  <c r="E285" i="86"/>
  <c r="C285" i="86"/>
  <c r="E286" i="86"/>
  <c r="C743" i="78"/>
  <c r="A737" i="78"/>
  <c r="C286" i="86"/>
  <c r="C288" i="86" l="1"/>
  <c r="D288" i="86"/>
  <c r="C749" i="78"/>
  <c r="A743" i="78"/>
  <c r="A738" i="78"/>
  <c r="A290" i="86" s="1"/>
  <c r="E290" i="86" s="1"/>
  <c r="A289" i="86"/>
  <c r="C287" i="86"/>
  <c r="D287" i="86"/>
  <c r="E287" i="86"/>
  <c r="D290" i="86" l="1"/>
  <c r="D289" i="86"/>
  <c r="C289" i="86"/>
  <c r="E289" i="86"/>
  <c r="A744" i="78"/>
  <c r="A292" i="86" s="1"/>
  <c r="D292" i="86" s="1"/>
  <c r="A291" i="86"/>
  <c r="C290" i="86"/>
  <c r="C755" i="78"/>
  <c r="A749" i="78"/>
  <c r="E292" i="86" l="1"/>
  <c r="C292" i="86"/>
  <c r="E291" i="86"/>
  <c r="C291" i="86"/>
  <c r="D291" i="86"/>
  <c r="A293" i="86"/>
  <c r="A750" i="78"/>
  <c r="A294" i="86" s="1"/>
  <c r="E294" i="86" s="1"/>
  <c r="A755" i="78"/>
  <c r="C761" i="78"/>
  <c r="D294" i="86" l="1"/>
  <c r="C294" i="86"/>
  <c r="A761" i="78"/>
  <c r="C766" i="78"/>
  <c r="A295" i="86"/>
  <c r="A756" i="78"/>
  <c r="A296" i="86" s="1"/>
  <c r="E293" i="86"/>
  <c r="D293" i="86"/>
  <c r="C293" i="86"/>
  <c r="E296" i="86" l="1"/>
  <c r="C296" i="86"/>
  <c r="D296" i="86"/>
  <c r="D295" i="86"/>
  <c r="E295" i="86"/>
  <c r="C295" i="86"/>
  <c r="C771" i="78"/>
  <c r="A766" i="78"/>
  <c r="A299" i="86" s="1"/>
  <c r="A297" i="86"/>
  <c r="A762" i="78"/>
  <c r="A298" i="86" s="1"/>
  <c r="E298" i="86" s="1"/>
  <c r="D299" i="86" l="1"/>
  <c r="D298" i="86"/>
  <c r="C298" i="86"/>
  <c r="E299" i="86"/>
  <c r="A771" i="78"/>
  <c r="A300" i="86" s="1"/>
  <c r="C779" i="78"/>
  <c r="C299" i="86"/>
  <c r="D297" i="86"/>
  <c r="C297" i="86"/>
  <c r="E297" i="86"/>
  <c r="C785" i="78" l="1"/>
  <c r="A779" i="78"/>
  <c r="A301" i="86" s="1"/>
  <c r="E300" i="86"/>
  <c r="C300" i="86"/>
  <c r="D300" i="86"/>
  <c r="D264" i="86"/>
  <c r="E264" i="86"/>
  <c r="D263" i="86"/>
  <c r="E262" i="86"/>
  <c r="C262" i="86"/>
  <c r="E263" i="86"/>
  <c r="C263" i="86"/>
  <c r="C264" i="86"/>
  <c r="D262" i="86"/>
  <c r="G142" i="8"/>
  <c r="H110" i="8"/>
  <c r="H138" i="8"/>
  <c r="C89" i="8"/>
  <c r="H98" i="8"/>
  <c r="C142" i="8"/>
  <c r="E108" i="8"/>
  <c r="C123" i="8"/>
  <c r="E89" i="8"/>
  <c r="G93" i="8"/>
  <c r="E133" i="8"/>
  <c r="D246" i="86"/>
  <c r="H107" i="8"/>
  <c r="D111" i="8"/>
  <c r="D107" i="8"/>
  <c r="D129" i="8"/>
  <c r="F131" i="8"/>
  <c r="C125" i="8"/>
  <c r="G99" i="8"/>
  <c r="C112" i="8"/>
  <c r="H101" i="8"/>
  <c r="H94" i="8"/>
  <c r="E237" i="86"/>
  <c r="G104" i="8"/>
  <c r="F85" i="8"/>
  <c r="G103" i="8"/>
  <c r="C127" i="8"/>
  <c r="E94" i="8"/>
  <c r="C143" i="8"/>
  <c r="E116" i="8"/>
  <c r="H120" i="8"/>
  <c r="E131" i="8"/>
  <c r="E129" i="8"/>
  <c r="F116" i="8"/>
  <c r="E236" i="86"/>
  <c r="F129" i="8"/>
  <c r="D85" i="8"/>
  <c r="E140" i="8"/>
  <c r="C134" i="8"/>
  <c r="C102" i="8"/>
  <c r="D122" i="8"/>
  <c r="E123" i="8"/>
  <c r="F94" i="8"/>
  <c r="C133" i="8"/>
  <c r="E101" i="8"/>
  <c r="H134" i="8"/>
  <c r="E96" i="8"/>
  <c r="G120" i="8"/>
  <c r="F125" i="8"/>
  <c r="F126" i="8"/>
  <c r="H127" i="8"/>
  <c r="D105" i="8"/>
  <c r="F115" i="8"/>
  <c r="E107" i="8"/>
  <c r="D140" i="8"/>
  <c r="E112" i="8"/>
  <c r="G90" i="8"/>
  <c r="C141" i="8"/>
  <c r="D90" i="8"/>
  <c r="F89" i="8"/>
  <c r="G101" i="8"/>
  <c r="D101" i="8"/>
  <c r="D245" i="86"/>
  <c r="D98" i="8"/>
  <c r="G138" i="8"/>
  <c r="G92" i="8"/>
  <c r="E119" i="8"/>
  <c r="F112" i="8"/>
  <c r="H100" i="8"/>
  <c r="E114" i="8"/>
  <c r="F109" i="8"/>
  <c r="G106" i="8"/>
  <c r="E139" i="8"/>
  <c r="D89" i="8"/>
  <c r="C107" i="8"/>
  <c r="F117" i="8"/>
  <c r="H119" i="8"/>
  <c r="C94" i="8"/>
  <c r="H105" i="8"/>
  <c r="G97" i="8"/>
  <c r="D96" i="8"/>
  <c r="C113" i="8"/>
  <c r="F120" i="8"/>
  <c r="F121" i="8"/>
  <c r="E134" i="8"/>
  <c r="E136" i="8"/>
  <c r="D126" i="8"/>
  <c r="H125" i="8"/>
  <c r="H86" i="8"/>
  <c r="C105" i="8"/>
  <c r="D134" i="8"/>
  <c r="H116" i="8"/>
  <c r="H85" i="8"/>
  <c r="H108" i="8"/>
  <c r="F104" i="8"/>
  <c r="H139" i="8"/>
  <c r="C131" i="8"/>
  <c r="G112" i="8"/>
  <c r="G88" i="8"/>
  <c r="E93" i="8"/>
  <c r="F142" i="8"/>
  <c r="H91" i="8"/>
  <c r="G95" i="8"/>
  <c r="D118" i="8"/>
  <c r="F99" i="8"/>
  <c r="C101" i="8"/>
  <c r="E130" i="8"/>
  <c r="D139" i="8"/>
  <c r="E110" i="8"/>
  <c r="F87" i="8"/>
  <c r="G127" i="8"/>
  <c r="D131" i="8"/>
  <c r="E141" i="8"/>
  <c r="C97" i="8"/>
  <c r="G113" i="8"/>
  <c r="E106" i="8"/>
  <c r="G111" i="8"/>
  <c r="F113" i="8"/>
  <c r="D93" i="8"/>
  <c r="G108" i="8"/>
  <c r="G141" i="8"/>
  <c r="D133" i="8"/>
  <c r="D135" i="8"/>
  <c r="F88" i="8"/>
  <c r="D237" i="86"/>
  <c r="F136" i="8"/>
  <c r="C136" i="8"/>
  <c r="D109" i="8"/>
  <c r="H103" i="8"/>
  <c r="C119" i="8"/>
  <c r="C93" i="8"/>
  <c r="D110" i="8"/>
  <c r="H111" i="8"/>
  <c r="F118" i="8"/>
  <c r="G117" i="8"/>
  <c r="E245" i="86"/>
  <c r="G128" i="8"/>
  <c r="G87" i="8"/>
  <c r="F119" i="8"/>
  <c r="F124" i="8"/>
  <c r="F102" i="8"/>
  <c r="F97" i="8"/>
  <c r="D120" i="8"/>
  <c r="E142" i="8"/>
  <c r="F93" i="8"/>
  <c r="H115" i="8"/>
  <c r="D86" i="8"/>
  <c r="C137" i="8"/>
  <c r="D87" i="8"/>
  <c r="F106" i="8"/>
  <c r="G105" i="8"/>
  <c r="E92" i="8"/>
  <c r="D115" i="8"/>
  <c r="G129" i="8"/>
  <c r="F108" i="8"/>
  <c r="G118" i="8"/>
  <c r="E122" i="8"/>
  <c r="E100" i="8"/>
  <c r="C124" i="8"/>
  <c r="G123" i="8"/>
  <c r="F107" i="8"/>
  <c r="G89" i="8"/>
  <c r="C138" i="8"/>
  <c r="E120" i="8"/>
  <c r="D123" i="8"/>
  <c r="D141" i="8"/>
  <c r="F122" i="8"/>
  <c r="E135" i="8"/>
  <c r="E103" i="8"/>
  <c r="H109" i="8"/>
  <c r="H89" i="8"/>
  <c r="H135" i="8"/>
  <c r="H88" i="8"/>
  <c r="H96" i="8"/>
  <c r="H92" i="8"/>
  <c r="G86" i="8"/>
  <c r="E246" i="86"/>
  <c r="G122" i="8"/>
  <c r="D127" i="8"/>
  <c r="G91" i="8"/>
  <c r="C111" i="8"/>
  <c r="H131" i="8"/>
  <c r="H123" i="8"/>
  <c r="C140" i="8"/>
  <c r="D143" i="8"/>
  <c r="D121" i="8"/>
  <c r="F135" i="8"/>
  <c r="H126" i="8"/>
  <c r="C237" i="86"/>
  <c r="E102" i="8"/>
  <c r="D113" i="8"/>
  <c r="C110" i="8"/>
  <c r="F127" i="8"/>
  <c r="C85" i="8"/>
  <c r="H93" i="8"/>
  <c r="H113" i="8"/>
  <c r="D112" i="8"/>
  <c r="H124" i="8"/>
  <c r="C88" i="8"/>
  <c r="E99" i="8"/>
  <c r="D103" i="8"/>
  <c r="F110" i="8"/>
  <c r="G131" i="8"/>
  <c r="G135" i="8"/>
  <c r="H136" i="8"/>
  <c r="D97" i="8"/>
  <c r="E125" i="8"/>
  <c r="C126" i="8"/>
  <c r="E111" i="8"/>
  <c r="C95" i="8"/>
  <c r="F140" i="8"/>
  <c r="G137" i="8"/>
  <c r="D104" i="8"/>
  <c r="H142" i="8"/>
  <c r="D94" i="8"/>
  <c r="F91" i="8"/>
  <c r="E91" i="8"/>
  <c r="G130" i="8"/>
  <c r="D95" i="8"/>
  <c r="D91" i="8"/>
  <c r="C92" i="8"/>
  <c r="C135" i="8"/>
  <c r="F132" i="8"/>
  <c r="D128" i="8"/>
  <c r="G126" i="8"/>
  <c r="E128" i="8"/>
  <c r="G109" i="8"/>
  <c r="D116" i="8"/>
  <c r="E143" i="8"/>
  <c r="G132" i="8"/>
  <c r="C96" i="8"/>
  <c r="G100" i="8"/>
  <c r="C121" i="8"/>
  <c r="D132" i="8"/>
  <c r="C109" i="8"/>
  <c r="C128" i="8"/>
  <c r="C98" i="8"/>
  <c r="G125" i="8"/>
  <c r="H112" i="8"/>
  <c r="F123" i="8"/>
  <c r="F95" i="8"/>
  <c r="C236" i="86"/>
  <c r="D136" i="8"/>
  <c r="D137" i="8"/>
  <c r="H99" i="8"/>
  <c r="F137" i="8"/>
  <c r="E115" i="8"/>
  <c r="G102" i="8"/>
  <c r="D117" i="8"/>
  <c r="E88" i="8"/>
  <c r="D92" i="8"/>
  <c r="D100" i="8"/>
  <c r="C130" i="8"/>
  <c r="D88" i="8"/>
  <c r="C120" i="8"/>
  <c r="E118" i="8"/>
  <c r="F101" i="8"/>
  <c r="G140" i="8"/>
  <c r="F96" i="8"/>
  <c r="D236" i="86"/>
  <c r="G133" i="8"/>
  <c r="C91" i="8"/>
  <c r="F133" i="8"/>
  <c r="F141" i="8"/>
  <c r="C246" i="86"/>
  <c r="C104" i="8"/>
  <c r="D130" i="8"/>
  <c r="G139" i="8"/>
  <c r="D108" i="8"/>
  <c r="E95" i="8"/>
  <c r="H118" i="8"/>
  <c r="C117" i="8"/>
  <c r="E98" i="8"/>
  <c r="E126" i="8"/>
  <c r="G116" i="8"/>
  <c r="G134" i="8"/>
  <c r="D119" i="8"/>
  <c r="C100" i="8"/>
  <c r="E124" i="8"/>
  <c r="C245" i="86"/>
  <c r="H137" i="8"/>
  <c r="E127" i="8"/>
  <c r="C90" i="8"/>
  <c r="E132" i="8"/>
  <c r="D102" i="8"/>
  <c r="H102" i="8"/>
  <c r="D124" i="8"/>
  <c r="F138" i="8"/>
  <c r="H141" i="8"/>
  <c r="G114" i="8"/>
  <c r="F134" i="8"/>
  <c r="H129" i="8"/>
  <c r="C122" i="8"/>
  <c r="E90" i="8"/>
  <c r="G119" i="8"/>
  <c r="D138" i="8"/>
  <c r="C114" i="8"/>
  <c r="C132" i="8"/>
  <c r="G143" i="8"/>
  <c r="C116" i="8"/>
  <c r="H117" i="8"/>
  <c r="E113" i="8"/>
  <c r="H140" i="8"/>
  <c r="D114" i="8"/>
  <c r="H128" i="8"/>
  <c r="E138" i="8"/>
  <c r="C86" i="8"/>
  <c r="E86" i="8"/>
  <c r="H133" i="8"/>
  <c r="C129" i="8"/>
  <c r="H97" i="8"/>
  <c r="E87" i="8"/>
  <c r="G96" i="8"/>
  <c r="F139" i="8"/>
  <c r="F103" i="8"/>
  <c r="F111" i="8"/>
  <c r="D106" i="8"/>
  <c r="E137" i="8"/>
  <c r="G124" i="8"/>
  <c r="E85" i="8"/>
  <c r="G94" i="8"/>
  <c r="E121" i="8"/>
  <c r="C87" i="8"/>
  <c r="H106" i="8"/>
  <c r="H132" i="8"/>
  <c r="F105" i="8"/>
  <c r="F90" i="8"/>
  <c r="C99" i="8"/>
  <c r="E117" i="8"/>
  <c r="H87" i="8"/>
  <c r="C118" i="8"/>
  <c r="G85" i="8"/>
  <c r="G121" i="8"/>
  <c r="C115" i="8"/>
  <c r="C103" i="8"/>
  <c r="C106" i="8"/>
  <c r="H143" i="8"/>
  <c r="F114" i="8"/>
  <c r="F100" i="8"/>
  <c r="C139" i="8"/>
  <c r="H114" i="8"/>
  <c r="H121" i="8"/>
  <c r="H104" i="8"/>
  <c r="F92" i="8"/>
  <c r="F98" i="8"/>
  <c r="F143" i="8"/>
  <c r="D99" i="8"/>
  <c r="H95" i="8"/>
  <c r="F128" i="8"/>
  <c r="G136" i="8"/>
  <c r="E109" i="8"/>
  <c r="C108" i="8"/>
  <c r="F130" i="8"/>
  <c r="F86" i="8"/>
  <c r="G107" i="8"/>
  <c r="H122" i="8"/>
  <c r="H130" i="8"/>
  <c r="E97" i="8"/>
  <c r="E105" i="8"/>
  <c r="D142" i="8"/>
  <c r="D125" i="8"/>
  <c r="H90" i="8"/>
  <c r="E104" i="8"/>
  <c r="G110" i="8"/>
  <c r="G98" i="8"/>
  <c r="G115" i="8"/>
  <c r="E235" i="86"/>
  <c r="C234" i="86"/>
  <c r="D235" i="86"/>
  <c r="C235" i="86"/>
  <c r="E234" i="86"/>
  <c r="D234" i="86"/>
  <c r="G150" i="8"/>
  <c r="C158" i="8"/>
  <c r="E176" i="8"/>
  <c r="F164" i="8"/>
  <c r="G164" i="8"/>
  <c r="D166" i="8"/>
  <c r="G173" i="8"/>
  <c r="C155" i="8"/>
  <c r="D151" i="8"/>
  <c r="E166" i="8"/>
  <c r="F171" i="8"/>
  <c r="G174" i="8"/>
  <c r="G172" i="8"/>
  <c r="F152" i="8"/>
  <c r="D150" i="8"/>
  <c r="D179" i="8"/>
  <c r="E165" i="8"/>
  <c r="D178" i="8"/>
  <c r="F177" i="8"/>
  <c r="E153" i="8"/>
  <c r="C159" i="8"/>
  <c r="E164" i="8"/>
  <c r="D162" i="8"/>
  <c r="D171" i="8"/>
  <c r="E149" i="8"/>
  <c r="F158" i="8"/>
  <c r="D158" i="8"/>
  <c r="F163" i="8"/>
  <c r="E167" i="8"/>
  <c r="C179" i="8"/>
  <c r="G156" i="8"/>
  <c r="C168" i="8"/>
  <c r="D172" i="8"/>
  <c r="D175" i="8"/>
  <c r="D164" i="8"/>
  <c r="C157" i="8"/>
  <c r="F176" i="8"/>
  <c r="G179" i="8"/>
  <c r="H167" i="8"/>
  <c r="E155" i="8"/>
  <c r="E178" i="8"/>
  <c r="E179" i="8"/>
  <c r="D174" i="8"/>
  <c r="C178" i="8"/>
  <c r="H162" i="8"/>
  <c r="G165" i="8"/>
  <c r="E177" i="8"/>
  <c r="C149" i="8"/>
  <c r="F159" i="8"/>
  <c r="F175" i="8"/>
  <c r="E174" i="8"/>
  <c r="G171" i="8"/>
  <c r="E160" i="8"/>
  <c r="H163" i="8"/>
  <c r="C162" i="8"/>
  <c r="C170" i="8"/>
  <c r="F156" i="8"/>
  <c r="G162" i="8"/>
  <c r="E151" i="8"/>
  <c r="H175" i="8"/>
  <c r="F151" i="8"/>
  <c r="F169" i="8"/>
  <c r="H152" i="8"/>
  <c r="C167" i="8"/>
  <c r="E173" i="8"/>
  <c r="H155" i="8"/>
  <c r="D173" i="8"/>
  <c r="F170" i="8"/>
  <c r="C176" i="8"/>
  <c r="E171" i="8"/>
  <c r="C177" i="8"/>
  <c r="E175" i="8"/>
  <c r="D161" i="8"/>
  <c r="C156" i="8"/>
  <c r="E161" i="8"/>
  <c r="E157" i="8"/>
  <c r="C174" i="8"/>
  <c r="F150" i="8"/>
  <c r="F154" i="8"/>
  <c r="C166" i="8"/>
  <c r="C151" i="8"/>
  <c r="G168" i="8"/>
  <c r="H149" i="8"/>
  <c r="I149" i="8" s="1"/>
  <c r="F173" i="8"/>
  <c r="H169" i="8"/>
  <c r="C160" i="8"/>
  <c r="G151" i="8"/>
  <c r="C169" i="8"/>
  <c r="C161" i="8"/>
  <c r="E158" i="8"/>
  <c r="G161" i="8"/>
  <c r="F161" i="8"/>
  <c r="G157" i="8"/>
  <c r="E154" i="8"/>
  <c r="E162" i="8"/>
  <c r="D170" i="8"/>
  <c r="F172" i="8"/>
  <c r="D157" i="8"/>
  <c r="H168" i="8"/>
  <c r="G154" i="8"/>
  <c r="D156" i="8"/>
  <c r="D152" i="8"/>
  <c r="H176" i="8"/>
  <c r="E163" i="8"/>
  <c r="C171" i="8"/>
  <c r="F155" i="8"/>
  <c r="F160" i="8"/>
  <c r="F153" i="8"/>
  <c r="G163" i="8"/>
  <c r="H165" i="8"/>
  <c r="C153" i="8"/>
  <c r="E156" i="8"/>
  <c r="E172" i="8"/>
  <c r="G177" i="8"/>
  <c r="H172" i="8"/>
  <c r="D163" i="8"/>
  <c r="H171" i="8"/>
  <c r="G159" i="8"/>
  <c r="G176" i="8"/>
  <c r="D168" i="8"/>
  <c r="G178" i="8"/>
  <c r="H161" i="8"/>
  <c r="H173" i="8"/>
  <c r="D176" i="8"/>
  <c r="G175" i="8"/>
  <c r="C173" i="8"/>
  <c r="F178" i="8"/>
  <c r="G167" i="8"/>
  <c r="H174" i="8"/>
  <c r="D160" i="8"/>
  <c r="E170" i="8"/>
  <c r="H166" i="8"/>
  <c r="C154" i="8"/>
  <c r="D159" i="8"/>
  <c r="D167" i="8"/>
  <c r="H157" i="8"/>
  <c r="C152" i="8"/>
  <c r="G153" i="8"/>
  <c r="D169" i="8"/>
  <c r="H177" i="8"/>
  <c r="C175" i="8"/>
  <c r="E169" i="8"/>
  <c r="F168" i="8"/>
  <c r="G155" i="8"/>
  <c r="D155" i="8"/>
  <c r="F165" i="8"/>
  <c r="H153" i="8"/>
  <c r="D177" i="8"/>
  <c r="H164" i="8"/>
  <c r="C163" i="8"/>
  <c r="G166" i="8"/>
  <c r="H159" i="8"/>
  <c r="F166" i="8"/>
  <c r="G152" i="8"/>
  <c r="G160" i="8"/>
  <c r="H154" i="8"/>
  <c r="H160" i="8"/>
  <c r="H179" i="8"/>
  <c r="G158" i="8"/>
  <c r="E168" i="8"/>
  <c r="C172" i="8"/>
  <c r="F157" i="8"/>
  <c r="G169" i="8"/>
  <c r="H151" i="8"/>
  <c r="D154" i="8"/>
  <c r="G170" i="8"/>
  <c r="E152" i="8"/>
  <c r="E159" i="8"/>
  <c r="D165" i="8"/>
  <c r="H170" i="8"/>
  <c r="D153" i="8"/>
  <c r="C165" i="8"/>
  <c r="H158" i="8"/>
  <c r="F162" i="8"/>
  <c r="C164" i="8"/>
  <c r="H178" i="8"/>
  <c r="F179" i="8"/>
  <c r="H156" i="8"/>
  <c r="F174" i="8"/>
  <c r="F167" i="8"/>
  <c r="N101" i="6" l="1"/>
  <c r="J101" i="6"/>
  <c r="H101" i="6"/>
  <c r="L101" i="6"/>
  <c r="N100" i="6"/>
  <c r="H100" i="6"/>
  <c r="L100" i="6"/>
  <c r="J100" i="6"/>
  <c r="I150" i="8"/>
  <c r="C301" i="86"/>
  <c r="D301" i="86"/>
  <c r="E301" i="86"/>
  <c r="C790" i="78"/>
  <c r="A785" i="78"/>
  <c r="I101" i="8"/>
  <c r="I91" i="8"/>
  <c r="I92" i="8"/>
  <c r="I123" i="8"/>
  <c r="I105" i="8"/>
  <c r="I98" i="8"/>
  <c r="N28" i="6"/>
  <c r="N26" i="6"/>
  <c r="N27" i="6"/>
  <c r="J26" i="6"/>
  <c r="J28" i="6"/>
  <c r="J27" i="6"/>
  <c r="N29" i="6"/>
  <c r="J29" i="6"/>
  <c r="N33" i="6"/>
  <c r="J30" i="6"/>
  <c r="J33" i="6"/>
  <c r="F33" i="6" s="1"/>
  <c r="N30" i="6"/>
  <c r="J36" i="6"/>
  <c r="N34" i="6"/>
  <c r="N35" i="6"/>
  <c r="J34" i="6"/>
  <c r="J35" i="6"/>
  <c r="N36" i="6"/>
  <c r="J37" i="6"/>
  <c r="N37" i="6"/>
  <c r="J43" i="6"/>
  <c r="N39" i="6"/>
  <c r="J41" i="6"/>
  <c r="J49" i="6"/>
  <c r="N43" i="6"/>
  <c r="N41" i="6"/>
  <c r="N44" i="6"/>
  <c r="N21" i="6"/>
  <c r="J44" i="6"/>
  <c r="J48" i="6"/>
  <c r="N48" i="6"/>
  <c r="N49" i="6"/>
  <c r="J21" i="6"/>
  <c r="J53" i="6"/>
  <c r="L137" i="6"/>
  <c r="J137" i="6"/>
  <c r="N137" i="6"/>
  <c r="H137" i="6"/>
  <c r="I138" i="8"/>
  <c r="I134" i="8"/>
  <c r="I135" i="8"/>
  <c r="I166" i="8"/>
  <c r="I130" i="8"/>
  <c r="I95" i="8"/>
  <c r="I127" i="8"/>
  <c r="I93" i="8"/>
  <c r="I133" i="8"/>
  <c r="I111" i="8"/>
  <c r="I90" i="8"/>
  <c r="I103" i="8"/>
  <c r="I113" i="8"/>
  <c r="I141" i="8"/>
  <c r="I120" i="8"/>
  <c r="I132" i="8"/>
  <c r="I122" i="8"/>
  <c r="I104" i="8"/>
  <c r="I109" i="8"/>
  <c r="I137" i="8"/>
  <c r="I106" i="8"/>
  <c r="I97" i="8"/>
  <c r="I118" i="8"/>
  <c r="I136" i="8"/>
  <c r="I87" i="8"/>
  <c r="I128" i="8"/>
  <c r="I102" i="8"/>
  <c r="I142" i="8"/>
  <c r="I115" i="8"/>
  <c r="I154" i="8"/>
  <c r="I124" i="8"/>
  <c r="I88" i="8"/>
  <c r="I121" i="8"/>
  <c r="I117" i="8"/>
  <c r="I112" i="8"/>
  <c r="I89" i="8"/>
  <c r="I129" i="8"/>
  <c r="I174" i="8"/>
  <c r="I100" i="8"/>
  <c r="I96" i="8"/>
  <c r="I140" i="8"/>
  <c r="I108" i="8"/>
  <c r="I119" i="8"/>
  <c r="I94" i="8"/>
  <c r="I86" i="8"/>
  <c r="I143" i="8"/>
  <c r="I114" i="8"/>
  <c r="I139" i="8"/>
  <c r="I110" i="8"/>
  <c r="I126" i="8"/>
  <c r="I116" i="8"/>
  <c r="I107" i="8"/>
  <c r="I99" i="8"/>
  <c r="I125" i="8"/>
  <c r="I85" i="8"/>
  <c r="I131" i="8"/>
  <c r="I160" i="8"/>
  <c r="I161" i="8"/>
  <c r="I172" i="8"/>
  <c r="I168" i="8"/>
  <c r="I153" i="8"/>
  <c r="I151" i="8"/>
  <c r="I158" i="8"/>
  <c r="I152" i="8"/>
  <c r="I176" i="8"/>
  <c r="I177" i="8"/>
  <c r="I175" i="8"/>
  <c r="I178" i="8"/>
  <c r="I159" i="8"/>
  <c r="I162" i="8"/>
  <c r="I155" i="8"/>
  <c r="I173" i="8"/>
  <c r="I171" i="8"/>
  <c r="I157" i="8"/>
  <c r="I165" i="8"/>
  <c r="I163" i="8"/>
  <c r="I170" i="8"/>
  <c r="I169" i="8"/>
  <c r="I179" i="8"/>
  <c r="I164" i="8"/>
  <c r="I167" i="8"/>
  <c r="I156" i="8"/>
  <c r="F101" i="6" l="1"/>
  <c r="F100" i="6"/>
  <c r="A786" i="78"/>
  <c r="A303" i="86" s="1"/>
  <c r="A302" i="86"/>
  <c r="C180" i="8"/>
  <c r="H180" i="8"/>
  <c r="G180" i="8"/>
  <c r="D180" i="8"/>
  <c r="E180" i="8"/>
  <c r="F180" i="8"/>
  <c r="C796" i="78"/>
  <c r="A790" i="78"/>
  <c r="A304" i="86" s="1"/>
  <c r="F29" i="6"/>
  <c r="F41" i="6"/>
  <c r="F49" i="6"/>
  <c r="F48" i="6"/>
  <c r="F27" i="6"/>
  <c r="F44" i="6"/>
  <c r="F43" i="6"/>
  <c r="F36" i="6"/>
  <c r="F28" i="6"/>
  <c r="F34" i="6"/>
  <c r="F26" i="6"/>
  <c r="F37" i="6"/>
  <c r="F137" i="6"/>
  <c r="F53" i="6"/>
  <c r="F30" i="6"/>
  <c r="F21" i="6"/>
  <c r="F35" i="6"/>
  <c r="C222" i="86"/>
  <c r="E225" i="86"/>
  <c r="E223" i="86"/>
  <c r="E231" i="86"/>
  <c r="E232" i="86"/>
  <c r="D233" i="86"/>
  <c r="E247" i="86"/>
  <c r="C223" i="86"/>
  <c r="C253" i="86"/>
  <c r="D259" i="86"/>
  <c r="E230" i="86"/>
  <c r="D226" i="86"/>
  <c r="D252" i="86"/>
  <c r="E259" i="86"/>
  <c r="E253" i="86"/>
  <c r="D227" i="86"/>
  <c r="I180" i="8" l="1"/>
  <c r="C800" i="78"/>
  <c r="A796" i="78"/>
  <c r="D181" i="8"/>
  <c r="C181" i="8"/>
  <c r="N182" i="6" s="1"/>
  <c r="G181" i="8"/>
  <c r="C304" i="86"/>
  <c r="E304" i="86"/>
  <c r="D304" i="86"/>
  <c r="F181" i="8"/>
  <c r="H181" i="8"/>
  <c r="E302" i="86"/>
  <c r="D302" i="86"/>
  <c r="C302" i="86"/>
  <c r="E181" i="8"/>
  <c r="D303" i="86"/>
  <c r="E303" i="86"/>
  <c r="C303" i="86"/>
  <c r="D223" i="86"/>
  <c r="C247" i="86"/>
  <c r="D231" i="86"/>
  <c r="C225" i="86"/>
  <c r="C233" i="86"/>
  <c r="C231" i="86"/>
  <c r="D247" i="86"/>
  <c r="D232" i="86"/>
  <c r="C224" i="86"/>
  <c r="E222" i="86"/>
  <c r="C232" i="86"/>
  <c r="E224" i="86"/>
  <c r="D224" i="86"/>
  <c r="D228" i="86"/>
  <c r="E233" i="86"/>
  <c r="D225" i="86"/>
  <c r="D222" i="86"/>
  <c r="E226" i="86"/>
  <c r="C260" i="86"/>
  <c r="E227" i="86"/>
  <c r="E261" i="86"/>
  <c r="C230" i="86"/>
  <c r="C227" i="86"/>
  <c r="C228" i="86"/>
  <c r="C112" i="86"/>
  <c r="E260" i="86"/>
  <c r="C268" i="86"/>
  <c r="D269" i="86"/>
  <c r="E252" i="86"/>
  <c r="D253" i="86"/>
  <c r="E229" i="86"/>
  <c r="D230" i="86"/>
  <c r="E270" i="86"/>
  <c r="E268" i="86"/>
  <c r="D270" i="86"/>
  <c r="D229" i="86"/>
  <c r="C261" i="86"/>
  <c r="E269" i="86"/>
  <c r="D112" i="86"/>
  <c r="E228" i="86"/>
  <c r="C270" i="86"/>
  <c r="C226" i="86"/>
  <c r="C269" i="86"/>
  <c r="D268" i="86"/>
  <c r="C229" i="86"/>
  <c r="D260" i="86"/>
  <c r="C259" i="86"/>
  <c r="C252" i="86"/>
  <c r="D261" i="86"/>
  <c r="E112" i="86"/>
  <c r="C101" i="6" l="1"/>
  <c r="E100" i="6"/>
  <c r="E101" i="6"/>
  <c r="D101" i="6"/>
  <c r="C100" i="6"/>
  <c r="D100" i="6"/>
  <c r="C70" i="6"/>
  <c r="C71" i="6"/>
  <c r="C72" i="6"/>
  <c r="C73" i="6"/>
  <c r="C74" i="6"/>
  <c r="C75" i="6"/>
  <c r="C76" i="6"/>
  <c r="C120" i="6"/>
  <c r="C128" i="6"/>
  <c r="C136" i="6"/>
  <c r="C138" i="6"/>
  <c r="C96" i="6"/>
  <c r="C82" i="6"/>
  <c r="C130" i="6"/>
  <c r="C84" i="6"/>
  <c r="C92" i="6"/>
  <c r="C118" i="6"/>
  <c r="C102" i="6"/>
  <c r="C121" i="6"/>
  <c r="C133" i="6"/>
  <c r="C91" i="6"/>
  <c r="C83" i="6"/>
  <c r="C86" i="6"/>
  <c r="C106" i="6"/>
  <c r="C139" i="6"/>
  <c r="C126" i="6"/>
  <c r="C80" i="6"/>
  <c r="C94" i="6"/>
  <c r="C88" i="6"/>
  <c r="C135" i="6"/>
  <c r="C93" i="6"/>
  <c r="C134" i="6"/>
  <c r="C110" i="6"/>
  <c r="C115" i="6"/>
  <c r="C99" i="6"/>
  <c r="C97" i="6"/>
  <c r="C116" i="6"/>
  <c r="C119" i="6"/>
  <c r="C129" i="6"/>
  <c r="C89" i="6"/>
  <c r="C131" i="6"/>
  <c r="C104" i="6"/>
  <c r="C125" i="6"/>
  <c r="C107" i="6"/>
  <c r="C123" i="6"/>
  <c r="C78" i="6"/>
  <c r="C114" i="6"/>
  <c r="C79" i="6"/>
  <c r="C124" i="6"/>
  <c r="C98" i="6"/>
  <c r="C95" i="6"/>
  <c r="C137" i="6"/>
  <c r="C112" i="6"/>
  <c r="C117" i="6"/>
  <c r="C87" i="6"/>
  <c r="C85" i="6"/>
  <c r="C108" i="6"/>
  <c r="C122" i="6"/>
  <c r="C132" i="6"/>
  <c r="C113" i="6"/>
  <c r="C109" i="6"/>
  <c r="C90" i="6"/>
  <c r="C103" i="6"/>
  <c r="C77" i="6"/>
  <c r="C127" i="6"/>
  <c r="C111" i="6"/>
  <c r="C105" i="6"/>
  <c r="C81" i="6"/>
  <c r="J182" i="6"/>
  <c r="H182" i="6"/>
  <c r="L182" i="6"/>
  <c r="A800" i="78"/>
  <c r="A801" i="78" s="1"/>
  <c r="C804" i="78"/>
  <c r="E45" i="6"/>
  <c r="D46" i="6"/>
  <c r="E46" i="6"/>
  <c r="D45" i="6"/>
  <c r="E137" i="6"/>
  <c r="E139" i="6"/>
  <c r="E130" i="6"/>
  <c r="A797" i="78"/>
  <c r="I181" i="8"/>
  <c r="H182" i="8"/>
  <c r="D182" i="8"/>
  <c r="G182" i="8"/>
  <c r="E182" i="8"/>
  <c r="F182" i="8"/>
  <c r="C182" i="8"/>
  <c r="J176" i="6" s="1"/>
  <c r="D137" i="6"/>
  <c r="D139" i="6"/>
  <c r="D130" i="6"/>
  <c r="N91" i="6"/>
  <c r="L50" i="6"/>
  <c r="H38" i="6"/>
  <c r="H120" i="6"/>
  <c r="J118" i="6"/>
  <c r="H113" i="6"/>
  <c r="J115" i="6"/>
  <c r="N32" i="6"/>
  <c r="J99" i="6"/>
  <c r="J172" i="6"/>
  <c r="N150" i="6"/>
  <c r="H165" i="6"/>
  <c r="L150" i="6"/>
  <c r="N116" i="6"/>
  <c r="N83" i="6"/>
  <c r="H172" i="6"/>
  <c r="N110" i="6"/>
  <c r="J123" i="6"/>
  <c r="N170" i="6"/>
  <c r="N90" i="6"/>
  <c r="L93" i="6"/>
  <c r="N158" i="6"/>
  <c r="N152" i="6"/>
  <c r="L115" i="6"/>
  <c r="H91" i="6"/>
  <c r="J110" i="6"/>
  <c r="H129" i="6"/>
  <c r="L120" i="6"/>
  <c r="J17" i="6"/>
  <c r="N126" i="6"/>
  <c r="L90" i="6"/>
  <c r="N155" i="6"/>
  <c r="N104" i="6"/>
  <c r="L103" i="6"/>
  <c r="J143" i="6"/>
  <c r="L142" i="6"/>
  <c r="L102" i="6"/>
  <c r="H132" i="6"/>
  <c r="L96" i="6"/>
  <c r="N151" i="6"/>
  <c r="J106" i="6"/>
  <c r="L167" i="6"/>
  <c r="J107" i="6"/>
  <c r="H161" i="6"/>
  <c r="J112" i="6"/>
  <c r="N95" i="6"/>
  <c r="N86" i="6"/>
  <c r="L147" i="6"/>
  <c r="J109" i="6"/>
  <c r="N162" i="6"/>
  <c r="J42" i="6"/>
  <c r="H92" i="6"/>
  <c r="N102" i="6"/>
  <c r="H16" i="6"/>
  <c r="H106" i="6"/>
  <c r="H121" i="6"/>
  <c r="H90" i="6"/>
  <c r="J165" i="6"/>
  <c r="L85" i="6"/>
  <c r="L111" i="6"/>
  <c r="H175" i="6"/>
  <c r="N105" i="6"/>
  <c r="H125" i="6"/>
  <c r="H154" i="6"/>
  <c r="J173" i="6"/>
  <c r="L88" i="6"/>
  <c r="N141" i="6"/>
  <c r="L122" i="6"/>
  <c r="L146" i="6"/>
  <c r="N127" i="6"/>
  <c r="J158" i="6"/>
  <c r="H148" i="6"/>
  <c r="H97" i="6"/>
  <c r="L143" i="6"/>
  <c r="J113" i="6"/>
  <c r="L16" i="6"/>
  <c r="H40" i="6"/>
  <c r="L159" i="6"/>
  <c r="J47" i="6"/>
  <c r="H138" i="6"/>
  <c r="N109" i="6"/>
  <c r="N50" i="6"/>
  <c r="J169" i="6"/>
  <c r="L173" i="6"/>
  <c r="N143" i="6"/>
  <c r="N138" i="6"/>
  <c r="J168" i="6"/>
  <c r="J150" i="6"/>
  <c r="J153" i="6"/>
  <c r="J94" i="6"/>
  <c r="J175" i="6"/>
  <c r="J170" i="6"/>
  <c r="J164" i="6"/>
  <c r="H152" i="6"/>
  <c r="L47" i="6"/>
  <c r="N112" i="6"/>
  <c r="J136" i="6"/>
  <c r="H115" i="6"/>
  <c r="L138" i="6"/>
  <c r="N169" i="6"/>
  <c r="L152" i="6"/>
  <c r="J103" i="6"/>
  <c r="J40" i="6"/>
  <c r="J129" i="6"/>
  <c r="L165" i="6"/>
  <c r="H99" i="6"/>
  <c r="J119" i="6"/>
  <c r="N42" i="6"/>
  <c r="L164" i="6"/>
  <c r="H149" i="6"/>
  <c r="J171" i="6"/>
  <c r="H84" i="6"/>
  <c r="L174" i="6"/>
  <c r="N148" i="6"/>
  <c r="N103" i="6"/>
  <c r="N120" i="6"/>
  <c r="J174" i="6"/>
  <c r="L132" i="6"/>
  <c r="N88" i="6"/>
  <c r="J122" i="6"/>
  <c r="J156" i="6"/>
  <c r="J111" i="6"/>
  <c r="J95" i="6"/>
  <c r="H108" i="6"/>
  <c r="L125" i="6"/>
  <c r="J138" i="6"/>
  <c r="J121" i="6"/>
  <c r="L162" i="6"/>
  <c r="J135" i="6"/>
  <c r="N167" i="6"/>
  <c r="H169" i="6"/>
  <c r="J86" i="6"/>
  <c r="N147" i="6"/>
  <c r="H96" i="6"/>
  <c r="N128" i="6"/>
  <c r="J154" i="6"/>
  <c r="L110" i="6"/>
  <c r="L166" i="6"/>
  <c r="J104" i="6"/>
  <c r="L99" i="6"/>
  <c r="J147" i="6"/>
  <c r="J84" i="6"/>
  <c r="J161" i="6"/>
  <c r="H122" i="6"/>
  <c r="J108" i="6"/>
  <c r="J38" i="6"/>
  <c r="J89" i="6"/>
  <c r="L135" i="6"/>
  <c r="L161" i="6"/>
  <c r="H50" i="6"/>
  <c r="N99" i="6"/>
  <c r="H95" i="6"/>
  <c r="L17" i="6"/>
  <c r="H118" i="6"/>
  <c r="L32" i="6"/>
  <c r="J117" i="6"/>
  <c r="H114" i="6"/>
  <c r="N175" i="6"/>
  <c r="N142" i="6"/>
  <c r="N114" i="6"/>
  <c r="L149" i="6"/>
  <c r="N125" i="6"/>
  <c r="H156" i="6"/>
  <c r="J134" i="6"/>
  <c r="L105" i="6"/>
  <c r="J149" i="6"/>
  <c r="J155" i="6"/>
  <c r="J163" i="6"/>
  <c r="J87" i="6"/>
  <c r="L97" i="6"/>
  <c r="L163" i="6"/>
  <c r="H160" i="6"/>
  <c r="J16" i="6"/>
  <c r="H135" i="6"/>
  <c r="H174" i="6"/>
  <c r="J126" i="6"/>
  <c r="L131" i="6"/>
  <c r="L156" i="6"/>
  <c r="L126" i="6"/>
  <c r="N153" i="6"/>
  <c r="N130" i="6"/>
  <c r="N117" i="6"/>
  <c r="L116" i="6"/>
  <c r="N132" i="6"/>
  <c r="J151" i="6"/>
  <c r="L128" i="6"/>
  <c r="L119" i="6"/>
  <c r="H147" i="6"/>
  <c r="L172" i="6"/>
  <c r="L154" i="6"/>
  <c r="N84" i="6"/>
  <c r="H153" i="6"/>
  <c r="H142" i="6"/>
  <c r="N38" i="6"/>
  <c r="H146" i="6"/>
  <c r="N174" i="6"/>
  <c r="L130" i="6"/>
  <c r="J32" i="6"/>
  <c r="J152" i="6"/>
  <c r="H117" i="6"/>
  <c r="N17" i="6"/>
  <c r="N89" i="6"/>
  <c r="J139" i="6"/>
  <c r="L168" i="6"/>
  <c r="H155" i="6"/>
  <c r="N121" i="6"/>
  <c r="L98" i="6"/>
  <c r="L151" i="6"/>
  <c r="H32" i="6"/>
  <c r="N166" i="6"/>
  <c r="H139" i="6"/>
  <c r="L118" i="6"/>
  <c r="H47" i="6"/>
  <c r="H171" i="6"/>
  <c r="H127" i="6"/>
  <c r="N171" i="6"/>
  <c r="J127" i="6"/>
  <c r="L42" i="6"/>
  <c r="N131" i="6"/>
  <c r="J91" i="6"/>
  <c r="J146" i="6"/>
  <c r="N118" i="6"/>
  <c r="N133" i="6"/>
  <c r="J128" i="6"/>
  <c r="N98" i="6"/>
  <c r="L133" i="6"/>
  <c r="J98" i="6"/>
  <c r="H123" i="6"/>
  <c r="J125" i="6"/>
  <c r="H136" i="6"/>
  <c r="H112" i="6"/>
  <c r="N164" i="6"/>
  <c r="L87" i="6"/>
  <c r="N96" i="6"/>
  <c r="L89" i="6"/>
  <c r="J120" i="6"/>
  <c r="H150" i="6"/>
  <c r="J131" i="6"/>
  <c r="H31" i="6"/>
  <c r="N93" i="6"/>
  <c r="L129" i="6"/>
  <c r="J83" i="6"/>
  <c r="L104" i="6"/>
  <c r="J167" i="6"/>
  <c r="L123" i="6"/>
  <c r="H103" i="6"/>
  <c r="H128" i="6"/>
  <c r="L31" i="6"/>
  <c r="J157" i="6"/>
  <c r="H163" i="6"/>
  <c r="J133" i="6"/>
  <c r="H102" i="6"/>
  <c r="H167" i="6"/>
  <c r="J141" i="6"/>
  <c r="L139" i="6"/>
  <c r="N124" i="6"/>
  <c r="L107" i="6"/>
  <c r="N111" i="6"/>
  <c r="N134" i="6"/>
  <c r="L155" i="6"/>
  <c r="H130" i="6"/>
  <c r="J142" i="6"/>
  <c r="L158" i="6"/>
  <c r="J93" i="6"/>
  <c r="J159" i="6"/>
  <c r="H170" i="6"/>
  <c r="L40" i="6"/>
  <c r="L109" i="6"/>
  <c r="H157" i="6"/>
  <c r="L83" i="6"/>
  <c r="H17" i="6"/>
  <c r="N40" i="6"/>
  <c r="J162" i="6"/>
  <c r="H143" i="6"/>
  <c r="N31" i="6"/>
  <c r="N168" i="6"/>
  <c r="H109" i="6"/>
  <c r="L160" i="6"/>
  <c r="L84" i="6"/>
  <c r="N106" i="6"/>
  <c r="H126" i="6"/>
  <c r="H93" i="6"/>
  <c r="J92" i="6"/>
  <c r="H124" i="6"/>
  <c r="H98" i="6"/>
  <c r="H89" i="6"/>
  <c r="J160" i="6"/>
  <c r="N157" i="6"/>
  <c r="L91" i="6"/>
  <c r="N16" i="6"/>
  <c r="N139" i="6"/>
  <c r="L108" i="6"/>
  <c r="J105" i="6"/>
  <c r="H116" i="6"/>
  <c r="H168" i="6"/>
  <c r="L136" i="6"/>
  <c r="H162" i="6"/>
  <c r="H131" i="6"/>
  <c r="H104" i="6"/>
  <c r="N122" i="6"/>
  <c r="L92" i="6"/>
  <c r="J31" i="6"/>
  <c r="L170" i="6"/>
  <c r="H141" i="6"/>
  <c r="L117" i="6"/>
  <c r="J50" i="6"/>
  <c r="N163" i="6"/>
  <c r="N108" i="6"/>
  <c r="N135" i="6"/>
  <c r="J102" i="6"/>
  <c r="L94" i="6"/>
  <c r="H87" i="6"/>
  <c r="N154" i="6"/>
  <c r="N161" i="6"/>
  <c r="L157" i="6"/>
  <c r="N172" i="6"/>
  <c r="H83" i="6"/>
  <c r="H107" i="6"/>
  <c r="H158" i="6"/>
  <c r="N156" i="6"/>
  <c r="N97" i="6"/>
  <c r="J114" i="6"/>
  <c r="N136" i="6"/>
  <c r="L153" i="6"/>
  <c r="H119" i="6"/>
  <c r="H111" i="6"/>
  <c r="L141" i="6"/>
  <c r="H86" i="6"/>
  <c r="N173" i="6"/>
  <c r="H110" i="6"/>
  <c r="N119" i="6"/>
  <c r="N129" i="6"/>
  <c r="L121" i="6"/>
  <c r="H85" i="6"/>
  <c r="N87" i="6"/>
  <c r="H133" i="6"/>
  <c r="N115" i="6"/>
  <c r="H151" i="6"/>
  <c r="N165" i="6"/>
  <c r="H164" i="6"/>
  <c r="J90" i="6"/>
  <c r="H173" i="6"/>
  <c r="J166" i="6"/>
  <c r="N146" i="6"/>
  <c r="J124" i="6"/>
  <c r="H88" i="6"/>
  <c r="H159" i="6"/>
  <c r="L169" i="6"/>
  <c r="L112" i="6"/>
  <c r="L148" i="6"/>
  <c r="H134" i="6"/>
  <c r="N94" i="6"/>
  <c r="L171" i="6"/>
  <c r="L86" i="6"/>
  <c r="L114" i="6"/>
  <c r="L124" i="6"/>
  <c r="J132" i="6"/>
  <c r="L95" i="6"/>
  <c r="J88" i="6"/>
  <c r="J130" i="6"/>
  <c r="J85" i="6"/>
  <c r="H94" i="6"/>
  <c r="L175" i="6"/>
  <c r="N47" i="6"/>
  <c r="H105" i="6"/>
  <c r="N160" i="6"/>
  <c r="J148" i="6"/>
  <c r="J97" i="6"/>
  <c r="N159" i="6"/>
  <c r="L127" i="6"/>
  <c r="L134" i="6"/>
  <c r="N92" i="6"/>
  <c r="H166" i="6"/>
  <c r="L113" i="6"/>
  <c r="N85" i="6"/>
  <c r="N113" i="6"/>
  <c r="L106" i="6"/>
  <c r="N107" i="6"/>
  <c r="J96" i="6"/>
  <c r="L38" i="6"/>
  <c r="N123" i="6"/>
  <c r="N149" i="6"/>
  <c r="H42" i="6"/>
  <c r="J116" i="6"/>
  <c r="I101" i="6" l="1"/>
  <c r="K101" i="6"/>
  <c r="M101" i="6"/>
  <c r="K100" i="6"/>
  <c r="I100" i="6"/>
  <c r="M100" i="6"/>
  <c r="F182" i="6"/>
  <c r="C183" i="8"/>
  <c r="E183" i="8"/>
  <c r="D183" i="8"/>
  <c r="H183" i="8"/>
  <c r="F183" i="8"/>
  <c r="N46" i="6"/>
  <c r="N45" i="6"/>
  <c r="A804" i="78"/>
  <c r="A805" i="78" s="1"/>
  <c r="C807" i="78"/>
  <c r="I46" i="6"/>
  <c r="K46" i="6"/>
  <c r="M46" i="6"/>
  <c r="M45" i="6"/>
  <c r="I45" i="6"/>
  <c r="K45" i="6"/>
  <c r="G183" i="8"/>
  <c r="L180" i="6"/>
  <c r="L145" i="6"/>
  <c r="L177" i="6"/>
  <c r="N179" i="6"/>
  <c r="N180" i="6"/>
  <c r="J144" i="6"/>
  <c r="H178" i="6"/>
  <c r="N145" i="6"/>
  <c r="L144" i="6"/>
  <c r="J180" i="6"/>
  <c r="J181" i="6"/>
  <c r="N181" i="6"/>
  <c r="H181" i="6"/>
  <c r="L181" i="6"/>
  <c r="C221" i="86"/>
  <c r="L178" i="6"/>
  <c r="H179" i="6"/>
  <c r="L179" i="6"/>
  <c r="J177" i="6"/>
  <c r="N177" i="6"/>
  <c r="H180" i="6"/>
  <c r="H145" i="6"/>
  <c r="N144" i="6"/>
  <c r="J178" i="6"/>
  <c r="N178" i="6"/>
  <c r="H144" i="6"/>
  <c r="J145" i="6"/>
  <c r="H176" i="6"/>
  <c r="H177" i="6"/>
  <c r="L176" i="6"/>
  <c r="N176" i="6"/>
  <c r="J179" i="6"/>
  <c r="D221" i="86"/>
  <c r="E221" i="86"/>
  <c r="N70" i="6"/>
  <c r="L70" i="6"/>
  <c r="J70" i="6"/>
  <c r="H70" i="6"/>
  <c r="I182" i="8"/>
  <c r="K139" i="6"/>
  <c r="M139" i="6"/>
  <c r="M130" i="6"/>
  <c r="K130" i="6"/>
  <c r="F38" i="6"/>
  <c r="F170" i="6"/>
  <c r="F160" i="6"/>
  <c r="F167" i="6"/>
  <c r="F131" i="6"/>
  <c r="F47" i="6"/>
  <c r="F102" i="6"/>
  <c r="F135" i="6"/>
  <c r="F99" i="6"/>
  <c r="F159" i="6"/>
  <c r="F119" i="6"/>
  <c r="F141" i="6"/>
  <c r="F50" i="6"/>
  <c r="F134" i="6"/>
  <c r="F151" i="6"/>
  <c r="F110" i="6"/>
  <c r="F116" i="6"/>
  <c r="F166" i="6"/>
  <c r="F105" i="6"/>
  <c r="F98" i="6"/>
  <c r="F109" i="6"/>
  <c r="F157" i="6"/>
  <c r="F103" i="6"/>
  <c r="F31" i="6"/>
  <c r="F112" i="6"/>
  <c r="F127" i="6"/>
  <c r="F169" i="6"/>
  <c r="F16" i="6"/>
  <c r="F172" i="6"/>
  <c r="F173" i="6"/>
  <c r="F133" i="6"/>
  <c r="F86" i="6"/>
  <c r="F104" i="6"/>
  <c r="F124" i="6"/>
  <c r="F130" i="6"/>
  <c r="F136" i="6"/>
  <c r="F171" i="6"/>
  <c r="F174" i="6"/>
  <c r="F118" i="6"/>
  <c r="F40" i="6"/>
  <c r="F175" i="6"/>
  <c r="F132" i="6"/>
  <c r="I130" i="6"/>
  <c r="F113" i="6"/>
  <c r="F155" i="6"/>
  <c r="F94" i="6"/>
  <c r="F85" i="6"/>
  <c r="F111" i="6"/>
  <c r="F87" i="6"/>
  <c r="F93" i="6"/>
  <c r="F143" i="6"/>
  <c r="F123" i="6"/>
  <c r="F147" i="6"/>
  <c r="F95" i="6"/>
  <c r="F122" i="6"/>
  <c r="F163" i="6"/>
  <c r="F146" i="6"/>
  <c r="F84" i="6"/>
  <c r="F165" i="6"/>
  <c r="F120" i="6"/>
  <c r="F150" i="6"/>
  <c r="F115" i="6"/>
  <c r="F161" i="6"/>
  <c r="F158" i="6"/>
  <c r="F162" i="6"/>
  <c r="I139" i="6"/>
  <c r="F139" i="6"/>
  <c r="F164" i="6"/>
  <c r="F114" i="6"/>
  <c r="F96" i="6"/>
  <c r="F97" i="6"/>
  <c r="F90" i="6"/>
  <c r="F129" i="6"/>
  <c r="F83" i="6"/>
  <c r="F168" i="6"/>
  <c r="F17" i="6"/>
  <c r="F32" i="6"/>
  <c r="F142" i="6"/>
  <c r="F149" i="6"/>
  <c r="F152" i="6"/>
  <c r="F138" i="6"/>
  <c r="F148" i="6"/>
  <c r="F154" i="6"/>
  <c r="F121" i="6"/>
  <c r="F92" i="6"/>
  <c r="F126" i="6"/>
  <c r="F42" i="6"/>
  <c r="F88" i="6"/>
  <c r="F107" i="6"/>
  <c r="F89" i="6"/>
  <c r="F128" i="6"/>
  <c r="F117" i="6"/>
  <c r="F153" i="6"/>
  <c r="F156" i="6"/>
  <c r="F108" i="6"/>
  <c r="F125" i="6"/>
  <c r="F106" i="6"/>
  <c r="F91" i="6"/>
  <c r="K137" i="6"/>
  <c r="M137" i="6"/>
  <c r="I137" i="6"/>
  <c r="G100" i="6" l="1"/>
  <c r="G101" i="6"/>
  <c r="E165" i="6"/>
  <c r="I165" i="6" s="1"/>
  <c r="C162" i="6"/>
  <c r="C169" i="6"/>
  <c r="C177" i="6"/>
  <c r="C153" i="6"/>
  <c r="C171" i="6"/>
  <c r="C155" i="6"/>
  <c r="C168" i="6"/>
  <c r="C142" i="6"/>
  <c r="C174" i="6"/>
  <c r="C156" i="6"/>
  <c r="C175" i="6"/>
  <c r="C179" i="6"/>
  <c r="C167" i="6"/>
  <c r="C148" i="6"/>
  <c r="C180" i="6"/>
  <c r="C140" i="6"/>
  <c r="C160" i="6"/>
  <c r="C181" i="6"/>
  <c r="C170" i="6"/>
  <c r="C145" i="6"/>
  <c r="C173" i="6"/>
  <c r="C146" i="6"/>
  <c r="C166" i="6"/>
  <c r="C144" i="6"/>
  <c r="C161" i="6"/>
  <c r="C149" i="6"/>
  <c r="C165" i="6"/>
  <c r="C152" i="6"/>
  <c r="C176" i="6"/>
  <c r="C178" i="6"/>
  <c r="C182" i="6"/>
  <c r="C158" i="6"/>
  <c r="C141" i="6"/>
  <c r="C164" i="6"/>
  <c r="C150" i="6"/>
  <c r="C154" i="6"/>
  <c r="C172" i="6"/>
  <c r="C157" i="6"/>
  <c r="C159" i="6"/>
  <c r="C163" i="6"/>
  <c r="C151" i="6"/>
  <c r="C147" i="6"/>
  <c r="C143" i="6"/>
  <c r="H140" i="6"/>
  <c r="L140" i="6"/>
  <c r="N140" i="6"/>
  <c r="J140" i="6"/>
  <c r="I183" i="8"/>
  <c r="A807" i="78"/>
  <c r="A808" i="78" s="1"/>
  <c r="C810" i="78"/>
  <c r="F144" i="6"/>
  <c r="G45" i="6"/>
  <c r="G46" i="6"/>
  <c r="F180" i="6"/>
  <c r="E145" i="6"/>
  <c r="I145" i="6" s="1"/>
  <c r="F177" i="6"/>
  <c r="F176" i="6"/>
  <c r="F178" i="6"/>
  <c r="F181" i="6"/>
  <c r="E175" i="6"/>
  <c r="K175" i="6" s="1"/>
  <c r="E155" i="6"/>
  <c r="I155" i="6" s="1"/>
  <c r="E168" i="6"/>
  <c r="E154" i="6"/>
  <c r="M154" i="6" s="1"/>
  <c r="D181" i="6"/>
  <c r="E159" i="6"/>
  <c r="K159" i="6" s="1"/>
  <c r="E70" i="6"/>
  <c r="K70" i="6" s="1"/>
  <c r="E164" i="6"/>
  <c r="E167" i="6"/>
  <c r="E162" i="6"/>
  <c r="K162" i="6" s="1"/>
  <c r="E149" i="6"/>
  <c r="E174" i="6"/>
  <c r="E181" i="6"/>
  <c r="I181" i="6" s="1"/>
  <c r="E180" i="6"/>
  <c r="I180" i="6" s="1"/>
  <c r="E146" i="6"/>
  <c r="D146" i="6"/>
  <c r="D173" i="6"/>
  <c r="E13" i="6"/>
  <c r="D26" i="6"/>
  <c r="D30" i="6"/>
  <c r="D60" i="6"/>
  <c r="E23" i="6"/>
  <c r="E150" i="6"/>
  <c r="E85" i="6"/>
  <c r="E88" i="6"/>
  <c r="E126" i="6"/>
  <c r="E34" i="6"/>
  <c r="E52" i="6"/>
  <c r="D85" i="6"/>
  <c r="D164" i="6"/>
  <c r="D110" i="6"/>
  <c r="D170" i="6"/>
  <c r="D175" i="6"/>
  <c r="D79" i="6"/>
  <c r="E11" i="6"/>
  <c r="D27" i="6"/>
  <c r="D55" i="6"/>
  <c r="E56" i="6"/>
  <c r="E73" i="6"/>
  <c r="E93" i="6"/>
  <c r="E92" i="6"/>
  <c r="E59" i="6"/>
  <c r="E35" i="6"/>
  <c r="E128" i="6"/>
  <c r="E69" i="6"/>
  <c r="D125" i="6"/>
  <c r="D124" i="6"/>
  <c r="D149" i="6"/>
  <c r="D136" i="6"/>
  <c r="D171" i="6"/>
  <c r="E15" i="6"/>
  <c r="D22" i="6"/>
  <c r="D64" i="6"/>
  <c r="D49" i="6"/>
  <c r="E22" i="6"/>
  <c r="E18" i="6"/>
  <c r="E74" i="6"/>
  <c r="E38" i="6"/>
  <c r="E103" i="6"/>
  <c r="E179" i="6"/>
  <c r="M179" i="6" s="1"/>
  <c r="E129" i="6"/>
  <c r="D104" i="6"/>
  <c r="D87" i="6"/>
  <c r="D99" i="6"/>
  <c r="D151" i="6"/>
  <c r="D167" i="6"/>
  <c r="D80" i="6"/>
  <c r="E10" i="6"/>
  <c r="D57" i="6"/>
  <c r="D63" i="6"/>
  <c r="D66" i="6"/>
  <c r="E135" i="6"/>
  <c r="E136" i="6"/>
  <c r="E30" i="6"/>
  <c r="E87" i="6"/>
  <c r="E140" i="6"/>
  <c r="E120" i="6"/>
  <c r="E80" i="6"/>
  <c r="E82" i="6"/>
  <c r="D174" i="6"/>
  <c r="D166" i="6"/>
  <c r="D32" i="6"/>
  <c r="D169" i="6"/>
  <c r="D16" i="6"/>
  <c r="E16" i="6"/>
  <c r="D34" i="6"/>
  <c r="D36" i="6"/>
  <c r="D56" i="6"/>
  <c r="E77" i="6"/>
  <c r="E33" i="6"/>
  <c r="E108" i="6"/>
  <c r="E98" i="6"/>
  <c r="E111" i="6"/>
  <c r="E176" i="6"/>
  <c r="K176" i="6" s="1"/>
  <c r="E81" i="6"/>
  <c r="E20" i="6"/>
  <c r="E131" i="6"/>
  <c r="D81" i="6"/>
  <c r="D126" i="6"/>
  <c r="D163" i="6"/>
  <c r="D108" i="6"/>
  <c r="D117" i="6"/>
  <c r="D152" i="6"/>
  <c r="D129" i="6"/>
  <c r="D77" i="6"/>
  <c r="E14" i="6"/>
  <c r="D29" i="6"/>
  <c r="D44" i="6"/>
  <c r="D59" i="6"/>
  <c r="E89" i="6"/>
  <c r="E47" i="6"/>
  <c r="E53" i="6"/>
  <c r="E106" i="6"/>
  <c r="E50" i="6"/>
  <c r="E171" i="6"/>
  <c r="E36" i="6"/>
  <c r="E37" i="6"/>
  <c r="D83" i="6"/>
  <c r="D97" i="6"/>
  <c r="D148" i="6"/>
  <c r="D91" i="6"/>
  <c r="D160" i="6"/>
  <c r="D116" i="6"/>
  <c r="D133" i="6"/>
  <c r="D138" i="6"/>
  <c r="D10" i="6"/>
  <c r="D24" i="6"/>
  <c r="D25" i="6"/>
  <c r="E122" i="6"/>
  <c r="E117" i="6"/>
  <c r="E79" i="6"/>
  <c r="E95" i="6"/>
  <c r="E118" i="6"/>
  <c r="E114" i="6"/>
  <c r="E153" i="6"/>
  <c r="E163" i="6"/>
  <c r="D89" i="6"/>
  <c r="D128" i="6"/>
  <c r="D122" i="6"/>
  <c r="D98" i="6"/>
  <c r="D157" i="6"/>
  <c r="D156" i="6"/>
  <c r="D40" i="6"/>
  <c r="D50" i="6"/>
  <c r="E12" i="6"/>
  <c r="D37" i="6"/>
  <c r="D62" i="6"/>
  <c r="E94" i="6"/>
  <c r="E121" i="6"/>
  <c r="E31" i="6"/>
  <c r="E63" i="6"/>
  <c r="E25" i="6"/>
  <c r="E60" i="6"/>
  <c r="E116" i="6"/>
  <c r="D95" i="6"/>
  <c r="D96" i="6"/>
  <c r="D150" i="6"/>
  <c r="D154" i="6"/>
  <c r="D143" i="6"/>
  <c r="D6" i="6"/>
  <c r="D13" i="6"/>
  <c r="D39" i="6"/>
  <c r="D67" i="6"/>
  <c r="E127" i="6"/>
  <c r="E66" i="6"/>
  <c r="E90" i="6"/>
  <c r="E123" i="6"/>
  <c r="E125" i="6"/>
  <c r="E105" i="6"/>
  <c r="E32" i="6"/>
  <c r="E115" i="6"/>
  <c r="D92" i="6"/>
  <c r="D158" i="6"/>
  <c r="D17" i="6"/>
  <c r="D132" i="6"/>
  <c r="D78" i="6"/>
  <c r="E8" i="6"/>
  <c r="E9" i="6"/>
  <c r="D48" i="6"/>
  <c r="D23" i="6"/>
  <c r="E113" i="6"/>
  <c r="E83" i="6"/>
  <c r="E75" i="6"/>
  <c r="E173" i="6"/>
  <c r="E64" i="6"/>
  <c r="E41" i="6"/>
  <c r="E152" i="6"/>
  <c r="E178" i="6"/>
  <c r="M178" i="6" s="1"/>
  <c r="D112" i="6"/>
  <c r="D165" i="6"/>
  <c r="D123" i="6"/>
  <c r="D94" i="6"/>
  <c r="D7" i="6"/>
  <c r="D14" i="6"/>
  <c r="D21" i="6"/>
  <c r="D65" i="6"/>
  <c r="E43" i="6"/>
  <c r="E86" i="6"/>
  <c r="E119" i="6"/>
  <c r="E71" i="6"/>
  <c r="E107" i="6"/>
  <c r="E28" i="6"/>
  <c r="E40" i="6"/>
  <c r="D105" i="6"/>
  <c r="D120" i="6"/>
  <c r="D118" i="6"/>
  <c r="D38" i="6"/>
  <c r="D172" i="6"/>
  <c r="D74" i="6"/>
  <c r="E7" i="6"/>
  <c r="D9" i="6"/>
  <c r="D18" i="6"/>
  <c r="D52" i="6"/>
  <c r="E76" i="6"/>
  <c r="E26" i="6"/>
  <c r="E68" i="6"/>
  <c r="E134" i="6"/>
  <c r="E132" i="6"/>
  <c r="E61" i="6"/>
  <c r="E110" i="6"/>
  <c r="E39" i="6"/>
  <c r="D107" i="6"/>
  <c r="D93" i="6"/>
  <c r="D103" i="6"/>
  <c r="D153" i="6"/>
  <c r="D141" i="6"/>
  <c r="D111" i="6"/>
  <c r="D115" i="6"/>
  <c r="D134" i="6"/>
  <c r="D135" i="6"/>
  <c r="D131" i="6"/>
  <c r="E6" i="6"/>
  <c r="D8" i="6"/>
  <c r="D20" i="6"/>
  <c r="D54" i="6"/>
  <c r="E138" i="6"/>
  <c r="E65" i="6"/>
  <c r="E91" i="6"/>
  <c r="E62" i="6"/>
  <c r="E17" i="6"/>
  <c r="E109" i="6"/>
  <c r="E55" i="6"/>
  <c r="E21" i="6"/>
  <c r="D162" i="6"/>
  <c r="D113" i="6"/>
  <c r="D142" i="6"/>
  <c r="D127" i="6"/>
  <c r="D88" i="6"/>
  <c r="D155" i="6"/>
  <c r="D47" i="6"/>
  <c r="D168" i="6"/>
  <c r="D11" i="6"/>
  <c r="D41" i="6"/>
  <c r="D43" i="6"/>
  <c r="D53" i="6"/>
  <c r="E19" i="6"/>
  <c r="E49" i="6"/>
  <c r="E42" i="6"/>
  <c r="E29" i="6"/>
  <c r="E24" i="6"/>
  <c r="E51" i="6"/>
  <c r="E84" i="6"/>
  <c r="E112" i="6"/>
  <c r="D86" i="6"/>
  <c r="D119" i="6"/>
  <c r="D102" i="6"/>
  <c r="D82" i="6"/>
  <c r="D159" i="6"/>
  <c r="D33" i="6"/>
  <c r="D75" i="6"/>
  <c r="D15" i="6"/>
  <c r="D19" i="6"/>
  <c r="D35" i="6"/>
  <c r="D68" i="6"/>
  <c r="E57" i="6"/>
  <c r="E44" i="6"/>
  <c r="E48" i="6"/>
  <c r="E96" i="6"/>
  <c r="E102" i="6"/>
  <c r="E133" i="6"/>
  <c r="E54" i="6"/>
  <c r="E72" i="6"/>
  <c r="D84" i="6"/>
  <c r="D90" i="6"/>
  <c r="D114" i="6"/>
  <c r="D109" i="6"/>
  <c r="D161" i="6"/>
  <c r="D42" i="6"/>
  <c r="D76" i="6"/>
  <c r="D12" i="6"/>
  <c r="D28" i="6"/>
  <c r="D51" i="6"/>
  <c r="D61" i="6"/>
  <c r="E97" i="6"/>
  <c r="E78" i="6"/>
  <c r="E67" i="6"/>
  <c r="E99" i="6"/>
  <c r="E27" i="6"/>
  <c r="E124" i="6"/>
  <c r="E104" i="6"/>
  <c r="D121" i="6"/>
  <c r="D140" i="6"/>
  <c r="D106" i="6"/>
  <c r="D31" i="6"/>
  <c r="D145" i="6"/>
  <c r="D70" i="6"/>
  <c r="D69" i="6"/>
  <c r="D73" i="6"/>
  <c r="D72" i="6"/>
  <c r="D71" i="6"/>
  <c r="E144" i="6"/>
  <c r="I144" i="6" s="1"/>
  <c r="E157" i="6"/>
  <c r="M157" i="6" s="1"/>
  <c r="E169" i="6"/>
  <c r="D176" i="6"/>
  <c r="E161" i="6"/>
  <c r="E177" i="6"/>
  <c r="M177" i="6" s="1"/>
  <c r="F145" i="6"/>
  <c r="D179" i="6"/>
  <c r="E141" i="6"/>
  <c r="D178" i="6"/>
  <c r="D180" i="6"/>
  <c r="E166" i="6"/>
  <c r="D177" i="6"/>
  <c r="E172" i="6"/>
  <c r="E142" i="6"/>
  <c r="E148" i="6"/>
  <c r="K148" i="6" s="1"/>
  <c r="E170" i="6"/>
  <c r="K170" i="6" s="1"/>
  <c r="E143" i="6"/>
  <c r="K143" i="6" s="1"/>
  <c r="D144" i="6"/>
  <c r="E156" i="6"/>
  <c r="E158" i="6"/>
  <c r="F179" i="6"/>
  <c r="E160" i="6"/>
  <c r="E151" i="6"/>
  <c r="M151" i="6" s="1"/>
  <c r="F70" i="6"/>
  <c r="G139" i="6"/>
  <c r="G130" i="6"/>
  <c r="G137" i="6"/>
  <c r="K165" i="6" l="1"/>
  <c r="M165" i="6"/>
  <c r="K145" i="6"/>
  <c r="F140" i="6"/>
  <c r="I178" i="6"/>
  <c r="K178" i="6"/>
  <c r="K181" i="6"/>
  <c r="H184" i="8"/>
  <c r="G184" i="8"/>
  <c r="D184" i="8"/>
  <c r="G185" i="8"/>
  <c r="C185" i="8"/>
  <c r="F184" i="8"/>
  <c r="C184" i="8"/>
  <c r="H185" i="8"/>
  <c r="F185" i="8"/>
  <c r="D185" i="8"/>
  <c r="E185" i="8"/>
  <c r="E184" i="8"/>
  <c r="A810" i="78"/>
  <c r="D309" i="86" s="1"/>
  <c r="E307" i="86"/>
  <c r="D307" i="86"/>
  <c r="E305" i="86"/>
  <c r="D305" i="86"/>
  <c r="C306" i="86"/>
  <c r="E308" i="86"/>
  <c r="D306" i="86"/>
  <c r="D308" i="86"/>
  <c r="C307" i="86"/>
  <c r="C305" i="86"/>
  <c r="E306" i="86"/>
  <c r="C308" i="86"/>
  <c r="M70" i="6"/>
  <c r="I70" i="6"/>
  <c r="M145" i="6"/>
  <c r="M162" i="6"/>
  <c r="I162" i="6"/>
  <c r="M176" i="6"/>
  <c r="I176" i="6"/>
  <c r="M144" i="6"/>
  <c r="K180" i="6"/>
  <c r="M180" i="6"/>
  <c r="K179" i="6"/>
  <c r="I179" i="6"/>
  <c r="I170" i="6"/>
  <c r="M170" i="6"/>
  <c r="K177" i="6"/>
  <c r="I177" i="6"/>
  <c r="I157" i="6"/>
  <c r="I151" i="6"/>
  <c r="K133" i="6"/>
  <c r="M133" i="6"/>
  <c r="I133" i="6"/>
  <c r="M21" i="6"/>
  <c r="I21" i="6"/>
  <c r="K21" i="6"/>
  <c r="M60" i="6"/>
  <c r="I60" i="6"/>
  <c r="K60" i="6"/>
  <c r="I36" i="6"/>
  <c r="M36" i="6"/>
  <c r="K36" i="6"/>
  <c r="M77" i="6"/>
  <c r="I77" i="6"/>
  <c r="K77" i="6"/>
  <c r="K38" i="6"/>
  <c r="M38" i="6"/>
  <c r="I38" i="6"/>
  <c r="K88" i="6"/>
  <c r="M88" i="6"/>
  <c r="I88" i="6"/>
  <c r="K174" i="6"/>
  <c r="I174" i="6"/>
  <c r="M174" i="6"/>
  <c r="I102" i="6"/>
  <c r="K102" i="6"/>
  <c r="M102" i="6"/>
  <c r="K55" i="6"/>
  <c r="M55" i="6"/>
  <c r="I55" i="6"/>
  <c r="K40" i="6"/>
  <c r="I40" i="6"/>
  <c r="M40" i="6"/>
  <c r="K25" i="6"/>
  <c r="M25" i="6"/>
  <c r="I25" i="6"/>
  <c r="I171" i="6"/>
  <c r="M171" i="6"/>
  <c r="K171" i="6"/>
  <c r="M74" i="6"/>
  <c r="I74" i="6"/>
  <c r="K74" i="6"/>
  <c r="K85" i="6"/>
  <c r="I85" i="6"/>
  <c r="M85" i="6"/>
  <c r="K149" i="6"/>
  <c r="I149" i="6"/>
  <c r="M149" i="6"/>
  <c r="K166" i="6"/>
  <c r="M166" i="6"/>
  <c r="I166" i="6"/>
  <c r="I96" i="6"/>
  <c r="M96" i="6"/>
  <c r="K96" i="6"/>
  <c r="I109" i="6"/>
  <c r="K109" i="6"/>
  <c r="M109" i="6"/>
  <c r="M7" i="6"/>
  <c r="K7" i="6"/>
  <c r="I7" i="6"/>
  <c r="M28" i="6"/>
  <c r="I28" i="6"/>
  <c r="K28" i="6"/>
  <c r="K63" i="6"/>
  <c r="I63" i="6"/>
  <c r="M63" i="6"/>
  <c r="K50" i="6"/>
  <c r="I50" i="6"/>
  <c r="M50" i="6"/>
  <c r="I18" i="6"/>
  <c r="M18" i="6"/>
  <c r="K18" i="6"/>
  <c r="M150" i="6"/>
  <c r="I150" i="6"/>
  <c r="K150" i="6"/>
  <c r="K48" i="6"/>
  <c r="I48" i="6"/>
  <c r="M48" i="6"/>
  <c r="K17" i="6"/>
  <c r="I17" i="6"/>
  <c r="M17" i="6"/>
  <c r="K107" i="6"/>
  <c r="M107" i="6"/>
  <c r="I107" i="6"/>
  <c r="K9" i="6"/>
  <c r="M9" i="6"/>
  <c r="I9" i="6"/>
  <c r="I115" i="6"/>
  <c r="K115" i="6"/>
  <c r="M115" i="6"/>
  <c r="M31" i="6"/>
  <c r="I31" i="6"/>
  <c r="K31" i="6"/>
  <c r="K106" i="6"/>
  <c r="M106" i="6"/>
  <c r="I106" i="6"/>
  <c r="I82" i="6"/>
  <c r="K82" i="6"/>
  <c r="M82" i="6"/>
  <c r="I22" i="6"/>
  <c r="K22" i="6"/>
  <c r="M22" i="6"/>
  <c r="M23" i="6"/>
  <c r="K23" i="6"/>
  <c r="I23" i="6"/>
  <c r="K167" i="6"/>
  <c r="M167" i="6"/>
  <c r="I167" i="6"/>
  <c r="I33" i="6"/>
  <c r="M33" i="6"/>
  <c r="K33" i="6"/>
  <c r="K157" i="6"/>
  <c r="M143" i="6"/>
  <c r="I160" i="6"/>
  <c r="M160" i="6"/>
  <c r="K160" i="6"/>
  <c r="I44" i="6"/>
  <c r="M44" i="6"/>
  <c r="K44" i="6"/>
  <c r="M62" i="6"/>
  <c r="K62" i="6"/>
  <c r="I62" i="6"/>
  <c r="K71" i="6"/>
  <c r="M71" i="6"/>
  <c r="I71" i="6"/>
  <c r="K8" i="6"/>
  <c r="I8" i="6"/>
  <c r="M8" i="6"/>
  <c r="M32" i="6"/>
  <c r="I32" i="6"/>
  <c r="K32" i="6"/>
  <c r="K121" i="6"/>
  <c r="I121" i="6"/>
  <c r="M121" i="6"/>
  <c r="M53" i="6"/>
  <c r="I53" i="6"/>
  <c r="K53" i="6"/>
  <c r="M16" i="6"/>
  <c r="I16" i="6"/>
  <c r="K16" i="6"/>
  <c r="K80" i="6"/>
  <c r="I80" i="6"/>
  <c r="M80" i="6"/>
  <c r="I69" i="6"/>
  <c r="K69" i="6"/>
  <c r="M69" i="6"/>
  <c r="M164" i="6"/>
  <c r="K164" i="6"/>
  <c r="I164" i="6"/>
  <c r="M142" i="6"/>
  <c r="I142" i="6"/>
  <c r="K142" i="6"/>
  <c r="K11" i="6"/>
  <c r="M11" i="6"/>
  <c r="I11" i="6"/>
  <c r="M57" i="6"/>
  <c r="I57" i="6"/>
  <c r="K57" i="6"/>
  <c r="M91" i="6"/>
  <c r="I91" i="6"/>
  <c r="K91" i="6"/>
  <c r="K119" i="6"/>
  <c r="I119" i="6"/>
  <c r="M119" i="6"/>
  <c r="M105" i="6"/>
  <c r="I105" i="6"/>
  <c r="K105" i="6"/>
  <c r="I94" i="6"/>
  <c r="K94" i="6"/>
  <c r="M94" i="6"/>
  <c r="K47" i="6"/>
  <c r="I47" i="6"/>
  <c r="M47" i="6"/>
  <c r="I120" i="6"/>
  <c r="M120" i="6"/>
  <c r="K120" i="6"/>
  <c r="K128" i="6"/>
  <c r="I128" i="6"/>
  <c r="M128" i="6"/>
  <c r="K141" i="6"/>
  <c r="M141" i="6"/>
  <c r="I141" i="6"/>
  <c r="M104" i="6"/>
  <c r="I104" i="6"/>
  <c r="K104" i="6"/>
  <c r="M65" i="6"/>
  <c r="K65" i="6"/>
  <c r="I65" i="6"/>
  <c r="I86" i="6"/>
  <c r="K86" i="6"/>
  <c r="M86" i="6"/>
  <c r="M125" i="6"/>
  <c r="K125" i="6"/>
  <c r="I125" i="6"/>
  <c r="K163" i="6"/>
  <c r="M163" i="6"/>
  <c r="I163" i="6"/>
  <c r="M89" i="6"/>
  <c r="K89" i="6"/>
  <c r="I89" i="6"/>
  <c r="I140" i="6"/>
  <c r="M140" i="6"/>
  <c r="K140" i="6"/>
  <c r="I35" i="6"/>
  <c r="K35" i="6"/>
  <c r="M35" i="6"/>
  <c r="M159" i="6"/>
  <c r="I159" i="6"/>
  <c r="K124" i="6"/>
  <c r="M124" i="6"/>
  <c r="I124" i="6"/>
  <c r="K112" i="6"/>
  <c r="M112" i="6"/>
  <c r="I112" i="6"/>
  <c r="M138" i="6"/>
  <c r="I138" i="6"/>
  <c r="K138" i="6"/>
  <c r="M39" i="6"/>
  <c r="K39" i="6"/>
  <c r="I39" i="6"/>
  <c r="K43" i="6"/>
  <c r="M43" i="6"/>
  <c r="I43" i="6"/>
  <c r="I123" i="6"/>
  <c r="K123" i="6"/>
  <c r="M123" i="6"/>
  <c r="K153" i="6"/>
  <c r="I153" i="6"/>
  <c r="M153" i="6"/>
  <c r="M87" i="6"/>
  <c r="I87" i="6"/>
  <c r="K87" i="6"/>
  <c r="I15" i="6"/>
  <c r="M15" i="6"/>
  <c r="K15" i="6"/>
  <c r="M59" i="6"/>
  <c r="K59" i="6"/>
  <c r="I59" i="6"/>
  <c r="I13" i="6"/>
  <c r="K13" i="6"/>
  <c r="M13" i="6"/>
  <c r="I148" i="6"/>
  <c r="M27" i="6"/>
  <c r="I27" i="6"/>
  <c r="K27" i="6"/>
  <c r="M84" i="6"/>
  <c r="K84" i="6"/>
  <c r="I84" i="6"/>
  <c r="K110" i="6"/>
  <c r="I110" i="6"/>
  <c r="M110" i="6"/>
  <c r="I90" i="6"/>
  <c r="K90" i="6"/>
  <c r="M90" i="6"/>
  <c r="M114" i="6"/>
  <c r="I114" i="6"/>
  <c r="K114" i="6"/>
  <c r="M131" i="6"/>
  <c r="K131" i="6"/>
  <c r="I131" i="6"/>
  <c r="I30" i="6"/>
  <c r="M30" i="6"/>
  <c r="K30" i="6"/>
  <c r="K92" i="6"/>
  <c r="I92" i="6"/>
  <c r="M92" i="6"/>
  <c r="K154" i="6"/>
  <c r="I154" i="6"/>
  <c r="I172" i="6"/>
  <c r="M172" i="6"/>
  <c r="K172" i="6"/>
  <c r="I99" i="6"/>
  <c r="M99" i="6"/>
  <c r="K99" i="6"/>
  <c r="K51" i="6"/>
  <c r="I51" i="6"/>
  <c r="M51" i="6"/>
  <c r="K61" i="6"/>
  <c r="I61" i="6"/>
  <c r="M61" i="6"/>
  <c r="K152" i="6"/>
  <c r="I152" i="6"/>
  <c r="M152" i="6"/>
  <c r="I66" i="6"/>
  <c r="M66" i="6"/>
  <c r="K66" i="6"/>
  <c r="M12" i="6"/>
  <c r="K12" i="6"/>
  <c r="I12" i="6"/>
  <c r="M118" i="6"/>
  <c r="K118" i="6"/>
  <c r="I118" i="6"/>
  <c r="I20" i="6"/>
  <c r="M20" i="6"/>
  <c r="K20" i="6"/>
  <c r="K136" i="6"/>
  <c r="I136" i="6"/>
  <c r="M136" i="6"/>
  <c r="K93" i="6"/>
  <c r="M93" i="6"/>
  <c r="I93" i="6"/>
  <c r="I168" i="6"/>
  <c r="M168" i="6"/>
  <c r="K168" i="6"/>
  <c r="I37" i="6"/>
  <c r="M37" i="6"/>
  <c r="K37" i="6"/>
  <c r="M67" i="6"/>
  <c r="K67" i="6"/>
  <c r="I67" i="6"/>
  <c r="M24" i="6"/>
  <c r="I24" i="6"/>
  <c r="K24" i="6"/>
  <c r="K132" i="6"/>
  <c r="I132" i="6"/>
  <c r="M132" i="6"/>
  <c r="I41" i="6"/>
  <c r="M41" i="6"/>
  <c r="K41" i="6"/>
  <c r="K127" i="6"/>
  <c r="I127" i="6"/>
  <c r="M127" i="6"/>
  <c r="M95" i="6"/>
  <c r="I95" i="6"/>
  <c r="K95" i="6"/>
  <c r="M14" i="6"/>
  <c r="K14" i="6"/>
  <c r="I14" i="6"/>
  <c r="I81" i="6"/>
  <c r="K81" i="6"/>
  <c r="M81" i="6"/>
  <c r="M135" i="6"/>
  <c r="I135" i="6"/>
  <c r="K135" i="6"/>
  <c r="K73" i="6"/>
  <c r="I73" i="6"/>
  <c r="M73" i="6"/>
  <c r="K155" i="6"/>
  <c r="M155" i="6"/>
  <c r="M158" i="6"/>
  <c r="I158" i="6"/>
  <c r="K158" i="6"/>
  <c r="I134" i="6"/>
  <c r="M134" i="6"/>
  <c r="K134" i="6"/>
  <c r="I79" i="6"/>
  <c r="K79" i="6"/>
  <c r="M79" i="6"/>
  <c r="M129" i="6"/>
  <c r="I129" i="6"/>
  <c r="K129" i="6"/>
  <c r="K56" i="6"/>
  <c r="I56" i="6"/>
  <c r="M56" i="6"/>
  <c r="I175" i="6"/>
  <c r="M175" i="6"/>
  <c r="M54" i="6"/>
  <c r="I54" i="6"/>
  <c r="K54" i="6"/>
  <c r="I126" i="6"/>
  <c r="M126" i="6"/>
  <c r="K126" i="6"/>
  <c r="M156" i="6"/>
  <c r="I156" i="6"/>
  <c r="K156" i="6"/>
  <c r="K151" i="6"/>
  <c r="K144" i="6"/>
  <c r="I143" i="6"/>
  <c r="M148" i="6"/>
  <c r="K161" i="6"/>
  <c r="I161" i="6"/>
  <c r="M161" i="6"/>
  <c r="I78" i="6"/>
  <c r="M78" i="6"/>
  <c r="K78" i="6"/>
  <c r="I29" i="6"/>
  <c r="M29" i="6"/>
  <c r="K29" i="6"/>
  <c r="M6" i="6"/>
  <c r="I6" i="6"/>
  <c r="K6" i="6"/>
  <c r="K64" i="6"/>
  <c r="I64" i="6"/>
  <c r="M64" i="6"/>
  <c r="M181" i="6"/>
  <c r="I97" i="6"/>
  <c r="K97" i="6"/>
  <c r="M97" i="6"/>
  <c r="K42" i="6"/>
  <c r="M42" i="6"/>
  <c r="I42" i="6"/>
  <c r="K68" i="6"/>
  <c r="I68" i="6"/>
  <c r="M68" i="6"/>
  <c r="I173" i="6"/>
  <c r="M173" i="6"/>
  <c r="K173" i="6"/>
  <c r="I117" i="6"/>
  <c r="M117" i="6"/>
  <c r="K117" i="6"/>
  <c r="M111" i="6"/>
  <c r="I111" i="6"/>
  <c r="K111" i="6"/>
  <c r="I113" i="6"/>
  <c r="M113" i="6"/>
  <c r="K113" i="6"/>
  <c r="M49" i="6"/>
  <c r="K49" i="6"/>
  <c r="I49" i="6"/>
  <c r="I26" i="6"/>
  <c r="M26" i="6"/>
  <c r="K26" i="6"/>
  <c r="M75" i="6"/>
  <c r="K75" i="6"/>
  <c r="I75" i="6"/>
  <c r="I122" i="6"/>
  <c r="K122" i="6"/>
  <c r="M122" i="6"/>
  <c r="M98" i="6"/>
  <c r="K98" i="6"/>
  <c r="I98" i="6"/>
  <c r="M52" i="6"/>
  <c r="K52" i="6"/>
  <c r="I52" i="6"/>
  <c r="M146" i="6"/>
  <c r="K146" i="6"/>
  <c r="I146" i="6"/>
  <c r="M169" i="6"/>
  <c r="I169" i="6"/>
  <c r="K169" i="6"/>
  <c r="M72" i="6"/>
  <c r="K72" i="6"/>
  <c r="I72" i="6"/>
  <c r="I19" i="6"/>
  <c r="K19" i="6"/>
  <c r="M19" i="6"/>
  <c r="I76" i="6"/>
  <c r="K76" i="6"/>
  <c r="M76" i="6"/>
  <c r="M83" i="6"/>
  <c r="K83" i="6"/>
  <c r="I83" i="6"/>
  <c r="K116" i="6"/>
  <c r="M116" i="6"/>
  <c r="I116" i="6"/>
  <c r="M108" i="6"/>
  <c r="I108" i="6"/>
  <c r="K108" i="6"/>
  <c r="K10" i="6"/>
  <c r="M10" i="6"/>
  <c r="I10" i="6"/>
  <c r="I103" i="6"/>
  <c r="K103" i="6"/>
  <c r="M103" i="6"/>
  <c r="M34" i="6"/>
  <c r="I34" i="6"/>
  <c r="K34" i="6"/>
  <c r="G165" i="6" l="1"/>
  <c r="G145" i="6"/>
  <c r="C184" i="6"/>
  <c r="C183" i="6"/>
  <c r="D58" i="6"/>
  <c r="E58" i="6"/>
  <c r="G181" i="6"/>
  <c r="G178" i="6"/>
  <c r="E182" i="6"/>
  <c r="D182" i="6"/>
  <c r="I184" i="8"/>
  <c r="E309" i="86"/>
  <c r="I185" i="8"/>
  <c r="D186" i="8"/>
  <c r="F186" i="8"/>
  <c r="L183" i="6"/>
  <c r="J183" i="6"/>
  <c r="N183" i="6"/>
  <c r="L184" i="6"/>
  <c r="H183" i="6"/>
  <c r="J184" i="6"/>
  <c r="H184" i="6"/>
  <c r="N184" i="6"/>
  <c r="C186" i="8"/>
  <c r="E186" i="8"/>
  <c r="H186" i="8"/>
  <c r="G186" i="8"/>
  <c r="E184" i="6"/>
  <c r="D184" i="6"/>
  <c r="E183" i="6"/>
  <c r="D183" i="6"/>
  <c r="D147" i="6"/>
  <c r="E147" i="6"/>
  <c r="C309" i="86"/>
  <c r="E185" i="6" s="1"/>
  <c r="G70" i="6"/>
  <c r="G162" i="6"/>
  <c r="G176" i="6"/>
  <c r="G179" i="6"/>
  <c r="G144" i="6"/>
  <c r="G157" i="6"/>
  <c r="G180" i="6"/>
  <c r="G21" i="6"/>
  <c r="G124" i="6"/>
  <c r="G138" i="6"/>
  <c r="G89" i="6"/>
  <c r="G104" i="6"/>
  <c r="G11" i="6"/>
  <c r="G167" i="6"/>
  <c r="G133" i="6"/>
  <c r="G83" i="6"/>
  <c r="G177" i="6"/>
  <c r="G151" i="6"/>
  <c r="G158" i="6"/>
  <c r="G20" i="6"/>
  <c r="G84" i="6"/>
  <c r="G62" i="6"/>
  <c r="G38" i="6"/>
  <c r="G112" i="6"/>
  <c r="G141" i="6"/>
  <c r="G55" i="6"/>
  <c r="G116" i="6"/>
  <c r="G170" i="6"/>
  <c r="G41" i="6"/>
  <c r="G65" i="6"/>
  <c r="G106" i="6"/>
  <c r="G166" i="6"/>
  <c r="G94" i="6"/>
  <c r="G16" i="6"/>
  <c r="G53" i="6"/>
  <c r="G99" i="6"/>
  <c r="G78" i="6"/>
  <c r="G152" i="6"/>
  <c r="G108" i="6"/>
  <c r="G73" i="6"/>
  <c r="G119" i="6"/>
  <c r="G10" i="6"/>
  <c r="G135" i="6"/>
  <c r="G93" i="6"/>
  <c r="G172" i="6"/>
  <c r="G114" i="6"/>
  <c r="G123" i="6"/>
  <c r="G22" i="6"/>
  <c r="G159" i="6"/>
  <c r="G91" i="6"/>
  <c r="G107" i="6"/>
  <c r="G49" i="6"/>
  <c r="G79" i="6"/>
  <c r="G103" i="6"/>
  <c r="G154" i="6"/>
  <c r="G15" i="6"/>
  <c r="G140" i="6"/>
  <c r="G31" i="6"/>
  <c r="G169" i="6"/>
  <c r="G161" i="6"/>
  <c r="G175" i="6"/>
  <c r="G9" i="6"/>
  <c r="G34" i="6"/>
  <c r="G36" i="6"/>
  <c r="G26" i="6"/>
  <c r="G64" i="6"/>
  <c r="G148" i="6"/>
  <c r="G125" i="6"/>
  <c r="G128" i="6"/>
  <c r="G164" i="6"/>
  <c r="G121" i="6"/>
  <c r="G44" i="6"/>
  <c r="G77" i="6"/>
  <c r="G52" i="6"/>
  <c r="G117" i="6"/>
  <c r="G129" i="6"/>
  <c r="G168" i="6"/>
  <c r="G18" i="6"/>
  <c r="G85" i="6"/>
  <c r="G6" i="6"/>
  <c r="G156" i="6"/>
  <c r="G66" i="6"/>
  <c r="G13" i="6"/>
  <c r="G32" i="6"/>
  <c r="G160" i="6"/>
  <c r="G109" i="6"/>
  <c r="G76" i="6"/>
  <c r="G173" i="6"/>
  <c r="G132" i="6"/>
  <c r="G59" i="6"/>
  <c r="G120" i="6"/>
  <c r="G143" i="6"/>
  <c r="G74" i="6"/>
  <c r="G102" i="6"/>
  <c r="G43" i="6"/>
  <c r="G86" i="6"/>
  <c r="G57" i="6"/>
  <c r="G69" i="6"/>
  <c r="G82" i="6"/>
  <c r="G68" i="6"/>
  <c r="G81" i="6"/>
  <c r="G136" i="6"/>
  <c r="G90" i="6"/>
  <c r="G35" i="6"/>
  <c r="G47" i="6"/>
  <c r="G8" i="6"/>
  <c r="G17" i="6"/>
  <c r="G50" i="6"/>
  <c r="G96" i="6"/>
  <c r="G60" i="6"/>
  <c r="G19" i="6"/>
  <c r="G98" i="6"/>
  <c r="G29" i="6"/>
  <c r="G126" i="6"/>
  <c r="G14" i="6"/>
  <c r="G24" i="6"/>
  <c r="G39" i="6"/>
  <c r="G80" i="6"/>
  <c r="G174" i="6"/>
  <c r="G72" i="6"/>
  <c r="G42" i="6"/>
  <c r="G134" i="6"/>
  <c r="G61" i="6"/>
  <c r="G110" i="6"/>
  <c r="G71" i="6"/>
  <c r="G171" i="6"/>
  <c r="G54" i="6"/>
  <c r="G67" i="6"/>
  <c r="G92" i="6"/>
  <c r="G33" i="6"/>
  <c r="G48" i="6"/>
  <c r="G63" i="6"/>
  <c r="G25" i="6"/>
  <c r="G88" i="6"/>
  <c r="G113" i="6"/>
  <c r="G95" i="6"/>
  <c r="G118" i="6"/>
  <c r="G51" i="6"/>
  <c r="G30" i="6"/>
  <c r="G87" i="6"/>
  <c r="G122" i="6"/>
  <c r="G105" i="6"/>
  <c r="G28" i="6"/>
  <c r="G75" i="6"/>
  <c r="G111" i="6"/>
  <c r="G97" i="6"/>
  <c r="G155" i="6"/>
  <c r="G163" i="6"/>
  <c r="G23" i="6"/>
  <c r="G150" i="6"/>
  <c r="G40" i="6"/>
  <c r="G146" i="6"/>
  <c r="G56" i="6"/>
  <c r="G127" i="6"/>
  <c r="G37" i="6"/>
  <c r="G12" i="6"/>
  <c r="G131" i="6"/>
  <c r="G27" i="6"/>
  <c r="G153" i="6"/>
  <c r="G142" i="6"/>
  <c r="G115" i="6"/>
  <c r="G7" i="6"/>
  <c r="G149" i="6"/>
  <c r="C185" i="6" l="1"/>
  <c r="N185" i="6"/>
  <c r="N58" i="6"/>
  <c r="J58" i="6"/>
  <c r="K58" i="6" s="1"/>
  <c r="H58" i="6"/>
  <c r="L58" i="6"/>
  <c r="M58" i="6" s="1"/>
  <c r="M182" i="6"/>
  <c r="I182" i="6"/>
  <c r="K182" i="6"/>
  <c r="F184" i="6"/>
  <c r="F183" i="6"/>
  <c r="H185" i="6"/>
  <c r="I185" i="6" s="1"/>
  <c r="L185" i="6"/>
  <c r="M185" i="6" s="1"/>
  <c r="J185" i="6"/>
  <c r="K185" i="6" s="1"/>
  <c r="I186" i="8"/>
  <c r="D185" i="6"/>
  <c r="M183" i="6"/>
  <c r="I183" i="6"/>
  <c r="K183" i="6"/>
  <c r="K184" i="6"/>
  <c r="M184" i="6"/>
  <c r="I184" i="6"/>
  <c r="K147" i="6"/>
  <c r="I147" i="6"/>
  <c r="M147" i="6"/>
  <c r="F58" i="6" l="1"/>
  <c r="I58" i="6"/>
  <c r="G58" i="6" s="1"/>
  <c r="G182" i="6"/>
  <c r="F185" i="6"/>
  <c r="G184" i="6"/>
  <c r="M5" i="6"/>
  <c r="M4" i="6" s="1"/>
  <c r="K5" i="6"/>
  <c r="G183" i="6"/>
  <c r="G185" i="6"/>
  <c r="G147" i="6"/>
  <c r="K4" i="6" l="1"/>
  <c r="K5" i="4"/>
  <c r="I5" i="6"/>
  <c r="G5" i="6" s="1"/>
  <c r="K4" i="4"/>
  <c r="M5" i="4"/>
  <c r="M4" i="4" s="1"/>
  <c r="F10" i="2" s="1"/>
  <c r="F7" i="2" l="1"/>
  <c r="F8" i="2" s="1"/>
  <c r="F9" i="2" s="1"/>
  <c r="I5" i="4"/>
  <c r="I4" i="4" s="1"/>
  <c r="F4" i="2" s="1"/>
  <c r="F6" i="2" s="1"/>
  <c r="F17" i="2" s="1"/>
  <c r="I4" i="6"/>
  <c r="F16" i="2"/>
  <c r="F14" i="2"/>
  <c r="F13" i="2"/>
  <c r="F15" i="2" s="1"/>
  <c r="G4" i="6"/>
  <c r="G5" i="4"/>
  <c r="G4" i="4" s="1"/>
  <c r="F11" i="2" l="1"/>
  <c r="F12" i="2"/>
  <c r="F18" i="2"/>
  <c r="F19" i="2" l="1"/>
  <c r="F21" i="2" s="1"/>
  <c r="F20" i="2"/>
  <c r="F23" i="2" s="1"/>
  <c r="R22" i="2" l="1"/>
  <c r="G3" i="12"/>
  <c r="G17" i="4" s="1"/>
  <c r="G24" i="1" l="1"/>
  <c r="F24" i="2"/>
  <c r="G25" i="1" s="1"/>
  <c r="G33" i="12"/>
  <c r="F25" i="2" s="1"/>
  <c r="G16" i="4"/>
  <c r="F26" i="2" l="1"/>
  <c r="G26" i="1"/>
  <c r="N2" i="78" l="1"/>
  <c r="G23" i="1"/>
  <c r="Q23" i="2"/>
</calcChain>
</file>

<file path=xl/sharedStrings.xml><?xml version="1.0" encoding="utf-8"?>
<sst xmlns="http://schemas.openxmlformats.org/spreadsheetml/2006/main" count="3486" uniqueCount="1885">
  <si>
    <t>총사업비</t>
    <phoneticPr fontId="6" type="noConversion"/>
  </si>
  <si>
    <t>%</t>
    <phoneticPr fontId="6" type="noConversion"/>
  </si>
  <si>
    <t>x</t>
    <phoneticPr fontId="6" type="noConversion"/>
  </si>
  <si>
    <t>(노무비+경비+일반관리비)의</t>
    <phoneticPr fontId="6" type="noConversion"/>
  </si>
  <si>
    <t>%</t>
    <phoneticPr fontId="6" type="noConversion"/>
  </si>
  <si>
    <t>(재료비+노무비+경비)의</t>
    <phoneticPr fontId="6" type="noConversion"/>
  </si>
  <si>
    <t>계</t>
    <phoneticPr fontId="6" type="noConversion"/>
  </si>
  <si>
    <t>소    계</t>
  </si>
  <si>
    <t>x</t>
    <phoneticPr fontId="6" type="noConversion"/>
  </si>
  <si>
    <t>기  타  경  비</t>
    <phoneticPr fontId="6" type="noConversion"/>
  </si>
  <si>
    <t>%</t>
    <phoneticPr fontId="6" type="noConversion"/>
  </si>
  <si>
    <t>x</t>
    <phoneticPr fontId="6" type="noConversion"/>
  </si>
  <si>
    <t>건강보험료</t>
    <phoneticPr fontId="6" type="noConversion"/>
  </si>
  <si>
    <t>노인장기요양보험료</t>
    <phoneticPr fontId="6" type="noConversion"/>
  </si>
  <si>
    <t>직접노무비</t>
    <phoneticPr fontId="6" type="noConversion"/>
  </si>
  <si>
    <t>연금보험료</t>
    <phoneticPr fontId="6" type="noConversion"/>
  </si>
  <si>
    <t>노무비(직접노무비 + 간접노무비)</t>
    <phoneticPr fontId="6" type="noConversion"/>
  </si>
  <si>
    <t>고 용 보 험 료</t>
    <phoneticPr fontId="6" type="noConversion"/>
  </si>
  <si>
    <t>산 재 보 험 료</t>
  </si>
  <si>
    <t>경  비</t>
    <phoneticPr fontId="6" type="noConversion"/>
  </si>
  <si>
    <t>직접노무비의</t>
    <phoneticPr fontId="6" type="noConversion"/>
  </si>
  <si>
    <t>간 접 노 무 비</t>
    <phoneticPr fontId="6" type="noConversion"/>
  </si>
  <si>
    <t>직 접 노 무 비</t>
    <phoneticPr fontId="6" type="noConversion"/>
  </si>
  <si>
    <t>노무비</t>
    <phoneticPr fontId="6" type="noConversion"/>
  </si>
  <si>
    <t>간 접 재 료 비</t>
    <phoneticPr fontId="6" type="noConversion"/>
  </si>
  <si>
    <t>직 접 재 료 비</t>
    <phoneticPr fontId="6" type="noConversion"/>
  </si>
  <si>
    <t>재료비</t>
    <phoneticPr fontId="6" type="noConversion"/>
  </si>
  <si>
    <t>비   고</t>
    <phoneticPr fontId="6" type="noConversion"/>
  </si>
  <si>
    <t>구    성    비</t>
    <phoneticPr fontId="6" type="noConversion"/>
  </si>
  <si>
    <t>비  목</t>
    <phoneticPr fontId="6" type="noConversion"/>
  </si>
  <si>
    <t>식</t>
    <phoneticPr fontId="18" type="noConversion"/>
  </si>
  <si>
    <t>Ⅰ. 순공사비</t>
    <phoneticPr fontId="18" type="noConversion"/>
  </si>
  <si>
    <t>금  액</t>
    <phoneticPr fontId="18" type="noConversion"/>
  </si>
  <si>
    <t>단  가</t>
    <phoneticPr fontId="18" type="noConversion"/>
  </si>
  <si>
    <t>금  액</t>
    <phoneticPr fontId="18" type="noConversion"/>
  </si>
  <si>
    <t>단  가</t>
    <phoneticPr fontId="18" type="noConversion"/>
  </si>
  <si>
    <t>비 고</t>
    <phoneticPr fontId="18" type="noConversion"/>
  </si>
  <si>
    <t>경    비</t>
    <phoneticPr fontId="18" type="noConversion"/>
  </si>
  <si>
    <t>노 무 비</t>
    <phoneticPr fontId="18" type="noConversion"/>
  </si>
  <si>
    <t>재 료 비</t>
    <phoneticPr fontId="18" type="noConversion"/>
  </si>
  <si>
    <t>총     액</t>
    <phoneticPr fontId="18" type="noConversion"/>
  </si>
  <si>
    <t>단위</t>
    <phoneticPr fontId="18" type="noConversion"/>
  </si>
  <si>
    <t>수량</t>
    <phoneticPr fontId="18" type="noConversion"/>
  </si>
  <si>
    <t>규격</t>
    <phoneticPr fontId="18" type="noConversion"/>
  </si>
  <si>
    <t>구      분</t>
    <phoneticPr fontId="18" type="noConversion"/>
  </si>
  <si>
    <t>금  액</t>
    <phoneticPr fontId="6" type="noConversion"/>
  </si>
  <si>
    <t>단  가</t>
    <phoneticPr fontId="6" type="noConversion"/>
  </si>
  <si>
    <t>금  액</t>
    <phoneticPr fontId="6" type="noConversion"/>
  </si>
  <si>
    <t>단  가</t>
    <phoneticPr fontId="6" type="noConversion"/>
  </si>
  <si>
    <t>비  고</t>
    <phoneticPr fontId="6" type="noConversion"/>
  </si>
  <si>
    <t>경    비</t>
    <phoneticPr fontId="22" type="noConversion"/>
  </si>
  <si>
    <t>노 무 비</t>
    <phoneticPr fontId="22" type="noConversion"/>
  </si>
  <si>
    <t>재 료 비</t>
    <phoneticPr fontId="22" type="noConversion"/>
  </si>
  <si>
    <t>총    액</t>
    <phoneticPr fontId="22" type="noConversion"/>
  </si>
  <si>
    <t>수량</t>
    <phoneticPr fontId="6" type="noConversion"/>
  </si>
  <si>
    <t>단위</t>
    <phoneticPr fontId="6" type="noConversion"/>
  </si>
  <si>
    <t>규  격</t>
    <phoneticPr fontId="6" type="noConversion"/>
  </si>
  <si>
    <t>구  분</t>
    <phoneticPr fontId="6" type="noConversion"/>
  </si>
  <si>
    <t>비  고</t>
    <phoneticPr fontId="6" type="noConversion"/>
  </si>
  <si>
    <t>계</t>
    <phoneticPr fontId="18" type="noConversion"/>
  </si>
  <si>
    <t>경    비</t>
    <phoneticPr fontId="6" type="noConversion"/>
  </si>
  <si>
    <t>노 무 비</t>
    <phoneticPr fontId="6" type="noConversion"/>
  </si>
  <si>
    <t>재 료 비</t>
    <phoneticPr fontId="6" type="noConversion"/>
  </si>
  <si>
    <t>단위</t>
    <phoneticPr fontId="6" type="noConversion"/>
  </si>
  <si>
    <t>규  격</t>
    <phoneticPr fontId="6" type="noConversion"/>
  </si>
  <si>
    <t>품    명</t>
    <phoneticPr fontId="6" type="noConversion"/>
  </si>
  <si>
    <t>호    표</t>
    <phoneticPr fontId="6" type="noConversion"/>
  </si>
  <si>
    <t>인</t>
  </si>
  <si>
    <t>보통인부</t>
  </si>
  <si>
    <t>통신외선공</t>
  </si>
  <si>
    <t>통신설비공</t>
  </si>
  <si>
    <t>H/W시험사</t>
  </si>
  <si>
    <t>S/W시험사</t>
  </si>
  <si>
    <t>무선안테나공</t>
  </si>
  <si>
    <t>통신관련기사</t>
  </si>
  <si>
    <t>통신관련산업기사</t>
  </si>
  <si>
    <t>플랜트기계설치공</t>
  </si>
  <si>
    <t>내장공</t>
  </si>
  <si>
    <t>통신케이블공</t>
  </si>
  <si>
    <t>수 량</t>
  </si>
  <si>
    <t>단위</t>
  </si>
  <si>
    <t>규  격</t>
  </si>
  <si>
    <t>품    명</t>
  </si>
  <si>
    <t>합             계</t>
    <phoneticPr fontId="7" type="noConversion"/>
  </si>
  <si>
    <t>단    가</t>
    <phoneticPr fontId="7" type="noConversion"/>
  </si>
  <si>
    <t>구    분</t>
    <phoneticPr fontId="7" type="noConversion"/>
  </si>
  <si>
    <t>식</t>
  </si>
  <si>
    <t>대</t>
  </si>
  <si>
    <t>개</t>
  </si>
  <si>
    <t>m</t>
  </si>
  <si>
    <t>동축급전선</t>
  </si>
  <si>
    <t>단  가</t>
  </si>
  <si>
    <t>Page</t>
  </si>
  <si>
    <t>B업체</t>
  </si>
  <si>
    <t>A업체</t>
  </si>
  <si>
    <t>견       적       가</t>
  </si>
  <si>
    <t>수량</t>
    <phoneticPr fontId="24" type="noConversion"/>
  </si>
  <si>
    <t>규   격</t>
    <phoneticPr fontId="24" type="noConversion"/>
  </si>
  <si>
    <t>품      명</t>
    <phoneticPr fontId="6" type="noConversion"/>
  </si>
  <si>
    <t>코킹공</t>
  </si>
  <si>
    <t>변전전공</t>
  </si>
  <si>
    <t>전기공사산업기사</t>
  </si>
  <si>
    <t>전기공사기사</t>
  </si>
  <si>
    <t>통신관련기능사</t>
  </si>
  <si>
    <t>원자력품질관리사</t>
  </si>
  <si>
    <t>원자력기계설치공</t>
  </si>
  <si>
    <t>원자력용접공</t>
  </si>
  <si>
    <t>원자력플랜트전공</t>
  </si>
  <si>
    <t>화공</t>
  </si>
  <si>
    <t>-</t>
  </si>
  <si>
    <t>특수화공</t>
  </si>
  <si>
    <t>석조각공</t>
  </si>
  <si>
    <t>목조각공</t>
  </si>
  <si>
    <t>한식와공조공</t>
  </si>
  <si>
    <t>한식와공</t>
  </si>
  <si>
    <t>한식미장공</t>
  </si>
  <si>
    <t>한식석공</t>
  </si>
  <si>
    <t>한식목공조공</t>
  </si>
  <si>
    <t>한식목공</t>
  </si>
  <si>
    <t>드잡이공</t>
  </si>
  <si>
    <t>도편수</t>
  </si>
  <si>
    <t>광케이블설치사</t>
  </si>
  <si>
    <t>석면해체공</t>
  </si>
  <si>
    <t>통신내선공</t>
  </si>
  <si>
    <t>철도신호공</t>
  </si>
  <si>
    <t>계장공</t>
  </si>
  <si>
    <t>플랜트전공</t>
  </si>
  <si>
    <t>배전활선전공</t>
  </si>
  <si>
    <t>배전전공</t>
  </si>
  <si>
    <t>송전활선전공</t>
  </si>
  <si>
    <t>송전전공</t>
  </si>
  <si>
    <t>저압케이블전공</t>
  </si>
  <si>
    <t>고압케이블전공</t>
  </si>
  <si>
    <t>특고압케이블전공</t>
  </si>
  <si>
    <t>내선전공</t>
  </si>
  <si>
    <t>지적기능사</t>
  </si>
  <si>
    <t>지적산업기사</t>
  </si>
  <si>
    <t>지적기사</t>
  </si>
  <si>
    <t>초급품질관리원</t>
  </si>
  <si>
    <t>중급품질관리원</t>
  </si>
  <si>
    <t>고급품질관리원</t>
  </si>
  <si>
    <t>특급품질관리원</t>
  </si>
  <si>
    <t>비파괴시험공</t>
  </si>
  <si>
    <t>제철축로공</t>
  </si>
  <si>
    <t>플랜트보온공</t>
  </si>
  <si>
    <t>플랜트덕트공</t>
  </si>
  <si>
    <t>플랜트계장공</t>
  </si>
  <si>
    <t>플랜트케이블전공</t>
  </si>
  <si>
    <t>플랜트특별인부</t>
  </si>
  <si>
    <t>플랜트특수용접공</t>
  </si>
  <si>
    <t>플랜트용접공</t>
  </si>
  <si>
    <t>플랜트제관공</t>
  </si>
  <si>
    <t>플랜트배관공</t>
  </si>
  <si>
    <t>선원</t>
  </si>
  <si>
    <t>준설선운전사</t>
  </si>
  <si>
    <t>준설선기관사</t>
  </si>
  <si>
    <t>준설선선장</t>
  </si>
  <si>
    <t>기계설비공</t>
  </si>
  <si>
    <t>일반기계운전사</t>
  </si>
  <si>
    <t>화물차운전사</t>
  </si>
  <si>
    <t>건설기계운전사</t>
  </si>
  <si>
    <t>건설기계조장</t>
  </si>
  <si>
    <t>궤도공</t>
  </si>
  <si>
    <t>인력운반공</t>
  </si>
  <si>
    <t>보온공</t>
  </si>
  <si>
    <t>덕트공</t>
  </si>
  <si>
    <t>위생공</t>
  </si>
  <si>
    <t>보일러공</t>
  </si>
  <si>
    <t>배관공</t>
  </si>
  <si>
    <t>조경공</t>
  </si>
  <si>
    <t>벌목부</t>
  </si>
  <si>
    <t>지붕잇기공</t>
  </si>
  <si>
    <t>판넬조립공</t>
  </si>
  <si>
    <t>줄눈공</t>
  </si>
  <si>
    <t>석공</t>
  </si>
  <si>
    <t>연마공</t>
  </si>
  <si>
    <t>도배공</t>
  </si>
  <si>
    <t>도장공</t>
  </si>
  <si>
    <t>타일공</t>
  </si>
  <si>
    <t>미장공</t>
  </si>
  <si>
    <t>방수공</t>
  </si>
  <si>
    <t>유리공</t>
  </si>
  <si>
    <t>창호공</t>
  </si>
  <si>
    <t>건축목공</t>
  </si>
  <si>
    <t>견출공</t>
  </si>
  <si>
    <t>조적공</t>
  </si>
  <si>
    <t>잠수부</t>
  </si>
  <si>
    <t>포장공</t>
  </si>
  <si>
    <t>포설공</t>
  </si>
  <si>
    <t>할석공</t>
  </si>
  <si>
    <t>화약취급공</t>
  </si>
  <si>
    <t>착암공</t>
  </si>
  <si>
    <t>보링공</t>
  </si>
  <si>
    <t>콘크리트공</t>
  </si>
  <si>
    <t>용접공</t>
  </si>
  <si>
    <t>철골공</t>
  </si>
  <si>
    <t>철판공</t>
  </si>
  <si>
    <t>철공</t>
  </si>
  <si>
    <t>철근공</t>
  </si>
  <si>
    <t>형틀목공</t>
  </si>
  <si>
    <t>비계공</t>
  </si>
  <si>
    <t>제도사</t>
  </si>
  <si>
    <t>조력공</t>
  </si>
  <si>
    <t>특별인부</t>
  </si>
  <si>
    <t>작업반장</t>
  </si>
  <si>
    <t>*3012</t>
  </si>
  <si>
    <t>**3011</t>
  </si>
  <si>
    <t>**3010</t>
  </si>
  <si>
    <t>*3009</t>
  </si>
  <si>
    <t>**3002</t>
  </si>
  <si>
    <t>*3001</t>
  </si>
  <si>
    <t>*1091</t>
  </si>
  <si>
    <t>*1071</t>
  </si>
  <si>
    <t>*1070</t>
  </si>
  <si>
    <t>*1069</t>
  </si>
  <si>
    <t>*1068</t>
  </si>
  <si>
    <t>*1066</t>
  </si>
  <si>
    <t>*1064</t>
  </si>
  <si>
    <t>*1063</t>
  </si>
  <si>
    <t>*1059</t>
  </si>
  <si>
    <t>*1055</t>
  </si>
  <si>
    <t>*1054</t>
  </si>
  <si>
    <t>*1053</t>
  </si>
  <si>
    <t>*1052</t>
  </si>
  <si>
    <t>*1050</t>
  </si>
  <si>
    <t>*1046</t>
  </si>
  <si>
    <t>*1045</t>
  </si>
  <si>
    <t>배관공(수도)</t>
  </si>
  <si>
    <t>*1032</t>
  </si>
  <si>
    <t>*1020</t>
  </si>
  <si>
    <t>*1005</t>
  </si>
  <si>
    <t>공 표 일</t>
  </si>
  <si>
    <t>구  분</t>
    <phoneticPr fontId="5" type="noConversion"/>
  </si>
  <si>
    <t/>
  </si>
  <si>
    <t>VHF 송신기(150MHz 대역)</t>
  </si>
  <si>
    <t>VHF 수신기(150MHz 대역)</t>
  </si>
  <si>
    <t>무선모뎀</t>
  </si>
  <si>
    <t>서지보호기(레이더신호용)</t>
  </si>
  <si>
    <t>원격측정장치</t>
  </si>
  <si>
    <t>수위계(레이더식)</t>
  </si>
  <si>
    <t>기</t>
  </si>
  <si>
    <t>태양전지조절기</t>
  </si>
  <si>
    <t>축전지</t>
  </si>
  <si>
    <t>피뢰침</t>
  </si>
  <si>
    <t>접지선(35㎟)</t>
  </si>
  <si>
    <t>접지선(25㎟)</t>
  </si>
  <si>
    <t>㎥</t>
  </si>
  <si>
    <t>신호선(CPEV)</t>
  </si>
  <si>
    <t>신호선(CVV)</t>
  </si>
  <si>
    <t>전원선(2.5㎟)</t>
  </si>
  <si>
    <t>전선 덕트</t>
  </si>
  <si>
    <t>강제전선관(28mm)</t>
  </si>
  <si>
    <t>호  표</t>
  </si>
  <si>
    <t>재료비</t>
  </si>
  <si>
    <t>금  액</t>
  </si>
  <si>
    <t>비   고</t>
  </si>
  <si>
    <t>이동통신 블록</t>
  </si>
  <si>
    <t>Ⅰ. 순공사비</t>
    <phoneticPr fontId="6" type="noConversion"/>
  </si>
  <si>
    <t>Ⅱ. 지급 수수료</t>
    <phoneticPr fontId="18" type="noConversion"/>
  </si>
  <si>
    <t>자재</t>
    <phoneticPr fontId="18" type="noConversion"/>
  </si>
  <si>
    <t>공정</t>
    <phoneticPr fontId="18" type="noConversion"/>
  </si>
  <si>
    <t>계</t>
    <phoneticPr fontId="6" type="noConversion"/>
  </si>
  <si>
    <t>HDLC 1,200BPS</t>
  </si>
  <si>
    <t>STS, 교량부착형, 제작사양</t>
  </si>
  <si>
    <t>일    반    관    리    비</t>
    <phoneticPr fontId="6" type="noConversion"/>
  </si>
  <si>
    <t>이                        윤</t>
    <phoneticPr fontId="6" type="noConversion"/>
  </si>
  <si>
    <t>합                        계</t>
    <phoneticPr fontId="6" type="noConversion"/>
  </si>
  <si>
    <t>부    가    가    치    세</t>
    <phoneticPr fontId="6" type="noConversion"/>
  </si>
  <si>
    <t>지    급    수    수    료</t>
    <phoneticPr fontId="6" type="noConversion"/>
  </si>
  <si>
    <t>%</t>
    <phoneticPr fontId="6" type="noConversion"/>
  </si>
  <si>
    <t>비고</t>
    <phoneticPr fontId="7" type="noConversion"/>
  </si>
  <si>
    <t>5-6. 산 출 근 거</t>
    <phoneticPr fontId="7" type="noConversion"/>
  </si>
  <si>
    <t xml:space="preserve">순
공
사
비 </t>
    <phoneticPr fontId="6" type="noConversion"/>
  </si>
  <si>
    <t>전파법 시행령 제95조, 제96조</t>
    <phoneticPr fontId="8" type="noConversion"/>
  </si>
  <si>
    <t>485통신지원, 원격레벨설정, 원격리셋가능</t>
  </si>
  <si>
    <t>번 호</t>
  </si>
  <si>
    <t>직 종 명</t>
  </si>
  <si>
    <t>2018.9.1</t>
  </si>
  <si>
    <t>2018.1.1</t>
  </si>
  <si>
    <t>2017.9.1</t>
  </si>
  <si>
    <t>2017.1.1</t>
  </si>
  <si>
    <t>금  액</t>
    <phoneticPr fontId="6" type="noConversion"/>
  </si>
  <si>
    <r>
      <t xml:space="preserve">5-1. </t>
    </r>
    <r>
      <rPr>
        <b/>
        <sz val="22"/>
        <rFont val="맑은 고딕"/>
        <family val="3"/>
        <charset val="129"/>
      </rPr>
      <t>공 사 원 가 계 산 서</t>
    </r>
    <phoneticPr fontId="48" type="noConversion"/>
  </si>
  <si>
    <r>
      <t xml:space="preserve">5-2. </t>
    </r>
    <r>
      <rPr>
        <b/>
        <sz val="22"/>
        <rFont val="맑은 고딕"/>
        <family val="3"/>
        <charset val="129"/>
      </rPr>
      <t>총 괄 내 역 서</t>
    </r>
    <phoneticPr fontId="48" type="noConversion"/>
  </si>
  <si>
    <r>
      <t xml:space="preserve">5-3. </t>
    </r>
    <r>
      <rPr>
        <b/>
        <sz val="22"/>
        <rFont val="맑은 고딕"/>
        <family val="3"/>
        <charset val="129"/>
      </rPr>
      <t>순 공 사 비 내 역 서</t>
    </r>
    <phoneticPr fontId="48" type="noConversion"/>
  </si>
  <si>
    <r>
      <t xml:space="preserve">5-4. </t>
    </r>
    <r>
      <rPr>
        <b/>
        <sz val="22"/>
        <rFont val="맑은 고딕"/>
        <family val="3"/>
        <charset val="129"/>
      </rPr>
      <t>일 위 목 록</t>
    </r>
    <phoneticPr fontId="48" type="noConversion"/>
  </si>
  <si>
    <r>
      <t xml:space="preserve">5-5. </t>
    </r>
    <r>
      <rPr>
        <b/>
        <sz val="22"/>
        <rFont val="맑은 고딕"/>
        <family val="3"/>
        <charset val="129"/>
      </rPr>
      <t>일 위 대 가</t>
    </r>
    <phoneticPr fontId="48" type="noConversion"/>
  </si>
  <si>
    <t>예 비 품 산 출 서</t>
    <phoneticPr fontId="7" type="noConversion"/>
  </si>
  <si>
    <t>번호</t>
    <phoneticPr fontId="17" type="noConversion"/>
  </si>
  <si>
    <t xml:space="preserve">품            명    </t>
    <phoneticPr fontId="17" type="noConversion"/>
  </si>
  <si>
    <t>규           격</t>
    <phoneticPr fontId="17" type="noConversion"/>
  </si>
  <si>
    <t>수량</t>
    <phoneticPr fontId="17" type="noConversion"/>
  </si>
  <si>
    <t>단위</t>
    <phoneticPr fontId="17" type="noConversion"/>
  </si>
  <si>
    <t>단  가</t>
    <phoneticPr fontId="17" type="noConversion"/>
  </si>
  <si>
    <t>금  액</t>
    <phoneticPr fontId="17" type="noConversion"/>
  </si>
  <si>
    <t>비   고</t>
    <phoneticPr fontId="17" type="noConversion"/>
  </si>
  <si>
    <t>공중선</t>
    <phoneticPr fontId="17" type="noConversion"/>
  </si>
  <si>
    <t>대</t>
    <phoneticPr fontId="17" type="noConversion"/>
  </si>
  <si>
    <t>고속무선전송장치</t>
    <phoneticPr fontId="17" type="noConversion"/>
  </si>
  <si>
    <t>합  계</t>
    <phoneticPr fontId="17" type="noConversion"/>
  </si>
  <si>
    <t>5-1. 공 사 원 가 계 산 서</t>
  </si>
  <si>
    <t>5-2. 총 괄 내 역 서</t>
  </si>
  <si>
    <t>5-3. 순 공 사 비 내 역 서</t>
  </si>
  <si>
    <t>5-4. 일 위 목 록</t>
  </si>
  <si>
    <t>5-5. 일 위 대 가</t>
  </si>
  <si>
    <t>5-6. 산 출 근 거</t>
  </si>
  <si>
    <t>품명 및 공정명</t>
    <phoneticPr fontId="18" type="noConversion"/>
  </si>
  <si>
    <t>규   격</t>
    <phoneticPr fontId="18" type="noConversion"/>
  </si>
  <si>
    <t>합계</t>
  </si>
  <si>
    <t>2019.1.1</t>
    <phoneticPr fontId="8" type="noConversion"/>
  </si>
  <si>
    <t>안테나 폴(2.5m)</t>
  </si>
  <si>
    <t>7등급 이하</t>
    <phoneticPr fontId="6" type="noConversion"/>
  </si>
  <si>
    <t>수위계(엔코더 부자식)</t>
  </si>
  <si>
    <t>동축 커넥터</t>
  </si>
  <si>
    <t>동축 피뢰기</t>
  </si>
  <si>
    <t>플렉시블 전선관(28mm)</t>
  </si>
  <si>
    <t>[총사업비]</t>
  </si>
  <si>
    <t>[공 급  가 액]</t>
  </si>
  <si>
    <t>[부가가치세]</t>
  </si>
  <si>
    <t>[지급수수료]</t>
  </si>
  <si>
    <t>서지방전 접지모듈</t>
  </si>
  <si>
    <t>수위계(레이더식)용 구조물</t>
  </si>
  <si>
    <t>IoT 연결모듈</t>
  </si>
  <si>
    <t>사업명 :</t>
    <phoneticPr fontId="17" type="noConversion"/>
  </si>
  <si>
    <t>강수량계(비전형)</t>
  </si>
  <si>
    <t>강수량계 받침대</t>
  </si>
  <si>
    <t>인력터파기, 되메우기, 잔토처리 포함</t>
  </si>
  <si>
    <t>손     료</t>
  </si>
  <si>
    <t>주연료</t>
  </si>
  <si>
    <t>경유</t>
  </si>
  <si>
    <t>잡    품</t>
  </si>
  <si>
    <t>주연료의</t>
  </si>
  <si>
    <t>명    칭</t>
    <phoneticPr fontId="7" type="noConversion"/>
  </si>
  <si>
    <t>규  격</t>
    <phoneticPr fontId="7" type="noConversion"/>
  </si>
  <si>
    <t>노무비</t>
    <phoneticPr fontId="7" type="noConversion"/>
  </si>
  <si>
    <t>재료비</t>
    <phoneticPr fontId="7" type="noConversion"/>
  </si>
  <si>
    <t>비    고</t>
    <phoneticPr fontId="7" type="noConversion"/>
  </si>
  <si>
    <t>합    계</t>
    <phoneticPr fontId="7" type="noConversion"/>
  </si>
  <si>
    <t>경    비</t>
    <phoneticPr fontId="7" type="noConversion"/>
  </si>
  <si>
    <t>건설기계운전사</t>
    <phoneticPr fontId="7" type="noConversion"/>
  </si>
  <si>
    <t>침상접지봉</t>
  </si>
  <si>
    <t>5Ton</t>
    <phoneticPr fontId="7" type="noConversion"/>
  </si>
  <si>
    <t>화물차운전사</t>
    <phoneticPr fontId="7" type="noConversion"/>
  </si>
  <si>
    <t>리드스위치식수위계용</t>
  </si>
  <si>
    <t>이윤조정:</t>
    <phoneticPr fontId="6" type="noConversion"/>
  </si>
  <si>
    <t>Junction Box</t>
  </si>
  <si>
    <t>주파수 측정방식</t>
  </si>
  <si>
    <t>태양전지</t>
  </si>
  <si>
    <t>전원선(6㎟)</t>
  </si>
  <si>
    <t>19", H1,800xW600xD750</t>
  </si>
  <si>
    <t>위성단말기</t>
  </si>
  <si>
    <t>위성통신 블록</t>
  </si>
  <si>
    <t>장비랙(H1,800)</t>
  </si>
  <si>
    <t>점검구 함체</t>
  </si>
  <si>
    <t>야기 안테나(150MHz 대역, 3소자)</t>
  </si>
  <si>
    <t>서지방전 접지모듈 보호 케이스</t>
  </si>
  <si>
    <t>구조용 스테인리스관(100mm)</t>
  </si>
  <si>
    <t>BCD, 1PORT</t>
  </si>
  <si>
    <t>하트컨버터</t>
  </si>
  <si>
    <t>기계화 시공</t>
  </si>
  <si>
    <t>트럭탑재형 크레인 5톤</t>
  </si>
  <si>
    <t>hr</t>
  </si>
  <si>
    <t>수위계(리드식)코더</t>
  </si>
  <si>
    <t>통신 4-3-3</t>
  </si>
  <si>
    <t>설치</t>
    <phoneticPr fontId="27" type="noConversion"/>
  </si>
  <si>
    <t>통신설비공</t>
    <phoneticPr fontId="27" type="noConversion"/>
  </si>
  <si>
    <t>인</t>
    <phoneticPr fontId="27" type="noConversion"/>
  </si>
  <si>
    <t>통신 6-1-1</t>
    <phoneticPr fontId="27" type="noConversion"/>
  </si>
  <si>
    <t>장치거치 및 유닛실장</t>
    <phoneticPr fontId="27" type="noConversion"/>
  </si>
  <si>
    <t>보통인부</t>
    <phoneticPr fontId="27" type="noConversion"/>
  </si>
  <si>
    <t>단국종합시험</t>
    <phoneticPr fontId="27" type="noConversion"/>
  </si>
  <si>
    <t>통신관련산업기사</t>
    <phoneticPr fontId="27" type="noConversion"/>
  </si>
  <si>
    <t>=0.52+0.02</t>
    <phoneticPr fontId="27" type="noConversion"/>
  </si>
  <si>
    <t>=0.02+0.5</t>
    <phoneticPr fontId="27" type="noConversion"/>
  </si>
  <si>
    <t>통신 8-1-1</t>
  </si>
  <si>
    <t>H/W시험사</t>
    <phoneticPr fontId="27" type="noConversion"/>
  </si>
  <si>
    <t>야기 안테나(70MHz 대역, 5소자)</t>
  </si>
  <si>
    <t>VHF 송신기(70MHz 대역)</t>
  </si>
  <si>
    <t>VHF 수신기(70MHz 대역)</t>
  </si>
  <si>
    <t>70MHz 대역, PLL, 10W, 2㎶ 이하</t>
  </si>
  <si>
    <t>식</t>
    <phoneticPr fontId="27" type="noConversion"/>
  </si>
  <si>
    <t>통신 7-1-2</t>
  </si>
  <si>
    <t>조립설치</t>
    <phoneticPr fontId="27" type="noConversion"/>
  </si>
  <si>
    <t>대국시험</t>
    <phoneticPr fontId="27" type="noConversion"/>
  </si>
  <si>
    <t>150MHz 대역, PLL, 10W, 2㎶ 이하</t>
    <phoneticPr fontId="27" type="noConversion"/>
  </si>
  <si>
    <t>=0.5*0.6</t>
    <phoneticPr fontId="27" type="noConversion"/>
  </si>
  <si>
    <t>=1*0.6</t>
    <phoneticPr fontId="27" type="noConversion"/>
  </si>
  <si>
    <t>=2*0.6</t>
    <phoneticPr fontId="27" type="noConversion"/>
  </si>
  <si>
    <t>야기 안테나(150MHz 대역, 5소자)</t>
  </si>
  <si>
    <t>수위계(리드스위치식)(1.0m)</t>
  </si>
  <si>
    <t>수위계(리드스위치식)(1.5m)</t>
  </si>
  <si>
    <t>수위계(리드스위치식)(2.0m)</t>
  </si>
  <si>
    <t>수위계(리드스위치식)(2.5m)</t>
  </si>
  <si>
    <t>수위계(리드스위치식)(3.0m)</t>
  </si>
  <si>
    <t>수위계(리드스위치식)(3.5m)</t>
  </si>
  <si>
    <t>선간피뢰기</t>
  </si>
  <si>
    <t>수위계(리드스위치식) 히터</t>
  </si>
  <si>
    <t>수위계(리드스위치식) 컨트롤러</t>
  </si>
  <si>
    <t>수위계(리드스위치식) 어레스터</t>
  </si>
  <si>
    <t>구조검토</t>
    <phoneticPr fontId="17" type="noConversion"/>
  </si>
  <si>
    <t>강수량계(전도식)</t>
  </si>
  <si>
    <t>리드스위치식 수위계 신호선</t>
  </si>
  <si>
    <t>강제전선관(54mm)</t>
  </si>
  <si>
    <t>플렉시블 전선관(54mm)</t>
  </si>
  <si>
    <t>통신 10-2-5</t>
  </si>
  <si>
    <t>무선안테나공</t>
    <phoneticPr fontId="27" type="noConversion"/>
  </si>
  <si>
    <t>통신케이블공</t>
    <phoneticPr fontId="27" type="noConversion"/>
  </si>
  <si>
    <t>CPEV-0.5㎜-15P</t>
    <phoneticPr fontId="17" type="noConversion"/>
  </si>
  <si>
    <t>F-CVV-SB-2.5㎟-3C</t>
    <phoneticPr fontId="17" type="noConversion"/>
  </si>
  <si>
    <t>지반조사</t>
    <phoneticPr fontId="17" type="noConversion"/>
  </si>
  <si>
    <t>통신 8-1-1</t>
    <phoneticPr fontId="27" type="noConversion"/>
  </si>
  <si>
    <t>통신 9-4-19</t>
    <phoneticPr fontId="27" type="noConversion"/>
  </si>
  <si>
    <t>S/W시험사</t>
    <phoneticPr fontId="27" type="noConversion"/>
  </si>
  <si>
    <t>통신 7-5-2</t>
    <phoneticPr fontId="27" type="noConversion"/>
  </si>
  <si>
    <t>조립인양 설치</t>
    <phoneticPr fontId="27" type="noConversion"/>
  </si>
  <si>
    <t>통신관련기사</t>
    <phoneticPr fontId="27" type="noConversion"/>
  </si>
  <si>
    <t>무선안테나공</t>
    <phoneticPr fontId="27" type="noConversion"/>
  </si>
  <si>
    <t>특별인부</t>
    <phoneticPr fontId="27" type="noConversion"/>
  </si>
  <si>
    <t>방향조정</t>
    <phoneticPr fontId="27" type="noConversion"/>
  </si>
  <si>
    <t>플렉시블 전선관(36mm)</t>
  </si>
  <si>
    <t>=1*0.5*0.3</t>
    <phoneticPr fontId="27" type="noConversion"/>
  </si>
  <si>
    <t>=3*0.5*0.3</t>
    <phoneticPr fontId="27" type="noConversion"/>
  </si>
  <si>
    <t>=2.5*0.5*0.3</t>
    <phoneticPr fontId="27" type="noConversion"/>
  </si>
  <si>
    <t>통신외선공</t>
    <phoneticPr fontId="27" type="noConversion"/>
  </si>
  <si>
    <t>보통인부</t>
    <phoneticPr fontId="27" type="noConversion"/>
  </si>
  <si>
    <t>5톤</t>
    <phoneticPr fontId="27" type="noConversion"/>
  </si>
  <si>
    <t>저유황</t>
    <phoneticPr fontId="17" type="noConversion"/>
  </si>
  <si>
    <t>통신 11-6-1</t>
  </si>
  <si>
    <t>인양설치</t>
    <phoneticPr fontId="27" type="noConversion"/>
  </si>
  <si>
    <t>=0.86/10</t>
    <phoneticPr fontId="27" type="noConversion"/>
  </si>
  <si>
    <t>통신 1-1-6, 7-7-1-2(2)</t>
    <phoneticPr fontId="27" type="noConversion"/>
  </si>
  <si>
    <t>=1*1.03</t>
    <phoneticPr fontId="27" type="noConversion"/>
  </si>
  <si>
    <t>통신 4-5-2</t>
  </si>
  <si>
    <t>커넥터 접속</t>
    <phoneticPr fontId="27" type="noConversion"/>
  </si>
  <si>
    <t>통신내선공</t>
    <phoneticPr fontId="27" type="noConversion"/>
  </si>
  <si>
    <t>통신 11-6-2</t>
  </si>
  <si>
    <t>브라켓 설치</t>
    <phoneticPr fontId="27" type="noConversion"/>
  </si>
  <si>
    <t>변환기 설치</t>
    <phoneticPr fontId="27" type="noConversion"/>
  </si>
  <si>
    <t>센서 설치</t>
    <phoneticPr fontId="27" type="noConversion"/>
  </si>
  <si>
    <t>시험</t>
    <phoneticPr fontId="27" type="noConversion"/>
  </si>
  <si>
    <t>통신 9-3-2-1</t>
  </si>
  <si>
    <t>적용단가</t>
    <phoneticPr fontId="6" type="noConversion"/>
  </si>
  <si>
    <t>통신 11-6-2</t>
    <phoneticPr fontId="27" type="noConversion"/>
  </si>
  <si>
    <t>통신내선공</t>
    <phoneticPr fontId="27" type="noConversion"/>
  </si>
  <si>
    <t>통신 9-2-2-1</t>
    <phoneticPr fontId="27" type="noConversion"/>
  </si>
  <si>
    <t>통신 9-3-2-1, 통3-2-1</t>
    <phoneticPr fontId="27" type="noConversion"/>
  </si>
  <si>
    <t>Junction Box 설치</t>
    <phoneticPr fontId="27" type="noConversion"/>
  </si>
  <si>
    <t>통신내선공</t>
    <phoneticPr fontId="27" type="noConversion"/>
  </si>
  <si>
    <t>통신 4-10</t>
    <phoneticPr fontId="27" type="noConversion"/>
  </si>
  <si>
    <t>통신케이블공</t>
    <phoneticPr fontId="27" type="noConversion"/>
  </si>
  <si>
    <t>1.0m 계측</t>
    <phoneticPr fontId="17" type="noConversion"/>
  </si>
  <si>
    <t>1.5m 계측</t>
    <phoneticPr fontId="17" type="noConversion"/>
  </si>
  <si>
    <t>2.0m 계측</t>
    <phoneticPr fontId="17" type="noConversion"/>
  </si>
  <si>
    <t>2.5m 계측</t>
    <phoneticPr fontId="17" type="noConversion"/>
  </si>
  <si>
    <t>3.0m 계측</t>
    <phoneticPr fontId="17" type="noConversion"/>
  </si>
  <si>
    <t>3.5m 계측</t>
    <phoneticPr fontId="17" type="noConversion"/>
  </si>
  <si>
    <t>100W type</t>
    <phoneticPr fontId="17" type="noConversion"/>
  </si>
  <si>
    <t>리드식용</t>
    <phoneticPr fontId="17" type="noConversion"/>
  </si>
  <si>
    <t>Rack mount type</t>
    <phoneticPr fontId="17" type="noConversion"/>
  </si>
  <si>
    <t>리드식용 200V</t>
    <phoneticPr fontId="17" type="noConversion"/>
  </si>
  <si>
    <t>통3-2-1</t>
  </si>
  <si>
    <t>부속품</t>
  </si>
  <si>
    <t>부속품률 20%</t>
  </si>
  <si>
    <t>통신 3-1-1, 통신 3-1-2</t>
    <phoneticPr fontId="27" type="noConversion"/>
  </si>
  <si>
    <t>=0.17/10</t>
    <phoneticPr fontId="27" type="noConversion"/>
  </si>
  <si>
    <t>=3.4/10</t>
    <phoneticPr fontId="27" type="noConversion"/>
  </si>
  <si>
    <t>강제전선관(36mm)</t>
    <phoneticPr fontId="17" type="noConversion"/>
  </si>
  <si>
    <t>구분</t>
    <phoneticPr fontId="6" type="noConversion"/>
  </si>
  <si>
    <t>식</t>
    <phoneticPr fontId="17" type="noConversion"/>
  </si>
  <si>
    <t>식</t>
    <phoneticPr fontId="27" type="noConversion"/>
  </si>
  <si>
    <t>여과기</t>
    <phoneticPr fontId="27" type="noConversion"/>
  </si>
  <si>
    <t>견적가</t>
    <phoneticPr fontId="27" type="noConversion"/>
  </si>
  <si>
    <t>견적가</t>
    <phoneticPr fontId="27" type="noConversion"/>
  </si>
  <si>
    <t>철공</t>
    <phoneticPr fontId="27" type="noConversion"/>
  </si>
  <si>
    <t>보통인부</t>
    <phoneticPr fontId="27" type="noConversion"/>
  </si>
  <si>
    <t>용접공</t>
    <phoneticPr fontId="27" type="noConversion"/>
  </si>
  <si>
    <t>특별인부</t>
    <phoneticPr fontId="27" type="noConversion"/>
  </si>
  <si>
    <t>개</t>
    <phoneticPr fontId="17" type="noConversion"/>
  </si>
  <si>
    <t>지반조사</t>
  </si>
  <si>
    <t>구조검토</t>
  </si>
  <si>
    <t>=0.14/10</t>
    <phoneticPr fontId="27" type="noConversion"/>
  </si>
  <si>
    <t>케이블 포설</t>
    <phoneticPr fontId="27" type="noConversion"/>
  </si>
  <si>
    <t>통신 8-7-3, 4-4-1</t>
    <phoneticPr fontId="27" type="noConversion"/>
  </si>
  <si>
    <t>식</t>
    <phoneticPr fontId="27" type="noConversion"/>
  </si>
  <si>
    <t>Card 설치</t>
  </si>
  <si>
    <t>데이터 로거 설치 및 셋팅</t>
    <phoneticPr fontId="27" type="noConversion"/>
  </si>
  <si>
    <t>플랜트전공</t>
    <phoneticPr fontId="27" type="noConversion"/>
  </si>
  <si>
    <t>통신 11-6-2, 4-4-1</t>
    <phoneticPr fontId="27" type="noConversion"/>
  </si>
  <si>
    <t>개소</t>
    <phoneticPr fontId="27" type="noConversion"/>
  </si>
  <si>
    <t>전기 9-1</t>
    <phoneticPr fontId="27" type="noConversion"/>
  </si>
  <si>
    <t>배전전공</t>
    <phoneticPr fontId="27" type="noConversion"/>
  </si>
  <si>
    <t>축전지(600AH) 설치</t>
    <phoneticPr fontId="27" type="noConversion"/>
  </si>
  <si>
    <t>통신 11-5-1</t>
  </si>
  <si>
    <t>침상접지봉(장비+피뢰 접지) 설치</t>
    <phoneticPr fontId="27" type="noConversion"/>
  </si>
  <si>
    <t>접지봉 타설</t>
    <phoneticPr fontId="27" type="noConversion"/>
  </si>
  <si>
    <t>=0.45+(0.2*0.7*3)</t>
    <phoneticPr fontId="27" type="noConversion"/>
  </si>
  <si>
    <t>=0.23+(0.1*0.7*3)</t>
    <phoneticPr fontId="27" type="noConversion"/>
  </si>
  <si>
    <t>통신 6-1-1, 11-6-2</t>
    <phoneticPr fontId="27" type="noConversion"/>
  </si>
  <si>
    <t>=0.5+0.02</t>
    <phoneticPr fontId="27" type="noConversion"/>
  </si>
  <si>
    <t>전원용 설치</t>
    <phoneticPr fontId="27" type="noConversion"/>
  </si>
  <si>
    <t>통신 11-5-1</t>
    <phoneticPr fontId="27" type="noConversion"/>
  </si>
  <si>
    <t>인력터파기</t>
    <phoneticPr fontId="27" type="noConversion"/>
  </si>
  <si>
    <t>통신 3-7-2-1</t>
    <phoneticPr fontId="27" type="noConversion"/>
  </si>
  <si>
    <t>통신 2-1-8-1</t>
    <phoneticPr fontId="27" type="noConversion"/>
  </si>
  <si>
    <t>배관용 구멍뚫기</t>
    <phoneticPr fontId="27" type="noConversion"/>
  </si>
  <si>
    <t>250㎜ 이하</t>
    <phoneticPr fontId="27" type="noConversion"/>
  </si>
  <si>
    <t>개소</t>
    <phoneticPr fontId="27" type="noConversion"/>
  </si>
  <si>
    <t>식</t>
    <phoneticPr fontId="27" type="noConversion"/>
  </si>
  <si>
    <t>통신 4-4-1</t>
    <phoneticPr fontId="27" type="noConversion"/>
  </si>
  <si>
    <t>통신 4-4-1, 1-1-6</t>
    <phoneticPr fontId="27" type="noConversion"/>
  </si>
  <si>
    <t>=1.*1.03</t>
    <phoneticPr fontId="27" type="noConversion"/>
  </si>
  <si>
    <t>=0.2+0.1+0.2</t>
    <phoneticPr fontId="27" type="noConversion"/>
  </si>
  <si>
    <t>포설</t>
    <phoneticPr fontId="27" type="noConversion"/>
  </si>
  <si>
    <t>=0.19/10*1.2</t>
    <phoneticPr fontId="27" type="noConversion"/>
  </si>
  <si>
    <t>=0.14/10</t>
    <phoneticPr fontId="27" type="noConversion"/>
  </si>
  <si>
    <t>고비철</t>
    <phoneticPr fontId="17" type="noConversion"/>
  </si>
  <si>
    <t>스테인리스</t>
    <phoneticPr fontId="17" type="noConversion"/>
  </si>
  <si>
    <t>kg</t>
    <phoneticPr fontId="17" type="noConversion"/>
  </si>
  <si>
    <t>폐축전지 처리비</t>
    <phoneticPr fontId="17" type="noConversion"/>
  </si>
  <si>
    <t>100AH</t>
    <phoneticPr fontId="17" type="noConversion"/>
  </si>
  <si>
    <t>=0.12/10</t>
    <phoneticPr fontId="27" type="noConversion"/>
  </si>
  <si>
    <t>잡재료비</t>
    <phoneticPr fontId="27" type="noConversion"/>
  </si>
  <si>
    <t>전선관 부속품</t>
    <phoneticPr fontId="27" type="noConversion"/>
  </si>
  <si>
    <t>전선관의 20%</t>
    <phoneticPr fontId="27" type="noConversion"/>
  </si>
  <si>
    <t>=0.72/10</t>
    <phoneticPr fontId="27" type="noConversion"/>
  </si>
  <si>
    <t>=0.87/10</t>
    <phoneticPr fontId="27" type="noConversion"/>
  </si>
  <si>
    <t>=1.36/10</t>
    <phoneticPr fontId="27" type="noConversion"/>
  </si>
  <si>
    <t>배관, 배선의 2%</t>
    <phoneticPr fontId="27" type="noConversion"/>
  </si>
  <si>
    <t>통신 3-1-1/2, 1-1-6/12</t>
    <phoneticPr fontId="27" type="noConversion"/>
  </si>
  <si>
    <t>통신 3-1-1/2, 1-1-12</t>
    <phoneticPr fontId="27" type="noConversion"/>
  </si>
  <si>
    <t>=1.4/10</t>
    <phoneticPr fontId="27" type="noConversion"/>
  </si>
  <si>
    <t>강제전선관(36mm)</t>
  </si>
  <si>
    <t>=2/10</t>
    <phoneticPr fontId="27" type="noConversion"/>
  </si>
  <si>
    <t>=3.4/10</t>
    <phoneticPr fontId="27" type="noConversion"/>
  </si>
  <si>
    <t>통신 3-5-3, 1-1-12</t>
    <phoneticPr fontId="27" type="noConversion"/>
  </si>
  <si>
    <t>=0.25/10</t>
    <phoneticPr fontId="27" type="noConversion"/>
  </si>
  <si>
    <t>Ø36mm, 아연도금</t>
    <phoneticPr fontId="17" type="noConversion"/>
  </si>
  <si>
    <t>태양전지 지지대</t>
  </si>
  <si>
    <t>태양전지 지지대</t>
    <phoneticPr fontId="17" type="noConversion"/>
  </si>
  <si>
    <t>통신 9-2-1-3</t>
    <phoneticPr fontId="27" type="noConversion"/>
  </si>
  <si>
    <t>5소자, 50Ω, N Type, 150MHz 대역</t>
    <phoneticPr fontId="17" type="noConversion"/>
  </si>
  <si>
    <t>자동충전기</t>
  </si>
  <si>
    <t>AC220V 충전기</t>
  </si>
  <si>
    <t>(재료비+직접노무비)</t>
    <phoneticPr fontId="6" type="noConversion"/>
  </si>
  <si>
    <t>(재료비+노무비)</t>
    <phoneticPr fontId="6" type="noConversion"/>
  </si>
  <si>
    <r>
      <t xml:space="preserve">금 </t>
    </r>
    <r>
      <rPr>
        <sz val="10"/>
        <rFont val="맑은 고딕"/>
        <family val="3"/>
        <charset val="129"/>
      </rPr>
      <t xml:space="preserve">   액</t>
    </r>
    <phoneticPr fontId="7" type="noConversion"/>
  </si>
  <si>
    <r>
      <t xml:space="preserve">비 </t>
    </r>
    <r>
      <rPr>
        <sz val="10"/>
        <rFont val="맑은 고딕"/>
        <family val="3"/>
        <charset val="129"/>
      </rPr>
      <t xml:space="preserve">   고</t>
    </r>
    <phoneticPr fontId="7" type="noConversion"/>
  </si>
  <si>
    <t>관 련 정 보 지</t>
    <phoneticPr fontId="17" type="noConversion"/>
  </si>
  <si>
    <t>인력터파기(인력터파기, 되메우기, 잔토처리 포함)</t>
    <phoneticPr fontId="27" type="noConversion"/>
  </si>
  <si>
    <t>=1*1.1</t>
    <phoneticPr fontId="27" type="noConversion"/>
  </si>
  <si>
    <t>m</t>
    <phoneticPr fontId="17" type="noConversion"/>
  </si>
  <si>
    <t>퇴직공제부금비</t>
    <phoneticPr fontId="6" type="noConversion"/>
  </si>
  <si>
    <t>직접노무비</t>
    <phoneticPr fontId="6" type="noConversion"/>
  </si>
  <si>
    <t>산업안전보건관리비</t>
    <phoneticPr fontId="6" type="noConversion"/>
  </si>
  <si>
    <t>Ⅰ</t>
    <phoneticPr fontId="8" type="noConversion"/>
  </si>
  <si>
    <t>동축급전선 포설</t>
  </si>
  <si>
    <t>동축 커넥터 설치</t>
  </si>
  <si>
    <t>동축 피뢰기 설치</t>
  </si>
  <si>
    <t>서지보호기(레이더신호용) 설치</t>
  </si>
  <si>
    <t>점검구 함체 설치</t>
  </si>
  <si>
    <t>신호선(CVV) 포설</t>
  </si>
  <si>
    <t>축전지(600AH) 설치</t>
  </si>
  <si>
    <t>플렉시블 전선관(28mm) 설치</t>
  </si>
  <si>
    <t>강제전선관(28mm) 설치</t>
  </si>
  <si>
    <t>인력터파기(인력터파기, 되메우기, 잔토처리 포함)</t>
  </si>
  <si>
    <t>구조용 스테인리스관(100mm) 설치</t>
  </si>
  <si>
    <t>선간피뢰기 설치</t>
  </si>
  <si>
    <t>여과기 설치</t>
  </si>
  <si>
    <t>리드스위치식 수위계 신호선 포설</t>
  </si>
  <si>
    <t>플렉시블 전선관(36mm) 설치</t>
  </si>
  <si>
    <t>안테나(야기) 방향조정</t>
  </si>
  <si>
    <t>통신 7-5-2</t>
    <phoneticPr fontId="27" type="noConversion"/>
  </si>
  <si>
    <t>통신관련기사</t>
    <phoneticPr fontId="27" type="noConversion"/>
  </si>
  <si>
    <t>무선안테나공</t>
    <phoneticPr fontId="27" type="noConversion"/>
  </si>
  <si>
    <t>Ⅰ</t>
    <phoneticPr fontId="18" type="noConversion"/>
  </si>
  <si>
    <t>피뢰침 설치</t>
  </si>
  <si>
    <t>안테나 폴(2.5m) 설치</t>
  </si>
  <si>
    <t>침상접지봉(장비+피뢰 접지) 설치</t>
  </si>
  <si>
    <t>접지선(25㎟) 포설</t>
  </si>
  <si>
    <t>접지선(35㎟) 포설</t>
  </si>
  <si>
    <t>전선 덕트 설치</t>
  </si>
  <si>
    <t>태양전지 지지대 설치</t>
  </si>
  <si>
    <t>하천 하상정리</t>
  </si>
  <si>
    <t>하천 하상정리</t>
    <phoneticPr fontId="17" type="noConversion"/>
  </si>
  <si>
    <t>지점</t>
    <phoneticPr fontId="17" type="noConversion"/>
  </si>
  <si>
    <t>서지방전 접지모듈 설치</t>
  </si>
  <si>
    <t>서지방전 접지모듈 보호 케이스 설치</t>
  </si>
  <si>
    <t>강제전선관(36mm) 설치</t>
  </si>
  <si>
    <t>케이블 배관용(Ø50)</t>
  </si>
  <si>
    <t>케이블 배관용(Ø50)</t>
    <phoneticPr fontId="17" type="noConversion"/>
  </si>
  <si>
    <t>일</t>
    <phoneticPr fontId="17" type="noConversion"/>
  </si>
  <si>
    <t>hr</t>
    <phoneticPr fontId="27" type="noConversion"/>
  </si>
  <si>
    <t>기계경비</t>
    <phoneticPr fontId="27" type="noConversion"/>
  </si>
  <si>
    <t>발전기 및 용접기 등 공구</t>
  </si>
  <si>
    <t>발전기 및 용접기 등 공구</t>
    <phoneticPr fontId="17" type="noConversion"/>
  </si>
  <si>
    <t>발전기 및 용전기 등 공구</t>
    <phoneticPr fontId="17" type="noConversion"/>
  </si>
  <si>
    <t>ton</t>
    <phoneticPr fontId="17" type="noConversion"/>
  </si>
  <si>
    <t>Ø1000x1000/석분 및 자갈</t>
    <phoneticPr fontId="17" type="noConversion"/>
  </si>
  <si>
    <t>스텐 통수망(Ø1000x1000)</t>
  </si>
  <si>
    <t>스텐 통수망(Ø1000x1000)</t>
    <phoneticPr fontId="17" type="noConversion"/>
  </si>
  <si>
    <t>양수기</t>
  </si>
  <si>
    <t>양수기</t>
    <phoneticPr fontId="17" type="noConversion"/>
  </si>
  <si>
    <t>보고서 포함</t>
    <phoneticPr fontId="17" type="noConversion"/>
  </si>
  <si>
    <t>w300 x 4300 x 10t(0.5)</t>
    <phoneticPr fontId="17" type="noConversion"/>
  </si>
  <si>
    <t>수위계 고정판(w300 x 4300 x 10t(0.5))</t>
  </si>
  <si>
    <t>수위계 고정판(w300 x 4300 x 10t(0.5))</t>
    <phoneticPr fontId="17" type="noConversion"/>
  </si>
  <si>
    <t>스텐 사다리(Ø20*400*h250)</t>
  </si>
  <si>
    <t>스텐 사다리(Ø20*400*h250)</t>
    <phoneticPr fontId="17" type="noConversion"/>
  </si>
  <si>
    <t>Ø20*400*h250</t>
    <phoneticPr fontId="17" type="noConversion"/>
  </si>
  <si>
    <t>스텐레스 케미칼 앙카(m20x150)</t>
  </si>
  <si>
    <t>스텐레스 케미칼 앙카(m20x150)</t>
    <phoneticPr fontId="17" type="noConversion"/>
  </si>
  <si>
    <t>스텐레스 셋트앙카(m10x100)</t>
  </si>
  <si>
    <t>스텐레스 셋트앙카(m10x100)</t>
    <phoneticPr fontId="17" type="noConversion"/>
  </si>
  <si>
    <t>m20x150</t>
    <phoneticPr fontId="17" type="noConversion"/>
  </si>
  <si>
    <t>m10x100</t>
    <phoneticPr fontId="17" type="noConversion"/>
  </si>
  <si>
    <t>기타자재</t>
    <phoneticPr fontId="17" type="noConversion"/>
  </si>
  <si>
    <t>수위계 고정판(w300 x 4300 x 10t(0.5)) 설치</t>
  </si>
  <si>
    <t>케이블 배관용(Ø50) 설치</t>
  </si>
  <si>
    <t>스텐 사다리(Ø20*400*h250) 설치</t>
  </si>
  <si>
    <t>스텐레스 셋트앙카(m10x100) 설치</t>
  </si>
  <si>
    <t>스텐레스 케미칼 앙카(m20x150) 설치</t>
  </si>
  <si>
    <t>스텐 통수망(Ø1000x1000) 설치</t>
  </si>
  <si>
    <t>콘크리트 포장절단</t>
    <phoneticPr fontId="27" type="noConversion"/>
  </si>
  <si>
    <t>커터</t>
    <phoneticPr fontId="7" type="noConversion"/>
  </si>
  <si>
    <t>320~400㎜</t>
    <phoneticPr fontId="7" type="noConversion"/>
  </si>
  <si>
    <t>일반기계운전사</t>
    <phoneticPr fontId="7" type="noConversion"/>
  </si>
  <si>
    <t>휘발유</t>
    <phoneticPr fontId="7" type="noConversion"/>
  </si>
  <si>
    <t>동력분무기</t>
    <phoneticPr fontId="7" type="noConversion"/>
  </si>
  <si>
    <t>4.85kw</t>
    <phoneticPr fontId="7" type="noConversion"/>
  </si>
  <si>
    <t>대형브레이카</t>
    <phoneticPr fontId="7" type="noConversion"/>
  </si>
  <si>
    <t>굴삭기손료</t>
    <phoneticPr fontId="7" type="noConversion"/>
  </si>
  <si>
    <t>브레이카손료</t>
    <phoneticPr fontId="7" type="noConversion"/>
  </si>
  <si>
    <t xml:space="preserve"> </t>
    <phoneticPr fontId="27" type="noConversion"/>
  </si>
  <si>
    <t>m</t>
    <phoneticPr fontId="27" type="noConversion"/>
  </si>
  <si>
    <t>콘크리트 절단</t>
    <phoneticPr fontId="27" type="noConversion"/>
  </si>
  <si>
    <t>커터</t>
    <phoneticPr fontId="27" type="noConversion"/>
  </si>
  <si>
    <t>기계경비</t>
  </si>
  <si>
    <t>기계경비</t>
    <phoneticPr fontId="27" type="noConversion"/>
  </si>
  <si>
    <t>동력분무기</t>
    <phoneticPr fontId="27" type="noConversion"/>
  </si>
  <si>
    <t>블레이드</t>
    <phoneticPr fontId="27" type="noConversion"/>
  </si>
  <si>
    <t>블레이드</t>
    <phoneticPr fontId="17" type="noConversion"/>
  </si>
  <si>
    <t>14"×3.2㎜</t>
    <phoneticPr fontId="17" type="noConversion"/>
  </si>
  <si>
    <t>물</t>
    <phoneticPr fontId="17" type="noConversion"/>
  </si>
  <si>
    <t xml:space="preserve"> </t>
    <phoneticPr fontId="17" type="noConversion"/>
  </si>
  <si>
    <t>ℓ</t>
    <phoneticPr fontId="17" type="noConversion"/>
  </si>
  <si>
    <t>물</t>
    <phoneticPr fontId="27" type="noConversion"/>
  </si>
  <si>
    <t>콘크리트 포장깨기</t>
    <phoneticPr fontId="27" type="noConversion"/>
  </si>
  <si>
    <t>대형브레이카</t>
    <phoneticPr fontId="27" type="noConversion"/>
  </si>
  <si>
    <t>보조인부</t>
    <phoneticPr fontId="27" type="noConversion"/>
  </si>
  <si>
    <t>보통인부</t>
    <phoneticPr fontId="27" type="noConversion"/>
  </si>
  <si>
    <t>치즐</t>
    <phoneticPr fontId="27" type="noConversion"/>
  </si>
  <si>
    <t>콘크리트 타설</t>
    <phoneticPr fontId="27" type="noConversion"/>
  </si>
  <si>
    <t>18-210-25</t>
    <phoneticPr fontId="17" type="noConversion"/>
  </si>
  <si>
    <t>㎥</t>
    <phoneticPr fontId="17" type="noConversion"/>
  </si>
  <si>
    <t>레미콘(18-210-25)</t>
  </si>
  <si>
    <t>레미콘(18-210-25)</t>
    <phoneticPr fontId="17" type="noConversion"/>
  </si>
  <si>
    <t>타설</t>
    <phoneticPr fontId="27" type="noConversion"/>
  </si>
  <si>
    <t>콘크리트공</t>
    <phoneticPr fontId="27" type="noConversion"/>
  </si>
  <si>
    <t>와류방지대(700 x 4500 x 4t)</t>
    <phoneticPr fontId="17" type="noConversion"/>
  </si>
  <si>
    <t>와류방지대(700 x 4500 x 4t)</t>
    <phoneticPr fontId="27" type="noConversion"/>
  </si>
  <si>
    <t>트럭탑재형크레인(5ton)</t>
    <phoneticPr fontId="7" type="noConversion"/>
  </si>
  <si>
    <t>트럭탑재형크레인(5ton)</t>
    <phoneticPr fontId="27" type="noConversion"/>
  </si>
  <si>
    <t>트럭탑재형크레인(5ton)</t>
    <phoneticPr fontId="27" type="noConversion"/>
  </si>
  <si>
    <t>근거리 무선 전송장치</t>
  </si>
  <si>
    <t>근거리 무선 전송장치</t>
    <phoneticPr fontId="17" type="noConversion"/>
  </si>
  <si>
    <t>통신 8-3-4</t>
  </si>
  <si>
    <t>3CCT STS</t>
    <phoneticPr fontId="17" type="noConversion"/>
  </si>
  <si>
    <t>접지단자함(3CCT STS)</t>
  </si>
  <si>
    <t>접지단자함(3CCT STS)</t>
    <phoneticPr fontId="17" type="noConversion"/>
  </si>
  <si>
    <t>접지단자함(3CCT STS) 설치</t>
  </si>
  <si>
    <t>수위계(레이더식)용 거치대</t>
  </si>
  <si>
    <t>수위계(레이더식)용 거치대</t>
    <phoneticPr fontId="17" type="noConversion"/>
  </si>
  <si>
    <t>관측소 전력공사</t>
  </si>
  <si>
    <t>관측소 전력공사</t>
    <phoneticPr fontId="17" type="noConversion"/>
  </si>
  <si>
    <t>개소</t>
    <phoneticPr fontId="17" type="noConversion"/>
  </si>
  <si>
    <t>100W type</t>
  </si>
  <si>
    <t>전원선(2.5㎟) 포설</t>
  </si>
  <si>
    <t>300 x 350 x 4500 x 0.4t(0.5톤)</t>
    <phoneticPr fontId="17" type="noConversion"/>
  </si>
  <si>
    <t>700 x 4500 x 4t(0.5톤)</t>
    <phoneticPr fontId="17" type="noConversion"/>
  </si>
  <si>
    <t>트럭탑재형크레인(5ton)</t>
  </si>
  <si>
    <t>무선국 준공 검사수수료</t>
  </si>
  <si>
    <t>배관용 구멍뚫기</t>
  </si>
  <si>
    <t>리드식 기타 자재</t>
    <phoneticPr fontId="17" type="noConversion"/>
  </si>
  <si>
    <t>리드식 기타 자재</t>
    <phoneticPr fontId="27" type="noConversion"/>
  </si>
  <si>
    <t>리드식 기타 자재 설치</t>
  </si>
  <si>
    <t>0.5ton</t>
    <phoneticPr fontId="17" type="noConversion"/>
  </si>
  <si>
    <t>경유</t>
    <phoneticPr fontId="7" type="noConversion"/>
  </si>
  <si>
    <t>경유</t>
    <phoneticPr fontId="17" type="noConversion"/>
  </si>
  <si>
    <t>=0.67+0.11</t>
    <phoneticPr fontId="27" type="noConversion"/>
  </si>
  <si>
    <t>건축 8-3-1, 통신1-2-2-5</t>
    <phoneticPr fontId="27" type="noConversion"/>
  </si>
  <si>
    <t>주재료의 3%</t>
    <phoneticPr fontId="27" type="noConversion"/>
  </si>
  <si>
    <t>배관, 배선의 2%</t>
    <phoneticPr fontId="27" type="noConversion"/>
  </si>
  <si>
    <t>=7.05*0.06*1.15</t>
    <phoneticPr fontId="27" type="noConversion"/>
  </si>
  <si>
    <t>=2.57*0.06*1.15</t>
    <phoneticPr fontId="27" type="noConversion"/>
  </si>
  <si>
    <t>=1.92*0.06*1.15</t>
    <phoneticPr fontId="27" type="noConversion"/>
  </si>
  <si>
    <t>=1.28*0.06*1.15</t>
    <phoneticPr fontId="27" type="noConversion"/>
  </si>
  <si>
    <t>=7.05*0.01</t>
    <phoneticPr fontId="27" type="noConversion"/>
  </si>
  <si>
    <t>=2.57*0.01</t>
    <phoneticPr fontId="27" type="noConversion"/>
  </si>
  <si>
    <t>=1.92*0.01</t>
    <phoneticPr fontId="27" type="noConversion"/>
  </si>
  <si>
    <t>=1.28*0.01</t>
    <phoneticPr fontId="27" type="noConversion"/>
  </si>
  <si>
    <t>통신 4-7-1, 1-1-6</t>
    <phoneticPr fontId="27" type="noConversion"/>
  </si>
  <si>
    <t>=0.54/100*1.5</t>
    <phoneticPr fontId="27" type="noConversion"/>
  </si>
  <si>
    <t>=0.48/100*1.5</t>
    <phoneticPr fontId="27" type="noConversion"/>
  </si>
  <si>
    <t>=0.4/100*2</t>
    <phoneticPr fontId="27" type="noConversion"/>
  </si>
  <si>
    <t>=0.36/100*2</t>
    <phoneticPr fontId="27" type="noConversion"/>
  </si>
  <si>
    <t>통신 8-6-1, 4-7-1</t>
    <phoneticPr fontId="27" type="noConversion"/>
  </si>
  <si>
    <t>전기 9-1, 통신 4-4-1</t>
    <phoneticPr fontId="27" type="noConversion"/>
  </si>
  <si>
    <t>=0.18/10*8</t>
    <phoneticPr fontId="27" type="noConversion"/>
  </si>
  <si>
    <t>건축 8-3-1</t>
    <phoneticPr fontId="27" type="noConversion"/>
  </si>
  <si>
    <t>=2.85*0.03</t>
    <phoneticPr fontId="27" type="noConversion"/>
  </si>
  <si>
    <t>=1.04*0.03</t>
    <phoneticPr fontId="27" type="noConversion"/>
  </si>
  <si>
    <t>=0.78*0.03</t>
    <phoneticPr fontId="27" type="noConversion"/>
  </si>
  <si>
    <t>=0.52*0.03</t>
    <phoneticPr fontId="27" type="noConversion"/>
  </si>
  <si>
    <t>전기 4-92-6, 통4-4-1</t>
    <phoneticPr fontId="27" type="noConversion"/>
  </si>
  <si>
    <t>=0.18/10*6</t>
    <phoneticPr fontId="27" type="noConversion"/>
  </si>
  <si>
    <t>건8-5-5, 건8-3-5, 건8-4-5</t>
    <phoneticPr fontId="7" type="noConversion"/>
  </si>
  <si>
    <t>건8-5-3, 통1-4-4, 통1-4-5</t>
    <phoneticPr fontId="7" type="noConversion"/>
  </si>
  <si>
    <t>건8-5-8, 건8-3-8, 건8-4-8</t>
    <phoneticPr fontId="7" type="noConversion"/>
  </si>
  <si>
    <t>+굴삭기(0.2㎥)</t>
    <phoneticPr fontId="7" type="noConversion"/>
  </si>
  <si>
    <t>0.2㎥</t>
    <phoneticPr fontId="7" type="noConversion"/>
  </si>
  <si>
    <t>굴삭기(무한궤도, 0.2㎥)</t>
  </si>
  <si>
    <t>굴삭기(무한궤도, 0.2㎥)</t>
    <phoneticPr fontId="7" type="noConversion"/>
  </si>
  <si>
    <t>건8-5-1, 건8-3-1, 건8-4-1</t>
    <phoneticPr fontId="7" type="noConversion"/>
  </si>
  <si>
    <t>대</t>
    <phoneticPr fontId="27" type="noConversion"/>
  </si>
  <si>
    <t>굴삭기(무한궤도, 0.2㎥)</t>
    <phoneticPr fontId="27" type="noConversion"/>
  </si>
  <si>
    <t>㎥/hr</t>
    <phoneticPr fontId="27" type="noConversion"/>
  </si>
  <si>
    <t>건축 6-1-1</t>
    <phoneticPr fontId="27" type="noConversion"/>
  </si>
  <si>
    <t>기계터파기(터파기, 되메우기, 잔토처리 포함)</t>
    <phoneticPr fontId="27" type="noConversion"/>
  </si>
  <si>
    <t>백호 0.2㎥, 기계90%, 인력10%</t>
    <phoneticPr fontId="27" type="noConversion"/>
  </si>
  <si>
    <t>기계경비(터파기)</t>
    <phoneticPr fontId="27" type="noConversion"/>
  </si>
  <si>
    <t>기계경비(되메우기)</t>
    <phoneticPr fontId="27" type="noConversion"/>
  </si>
  <si>
    <t>잔토처리(인력10%)</t>
    <phoneticPr fontId="27" type="noConversion"/>
  </si>
  <si>
    <t>기계경비(잔토처리90%)</t>
    <phoneticPr fontId="27" type="noConversion"/>
  </si>
  <si>
    <t>=0.66*0.6</t>
    <phoneticPr fontId="27" type="noConversion"/>
  </si>
  <si>
    <t>건8-5-3, 통1-4-4, 통1-4-5</t>
    <phoneticPr fontId="7" type="noConversion"/>
  </si>
  <si>
    <t>무선국 및 전파응용설비 허가등의 신청수수료(제95조 제1항 관련), 기타의 무선국 "50W미만"적용</t>
    <phoneticPr fontId="8" type="noConversion"/>
  </si>
  <si>
    <t>무선국 및 전파응용설비의 검사수수료(제96조 제1항 관련), 7. 그밖의 무선국 "5W이상 50W미만" 적용</t>
    <phoneticPr fontId="8" type="noConversion"/>
  </si>
  <si>
    <t>설치금구</t>
    <phoneticPr fontId="17" type="noConversion"/>
  </si>
  <si>
    <t>설치금구</t>
    <phoneticPr fontId="27" type="noConversion"/>
  </si>
  <si>
    <t>야기 안테나(70MHz 대역, 3소자)</t>
    <phoneticPr fontId="17" type="noConversion"/>
  </si>
  <si>
    <t>3소자, 50Ω, N Type, 70MHz 대역</t>
    <phoneticPr fontId="17" type="noConversion"/>
  </si>
  <si>
    <t>야기 안테나(70MHz 대역, 3소자)</t>
    <phoneticPr fontId="27" type="noConversion"/>
  </si>
  <si>
    <t>Ø50*1m*2t(엘보및새들포함)</t>
    <phoneticPr fontId="17" type="noConversion"/>
  </si>
  <si>
    <t>설치금구 설치</t>
  </si>
  <si>
    <t>와류방지대(700 x 4500 x 4t) 설치</t>
  </si>
  <si>
    <t>콘크리트 포장절단</t>
  </si>
  <si>
    <t>콘크리트 포장깨기</t>
  </si>
  <si>
    <t>콘크리트 타설</t>
  </si>
  <si>
    <t>플렉시블 전선관(54mm) 설치</t>
  </si>
  <si>
    <t>강제전선관(54mm) 설치</t>
  </si>
  <si>
    <t>4m × 10m</t>
    <phoneticPr fontId="17" type="noConversion"/>
  </si>
  <si>
    <t>통수 이토박스</t>
  </si>
  <si>
    <t>통수 이토박스</t>
    <phoneticPr fontId="17" type="noConversion"/>
  </si>
  <si>
    <t>1500×2000×25t(통수 필터 포함)</t>
    <phoneticPr fontId="17" type="noConversion"/>
  </si>
  <si>
    <t>5-7. 지 급 수 수 료</t>
    <phoneticPr fontId="7" type="noConversion"/>
  </si>
  <si>
    <t>5-8. 수 량 산 출 서</t>
    <phoneticPr fontId="7" type="noConversion"/>
  </si>
  <si>
    <t>5-9. 자 재 단 가</t>
    <phoneticPr fontId="48" type="noConversion"/>
  </si>
  <si>
    <t>5-10. 노 임 단 가</t>
    <phoneticPr fontId="48" type="noConversion"/>
  </si>
  <si>
    <t>5-7. 지 급 수 수 료</t>
    <phoneticPr fontId="8" type="noConversion"/>
  </si>
  <si>
    <t>5-8. 수 량 산 출 서</t>
    <phoneticPr fontId="8" type="noConversion"/>
  </si>
  <si>
    <t>5-9. 자 재 단 가</t>
    <phoneticPr fontId="8" type="noConversion"/>
  </si>
  <si>
    <t>5-10. 노 임 단 가</t>
    <phoneticPr fontId="8" type="noConversion"/>
  </si>
  <si>
    <t>hr</t>
    <phoneticPr fontId="27" type="noConversion"/>
  </si>
  <si>
    <t>굴삭기(무한궤도, 0.6㎥)</t>
    <phoneticPr fontId="7" type="noConversion"/>
  </si>
  <si>
    <t>0.6㎥</t>
    <phoneticPr fontId="7" type="noConversion"/>
  </si>
  <si>
    <t>굴삭기(무한궤도, 0.6㎥)</t>
    <phoneticPr fontId="27" type="noConversion"/>
  </si>
  <si>
    <t>10ton</t>
    <phoneticPr fontId="17" type="noConversion"/>
  </si>
  <si>
    <t>회</t>
    <phoneticPr fontId="17" type="noConversion"/>
  </si>
  <si>
    <t>크레인</t>
    <phoneticPr fontId="7" type="noConversion"/>
  </si>
  <si>
    <t>25Ton</t>
    <phoneticPr fontId="7" type="noConversion"/>
  </si>
  <si>
    <t>건8-5-3, 건8-3-3, 건8-4-3</t>
    <phoneticPr fontId="7" type="noConversion"/>
  </si>
  <si>
    <t>크레인</t>
    <phoneticPr fontId="27" type="noConversion"/>
  </si>
  <si>
    <t>리드식 기타 자재(지주식)</t>
    <phoneticPr fontId="17" type="noConversion"/>
  </si>
  <si>
    <t>소형 크레인(0.5톤) 설치 및 해체</t>
    <phoneticPr fontId="17" type="noConversion"/>
  </si>
  <si>
    <t>트럭탑재형크레인(15ton)</t>
    <phoneticPr fontId="7" type="noConversion"/>
  </si>
  <si>
    <t>15Ton</t>
    <phoneticPr fontId="7" type="noConversion"/>
  </si>
  <si>
    <t>트럭탑재형크레인(15ton)</t>
    <phoneticPr fontId="27" type="noConversion"/>
  </si>
  <si>
    <t>안전 치구 설치 및 해체</t>
    <phoneticPr fontId="17" type="noConversion"/>
  </si>
  <si>
    <t>10m</t>
    <phoneticPr fontId="17" type="noConversion"/>
  </si>
  <si>
    <t>H-빔(300*30m*10t)</t>
  </si>
  <si>
    <t>H-빔(300*30m*10t)</t>
    <phoneticPr fontId="17" type="noConversion"/>
  </si>
  <si>
    <t>300*30m*10t 도색/가공 포함</t>
    <phoneticPr fontId="17" type="noConversion"/>
  </si>
  <si>
    <t>와류방지대(300x350x4500x0.4t)</t>
  </si>
  <si>
    <t>와류방지대(300x350x4500x0.4t)</t>
    <phoneticPr fontId="17" type="noConversion"/>
  </si>
  <si>
    <t>통신 수공맨홀</t>
  </si>
  <si>
    <t>통신 수공맨홀</t>
    <phoneticPr fontId="17" type="noConversion"/>
  </si>
  <si>
    <t>맨홀</t>
    <phoneticPr fontId="17" type="noConversion"/>
  </si>
  <si>
    <t>암반 굴착(100Ø)</t>
  </si>
  <si>
    <t>암반 굴착(100Ø)</t>
    <phoneticPr fontId="17" type="noConversion"/>
  </si>
  <si>
    <t>발전기 및 용접기 등 공구(지주식)</t>
    <phoneticPr fontId="17" type="noConversion"/>
  </si>
  <si>
    <t>5hp</t>
    <phoneticPr fontId="17" type="noConversion"/>
  </si>
  <si>
    <t>소형 크레인(0.5톤) 설치 및 해체</t>
    <phoneticPr fontId="27" type="noConversion"/>
  </si>
  <si>
    <t>안전 치구 설치 및 해체</t>
    <phoneticPr fontId="27" type="noConversion"/>
  </si>
  <si>
    <t>발전기 및 용접기 등 공구(지주식)</t>
    <phoneticPr fontId="27" type="noConversion"/>
  </si>
  <si>
    <t>리드식 기타 자재(지주식)</t>
    <phoneticPr fontId="27" type="noConversion"/>
  </si>
  <si>
    <t>안전비계 설치 및 해체</t>
    <phoneticPr fontId="17" type="noConversion"/>
  </si>
  <si>
    <t>안전비계 설치 및 해체</t>
    <phoneticPr fontId="27" type="noConversion"/>
  </si>
  <si>
    <t>자재운반 화물</t>
    <phoneticPr fontId="17" type="noConversion"/>
  </si>
  <si>
    <t>자재운반 화물</t>
    <phoneticPr fontId="27" type="noConversion"/>
  </si>
  <si>
    <t>부자식 기록계 카드</t>
  </si>
  <si>
    <t>부자식 기록계 카드</t>
    <phoneticPr fontId="17" type="noConversion"/>
  </si>
  <si>
    <t>레이더식 기록계 카드</t>
  </si>
  <si>
    <t>레이더식 기록계 카드</t>
    <phoneticPr fontId="17" type="noConversion"/>
  </si>
  <si>
    <t>압력식 기록계 카드</t>
  </si>
  <si>
    <t>압력식 기록계 카드</t>
    <phoneticPr fontId="17" type="noConversion"/>
  </si>
  <si>
    <t>우설량 기록계 카드</t>
  </si>
  <si>
    <t>우설량 기록계 카드</t>
    <phoneticPr fontId="17" type="noConversion"/>
  </si>
  <si>
    <t>IoT 통합기록계용</t>
    <phoneticPr fontId="17" type="noConversion"/>
  </si>
  <si>
    <t>Card 설치</t>
    <phoneticPr fontId="27" type="noConversion"/>
  </si>
  <si>
    <t>=7.05*0.04*1.15</t>
    <phoneticPr fontId="27" type="noConversion"/>
  </si>
  <si>
    <t>=2.57*0.04*1.15</t>
    <phoneticPr fontId="27" type="noConversion"/>
  </si>
  <si>
    <t>=1.92*0.04*1.15</t>
    <phoneticPr fontId="27" type="noConversion"/>
  </si>
  <si>
    <t>=1.28*0.04*1.15</t>
    <phoneticPr fontId="27" type="noConversion"/>
  </si>
  <si>
    <t>H-빔(300*30m*10t) 설치</t>
  </si>
  <si>
    <t>와류방지대(300x350x4500x0.4t) 설치</t>
  </si>
  <si>
    <t>통신 수공맨홀 설치</t>
  </si>
  <si>
    <t>안전비계 설치 및 해체</t>
  </si>
  <si>
    <t>통수 이토박스 설치</t>
  </si>
  <si>
    <t>소형 크레인(0.5톤) 설치 및 해체</t>
  </si>
  <si>
    <t>안전 치구 설치 및 해체</t>
  </si>
  <si>
    <t>트럭탑재형크레인(15ton)</t>
  </si>
  <si>
    <t>크레인</t>
  </si>
  <si>
    <t>굴삭기(무한궤도, 0.6㎥)</t>
  </si>
  <si>
    <t>발전기 및 용접기 등 공구(지주식)</t>
  </si>
  <si>
    <t>리드식 기타 자재(지주식) 설치</t>
  </si>
  <si>
    <t>자재운반 화물</t>
  </si>
  <si>
    <r>
      <t>검정 및</t>
    </r>
    <r>
      <rPr>
        <sz val="10"/>
        <rFont val="맑은 고딕"/>
        <family val="3"/>
        <charset val="129"/>
      </rPr>
      <t xml:space="preserve"> 외함체 포함, </t>
    </r>
    <r>
      <rPr>
        <sz val="10"/>
        <rFont val="맑은 고딕"/>
        <family val="3"/>
        <charset val="129"/>
      </rPr>
      <t>레이더식 0~30m이상, 고주파대역(80GHz)</t>
    </r>
    <phoneticPr fontId="17" type="noConversion"/>
  </si>
  <si>
    <t>라디오 블록</t>
    <phoneticPr fontId="17" type="noConversion"/>
  </si>
  <si>
    <r>
      <t>V</t>
    </r>
    <r>
      <rPr>
        <sz val="10"/>
        <rFont val="맑은 고딕"/>
        <family val="3"/>
        <charset val="129"/>
      </rPr>
      <t>HF 대역, 레벨측정</t>
    </r>
    <phoneticPr fontId="17" type="noConversion"/>
  </si>
  <si>
    <t>어레스터 블록</t>
    <phoneticPr fontId="17" type="noConversion"/>
  </si>
  <si>
    <r>
      <t>V</t>
    </r>
    <r>
      <rPr>
        <sz val="10"/>
        <rFont val="맑은 고딕"/>
        <family val="3"/>
        <charset val="129"/>
      </rPr>
      <t>HF, 50Ω, 30/300W</t>
    </r>
    <phoneticPr fontId="17" type="noConversion"/>
  </si>
  <si>
    <t>장치거치</t>
    <phoneticPr fontId="27" type="noConversion"/>
  </si>
  <si>
    <t>라디오 블록</t>
  </si>
  <si>
    <t>어레스터 블록</t>
  </si>
  <si>
    <t>강재운반(지주식)</t>
  </si>
  <si>
    <t>강재운반(지주식)</t>
    <phoneticPr fontId="17" type="noConversion"/>
  </si>
  <si>
    <t>H-빔(300*300*45m*10t)</t>
  </si>
  <si>
    <t>H-빔(300*300*45m*10t)</t>
    <phoneticPr fontId="17" type="noConversion"/>
  </si>
  <si>
    <t>300*300*45m*10t 도색/가공 포함</t>
    <phoneticPr fontId="17" type="noConversion"/>
  </si>
  <si>
    <t>장비등 화물 운반</t>
  </si>
  <si>
    <t>장비등 화물 운반</t>
    <phoneticPr fontId="17" type="noConversion"/>
  </si>
  <si>
    <t>암반 굴착(300Ø)</t>
  </si>
  <si>
    <t>암반 굴착(300Ø)</t>
    <phoneticPr fontId="17" type="noConversion"/>
  </si>
  <si>
    <t>암반 굴착(300Ø)</t>
    <phoneticPr fontId="27" type="noConversion"/>
  </si>
  <si>
    <t>가도 개설 및 복구</t>
  </si>
  <si>
    <t>가도 개설 및 복구</t>
    <phoneticPr fontId="17" type="noConversion"/>
  </si>
  <si>
    <t>차수벽 시트 파일 시공</t>
    <phoneticPr fontId="17" type="noConversion"/>
  </si>
  <si>
    <t>15m(w)×7m(h)</t>
    <phoneticPr fontId="17" type="noConversion"/>
  </si>
  <si>
    <t>발전기 및 용접기 등 공구(지주식3단)</t>
  </si>
  <si>
    <t>발전기 및 용접기 등 공구(지주식3단)</t>
    <phoneticPr fontId="17" type="noConversion"/>
  </si>
  <si>
    <t>발전기 및 용접기 등 공구(지주식3단)</t>
    <phoneticPr fontId="27" type="noConversion"/>
  </si>
  <si>
    <t>바지선 제작 운반 해체</t>
  </si>
  <si>
    <t>바지선 제작 운반 해체</t>
    <phoneticPr fontId="17" type="noConversion"/>
  </si>
  <si>
    <t>6m×6m</t>
    <phoneticPr fontId="17" type="noConversion"/>
  </si>
  <si>
    <t>야기 안테나(70MHz 대역, 3소자)</t>
  </si>
  <si>
    <t>H-빔(300*300*45m*10t) 설치</t>
  </si>
  <si>
    <t>=2.57*0.04*1.1</t>
    <phoneticPr fontId="27" type="noConversion"/>
  </si>
  <si>
    <t>=1.92*0.04*1.1</t>
    <phoneticPr fontId="27" type="noConversion"/>
  </si>
  <si>
    <t>=1.28*0.04*1.1</t>
    <phoneticPr fontId="27" type="noConversion"/>
  </si>
  <si>
    <t>리드식수위계 이동 재설치</t>
    <phoneticPr fontId="17" type="noConversion"/>
  </si>
  <si>
    <t>위성단말기 통신 수수료</t>
  </si>
  <si>
    <t>이동통신 단말기 통신 수수료</t>
  </si>
  <si>
    <t>기존 통제소 계약단가 적용</t>
  </si>
  <si>
    <t>개소</t>
    <phoneticPr fontId="7" type="noConversion"/>
  </si>
  <si>
    <t>개월</t>
    <phoneticPr fontId="7" type="noConversion"/>
  </si>
  <si>
    <t>장비랙(H1,800) 설치비</t>
    <phoneticPr fontId="27" type="noConversion"/>
  </si>
  <si>
    <t>원격측정장치 설치비</t>
    <phoneticPr fontId="27" type="noConversion"/>
  </si>
  <si>
    <t>IoT 연결모듈 설치비</t>
    <phoneticPr fontId="27" type="noConversion"/>
  </si>
  <si>
    <t>VHF 송ㆍ수신장치(70MHz 대역) 설치비</t>
    <phoneticPr fontId="27" type="noConversion"/>
  </si>
  <si>
    <t>VHF 송ㆍ수신장치(150MHz 대역)</t>
    <phoneticPr fontId="27" type="noConversion"/>
  </si>
  <si>
    <t>VHF 송ㆍ수신장치(150MHz 대역) 설치비</t>
    <phoneticPr fontId="27" type="noConversion"/>
  </si>
  <si>
    <t>위성단말기 설치비</t>
    <phoneticPr fontId="27" type="noConversion"/>
  </si>
  <si>
    <t>위성통신 블록 설치비</t>
    <phoneticPr fontId="27" type="noConversion"/>
  </si>
  <si>
    <t>▼</t>
    <phoneticPr fontId="18" type="noConversion"/>
  </si>
  <si>
    <t>무선모뎀 설치비</t>
  </si>
  <si>
    <t>무선모뎀 설치비</t>
    <phoneticPr fontId="27" type="noConversion"/>
  </si>
  <si>
    <t>이동통신 블록 설치비</t>
  </si>
  <si>
    <t>이동통신 블록 설치비</t>
    <phoneticPr fontId="27" type="noConversion"/>
  </si>
  <si>
    <t>야기 안테나 설치비</t>
  </si>
  <si>
    <t>야기 안테나 설치비</t>
    <phoneticPr fontId="27" type="noConversion"/>
  </si>
  <si>
    <t>VHF 대역, 레벨측정</t>
  </si>
  <si>
    <t>라디오 블록 설치비</t>
  </si>
  <si>
    <t>라디오 블록 설치비</t>
    <phoneticPr fontId="27" type="noConversion"/>
  </si>
  <si>
    <t>VHF, 50Ω, 30/300W</t>
  </si>
  <si>
    <t>어레스터 블록 설치비</t>
  </si>
  <si>
    <t>어레스터 블록 설치비</t>
    <phoneticPr fontId="27" type="noConversion"/>
  </si>
  <si>
    <t>수위계(엔코더 부자식) 설치비</t>
  </si>
  <si>
    <t>수위계(엔코더 부자식) 설치비</t>
    <phoneticPr fontId="27" type="noConversion"/>
  </si>
  <si>
    <t>수위계(레이더식) 설치비</t>
  </si>
  <si>
    <t>수위계(레이더식) 설치비</t>
    <phoneticPr fontId="27" type="noConversion"/>
  </si>
  <si>
    <t>하트컨버터 설치비</t>
    <phoneticPr fontId="27" type="noConversion"/>
  </si>
  <si>
    <t>근거리 무선 전송장치 설치비</t>
  </si>
  <si>
    <t>근거리 무선 전송장치 설치비</t>
    <phoneticPr fontId="27" type="noConversion"/>
  </si>
  <si>
    <t>수위계(레이더식)용 구조물 설치비</t>
  </si>
  <si>
    <t>수위계(레이더식)용 구조물 설치비</t>
    <phoneticPr fontId="27" type="noConversion"/>
  </si>
  <si>
    <t>수위계(리드스위치식) 히터 설치비</t>
  </si>
  <si>
    <t>수위계(리드스위치식) 히터 설치비</t>
    <phoneticPr fontId="27" type="noConversion"/>
  </si>
  <si>
    <t>강수량계 설치비</t>
    <phoneticPr fontId="27" type="noConversion"/>
  </si>
  <si>
    <t>IoT 통합기록계용</t>
  </si>
  <si>
    <t>기록계 카드 설치비</t>
    <phoneticPr fontId="27" type="noConversion"/>
  </si>
  <si>
    <t>수위계(리드식)코더 설치비</t>
  </si>
  <si>
    <t>수위계(리드식)코더 설치비</t>
    <phoneticPr fontId="27" type="noConversion"/>
  </si>
  <si>
    <t>태양전지(100W) 설치비</t>
  </si>
  <si>
    <t>태양전지(100W) 설치비</t>
    <phoneticPr fontId="27" type="noConversion"/>
  </si>
  <si>
    <t>태양전지조절기 설치비</t>
    <phoneticPr fontId="27" type="noConversion"/>
  </si>
  <si>
    <t>자동충전기 설치비</t>
    <phoneticPr fontId="27" type="noConversion"/>
  </si>
  <si>
    <t>건축 2-1-2</t>
    <phoneticPr fontId="27" type="noConversion"/>
  </si>
  <si>
    <t>건축 8-2-15/8-2-3/1-2-3</t>
    <phoneticPr fontId="27" type="noConversion"/>
  </si>
  <si>
    <t>통신 2-1-8-1, 건축 8-2-3/1-2-3</t>
    <phoneticPr fontId="27" type="noConversion"/>
  </si>
  <si>
    <t>건축 8-3-1</t>
    <phoneticPr fontId="27" type="noConversion"/>
  </si>
  <si>
    <t>강수량계(전도식, 전원선)</t>
    <phoneticPr fontId="27" type="noConversion"/>
  </si>
  <si>
    <t>강수량계(비전형, 전원선)</t>
    <phoneticPr fontId="27" type="noConversion"/>
  </si>
  <si>
    <t>장비랙(H1,800) 설치비</t>
  </si>
  <si>
    <t>원격측정장치 설치비</t>
  </si>
  <si>
    <t>IoT 연결모듈 설치비</t>
  </si>
  <si>
    <t>VHF 송ㆍ수신장치(70MHz 대역)</t>
  </si>
  <si>
    <t>VHF 송ㆍ수신장치(70MHz 대역) 설치비</t>
  </si>
  <si>
    <t>VHF 송ㆍ수신장치(150MHz 대역)</t>
  </si>
  <si>
    <t>VHF 송ㆍ수신장치(150MHz 대역) 설치비</t>
  </si>
  <si>
    <t>위성단말기 설치비</t>
  </si>
  <si>
    <t>위성통신 블록 설치비</t>
  </si>
  <si>
    <t>태양전지(100W)</t>
  </si>
  <si>
    <t>건8-5-1, 건8-3-1, 건8-4-1, 건8-4-8(주5)</t>
    <phoneticPr fontId="7" type="noConversion"/>
  </si>
  <si>
    <t>w300 x 4000 x 10t(0.4)</t>
    <phoneticPr fontId="17" type="noConversion"/>
  </si>
  <si>
    <t>와류방지대(700 x 4000 x 4t)</t>
  </si>
  <si>
    <t>와류방지대(700 x 4000 x 4t)</t>
    <phoneticPr fontId="17" type="noConversion"/>
  </si>
  <si>
    <t>리드식 수위계 고정 작업(4.3m)</t>
  </si>
  <si>
    <t>리드식 수위계 고정 작업(4.3m)</t>
    <phoneticPr fontId="17" type="noConversion"/>
  </si>
  <si>
    <t>리드식 수위계 고정 작업(4.3m)</t>
    <phoneticPr fontId="27" type="noConversion"/>
  </si>
  <si>
    <t>리드식 수위계 고정 작업(4m)</t>
  </si>
  <si>
    <t>리드식 수위계 고정 작업(4m)</t>
    <phoneticPr fontId="17" type="noConversion"/>
  </si>
  <si>
    <t>수위계 고정판(w300 x 4000 x 10t(0.4))</t>
    <phoneticPr fontId="17" type="noConversion"/>
  </si>
  <si>
    <t>개</t>
    <phoneticPr fontId="27" type="noConversion"/>
  </si>
  <si>
    <t>700 x 4000 x 4t(0.5톤)</t>
    <phoneticPr fontId="17" type="noConversion"/>
  </si>
  <si>
    <t>수위계 고정판(w300 x 4000 x 10t(0.4)) 설치</t>
  </si>
  <si>
    <t>와류방지대(700 x 4000 x 4t) 설치</t>
  </si>
  <si>
    <t>낙찰율</t>
    <phoneticPr fontId="17" type="noConversion"/>
  </si>
  <si>
    <t>경산시(압량교)</t>
    <phoneticPr fontId="18" type="noConversion"/>
  </si>
  <si>
    <t>고령군(귀원교)</t>
    <phoneticPr fontId="18" type="noConversion"/>
  </si>
  <si>
    <t>수위계 고정판(w300 x 2400 x 10t(0.3))</t>
    <phoneticPr fontId="17" type="noConversion"/>
  </si>
  <si>
    <t>w300 x 2400 x 10t(0.3)</t>
    <phoneticPr fontId="17" type="noConversion"/>
  </si>
  <si>
    <t>수위계 고정판(w300 x 3000 x 10t(0.35))</t>
    <phoneticPr fontId="17" type="noConversion"/>
  </si>
  <si>
    <t>w300 x 3000 x 10t(0.35)</t>
    <phoneticPr fontId="17" type="noConversion"/>
  </si>
  <si>
    <t>수위계 고정판(w300 x 3000 x 10t(0.35))</t>
    <phoneticPr fontId="27" type="noConversion"/>
  </si>
  <si>
    <t>와류방지대(460 x 4000 x 4t)</t>
    <phoneticPr fontId="17" type="noConversion"/>
  </si>
  <si>
    <t>460 x 4000 x 4t(0.5톤)</t>
    <phoneticPr fontId="17" type="noConversion"/>
  </si>
  <si>
    <t>리드식 수위계 고정 작업(2.4m)</t>
    <phoneticPr fontId="17" type="noConversion"/>
  </si>
  <si>
    <t>2.4m</t>
    <phoneticPr fontId="17" type="noConversion"/>
  </si>
  <si>
    <t>리드식 수위계 고정 작업(3m)</t>
    <phoneticPr fontId="17" type="noConversion"/>
  </si>
  <si>
    <t>3m</t>
    <phoneticPr fontId="17" type="noConversion"/>
  </si>
  <si>
    <t>H-빔(300*32m*10t)</t>
    <phoneticPr fontId="17" type="noConversion"/>
  </si>
  <si>
    <t>300*32m*10t 도색/가공 포함</t>
    <phoneticPr fontId="17" type="noConversion"/>
  </si>
  <si>
    <t>리드식 수위계 고정 작업(4m,지주식)</t>
    <phoneticPr fontId="17" type="noConversion"/>
  </si>
  <si>
    <t>리드식 수위계 고정 작업(4.3m, 지주식)</t>
    <phoneticPr fontId="17" type="noConversion"/>
  </si>
  <si>
    <t>4m, 0.18ton</t>
    <phoneticPr fontId="17" type="noConversion"/>
  </si>
  <si>
    <t>4.3m, 0.2ton</t>
    <phoneticPr fontId="17" type="noConversion"/>
  </si>
  <si>
    <t>리드식 수위계 고정 작업(4.3m, 지주식)</t>
    <phoneticPr fontId="27" type="noConversion"/>
  </si>
  <si>
    <t>리드식 수위계 고정 작업(2.4m)</t>
    <phoneticPr fontId="27" type="noConversion"/>
  </si>
  <si>
    <t>리드식 수위계 고정 작업(3m)</t>
    <phoneticPr fontId="27" type="noConversion"/>
  </si>
  <si>
    <t>리드식 수위계 고정 작업(4m,지주식)</t>
    <phoneticPr fontId="27" type="noConversion"/>
  </si>
  <si>
    <t>수위계 고정판(w300 x 2400 x 10t(0.3))</t>
    <phoneticPr fontId="27" type="noConversion"/>
  </si>
  <si>
    <t>H-빔(300*32m*10t)</t>
    <phoneticPr fontId="27" type="noConversion"/>
  </si>
  <si>
    <t>와류방지대(460 x 4000 x 4t)</t>
    <phoneticPr fontId="27" type="noConversion"/>
  </si>
  <si>
    <t>수위계 고정판(w300 x 2400 x 10t(0.3)) 설치</t>
  </si>
  <si>
    <t>H-빔(300*32m*10t) 설치</t>
  </si>
  <si>
    <t>와류방지대(460 x 4000 x 4t) 설치</t>
  </si>
  <si>
    <t>리드식 수위계 고정 작업(2.4m)</t>
  </si>
  <si>
    <t>리드식 수위계 고정 작업(4m,지주식)</t>
  </si>
  <si>
    <t>리드식 수위계 고정 작업(4.3m, 지주식)</t>
  </si>
  <si>
    <t>수위계 고정판(w300 x 3000 x 10t(0.35)) 설치</t>
  </si>
  <si>
    <t>리드식 수위계 고정 작업(3m)</t>
  </si>
  <si>
    <t>교량하부 설치점검차량</t>
    <phoneticPr fontId="17" type="noConversion"/>
  </si>
  <si>
    <t>대형, 안전설치용 크레인</t>
    <phoneticPr fontId="17" type="noConversion"/>
  </si>
  <si>
    <t>교량하부 설치점검차량</t>
    <phoneticPr fontId="27" type="noConversion"/>
  </si>
  <si>
    <r>
      <t>3, 5소자, 50</t>
    </r>
    <r>
      <rPr>
        <sz val="10"/>
        <rFont val="Calibri"/>
        <family val="3"/>
        <charset val="161"/>
      </rPr>
      <t>Ω</t>
    </r>
    <r>
      <rPr>
        <sz val="10"/>
        <rFont val="맑은 고딕"/>
        <family val="3"/>
        <charset val="129"/>
      </rPr>
      <t>, N Type, 150MHz 대역</t>
    </r>
    <phoneticPr fontId="27" type="noConversion"/>
  </si>
  <si>
    <t>포항시(형산교)</t>
    <phoneticPr fontId="18" type="noConversion"/>
  </si>
  <si>
    <t>=1/450</t>
    <phoneticPr fontId="27" type="noConversion"/>
  </si>
  <si>
    <t>=1/450</t>
    <phoneticPr fontId="27" type="noConversion"/>
  </si>
  <si>
    <t>=0.27/100</t>
    <phoneticPr fontId="27" type="noConversion"/>
  </si>
  <si>
    <t>=2000/100</t>
    <phoneticPr fontId="27" type="noConversion"/>
  </si>
  <si>
    <t>경산시(곡신리)</t>
    <phoneticPr fontId="18" type="noConversion"/>
  </si>
  <si>
    <t>경산시(와촌초교)</t>
    <phoneticPr fontId="18" type="noConversion"/>
  </si>
  <si>
    <t>경산시(자인중학교)</t>
    <phoneticPr fontId="18" type="noConversion"/>
  </si>
  <si>
    <t>경산시(환상리)</t>
    <phoneticPr fontId="18" type="noConversion"/>
  </si>
  <si>
    <t>경주시(강동대교)</t>
    <phoneticPr fontId="18" type="noConversion"/>
  </si>
  <si>
    <t>경주시(국당리)</t>
    <phoneticPr fontId="18" type="noConversion"/>
  </si>
  <si>
    <t>경주시(연안리)</t>
    <phoneticPr fontId="18" type="noConversion"/>
  </si>
  <si>
    <t>고령군(고령교)</t>
    <phoneticPr fontId="18" type="noConversion"/>
  </si>
  <si>
    <t>고령군(도진교)</t>
    <phoneticPr fontId="18" type="noConversion"/>
  </si>
  <si>
    <t>고령군(회천교)</t>
    <phoneticPr fontId="18" type="noConversion"/>
  </si>
  <si>
    <t>고령군(달성보하)</t>
    <phoneticPr fontId="18" type="noConversion"/>
  </si>
  <si>
    <t>구미시(구미대교)</t>
    <phoneticPr fontId="18" type="noConversion"/>
  </si>
  <si>
    <t>구미시(선주교)</t>
    <phoneticPr fontId="18" type="noConversion"/>
  </si>
  <si>
    <t>구미시(일선교)</t>
    <phoneticPr fontId="18" type="noConversion"/>
  </si>
  <si>
    <t>구미시(장천초교)</t>
    <phoneticPr fontId="18" type="noConversion"/>
  </si>
  <si>
    <t>구미시(구미보상)</t>
    <phoneticPr fontId="18" type="noConversion"/>
  </si>
  <si>
    <t>구미시(구미보하)</t>
    <phoneticPr fontId="18" type="noConversion"/>
  </si>
  <si>
    <t>군위군(고로면)</t>
    <phoneticPr fontId="18" type="noConversion"/>
  </si>
  <si>
    <t>군위군(대율초교)</t>
    <phoneticPr fontId="18" type="noConversion"/>
  </si>
  <si>
    <t>군위군(무성리)</t>
    <phoneticPr fontId="18" type="noConversion"/>
  </si>
  <si>
    <t>군위군(미성교)</t>
    <phoneticPr fontId="18" type="noConversion"/>
  </si>
  <si>
    <t>군위군(화수리)</t>
    <phoneticPr fontId="18" type="noConversion"/>
  </si>
  <si>
    <t>군위군(효령교)</t>
    <phoneticPr fontId="18" type="noConversion"/>
  </si>
  <si>
    <t>군위군(읍내리)</t>
    <phoneticPr fontId="18" type="noConversion"/>
  </si>
  <si>
    <t>김천시(김천교)</t>
    <phoneticPr fontId="18" type="noConversion"/>
  </si>
  <si>
    <t>김천시(대동교)</t>
    <phoneticPr fontId="18" type="noConversion"/>
  </si>
  <si>
    <t>김천시(지품교)</t>
    <phoneticPr fontId="18" type="noConversion"/>
  </si>
  <si>
    <t>김해시(월촌리)</t>
    <phoneticPr fontId="18" type="noConversion"/>
  </si>
  <si>
    <t>김해시(전하동)</t>
    <phoneticPr fontId="18" type="noConversion"/>
  </si>
  <si>
    <t>김해시(정천교)</t>
    <phoneticPr fontId="18" type="noConversion"/>
  </si>
  <si>
    <t>대구시(강창교)</t>
    <phoneticPr fontId="18" type="noConversion"/>
  </si>
  <si>
    <t>대구시(동화교)</t>
    <phoneticPr fontId="18" type="noConversion"/>
  </si>
  <si>
    <t>대구시(매곡리)</t>
    <phoneticPr fontId="18" type="noConversion"/>
  </si>
  <si>
    <t>대구시(산격대교)</t>
    <phoneticPr fontId="18" type="noConversion"/>
  </si>
  <si>
    <t>대구시(성동교)</t>
    <phoneticPr fontId="18" type="noConversion"/>
  </si>
  <si>
    <t>대구시(성북교)</t>
    <phoneticPr fontId="18" type="noConversion"/>
  </si>
  <si>
    <t>대구시(성하리)</t>
    <phoneticPr fontId="18" type="noConversion"/>
  </si>
  <si>
    <t>대구시(안심교)</t>
    <phoneticPr fontId="18" type="noConversion"/>
  </si>
  <si>
    <t>대구시(오리)</t>
    <phoneticPr fontId="18" type="noConversion"/>
  </si>
  <si>
    <t>대구시(달성보상)</t>
    <phoneticPr fontId="18" type="noConversion"/>
  </si>
  <si>
    <t>문경시(갈마교)</t>
    <phoneticPr fontId="18" type="noConversion"/>
  </si>
  <si>
    <t>문경시(말응리)</t>
    <phoneticPr fontId="18" type="noConversion"/>
  </si>
  <si>
    <t>문경시(이목리)</t>
    <phoneticPr fontId="18" type="noConversion"/>
  </si>
  <si>
    <t>문경시(진안리)</t>
    <phoneticPr fontId="18" type="noConversion"/>
  </si>
  <si>
    <t>밀양시(남천교)</t>
    <phoneticPr fontId="18" type="noConversion"/>
  </si>
  <si>
    <t>밀양시(남포동)</t>
    <phoneticPr fontId="18" type="noConversion"/>
  </si>
  <si>
    <t>밀양시(내진초교)</t>
    <phoneticPr fontId="18" type="noConversion"/>
  </si>
  <si>
    <t>밀양시(용전리)</t>
    <phoneticPr fontId="18" type="noConversion"/>
  </si>
  <si>
    <t>밀양시(인교)</t>
    <phoneticPr fontId="18" type="noConversion"/>
  </si>
  <si>
    <t>봉화군(도천교)</t>
    <phoneticPr fontId="18" type="noConversion"/>
  </si>
  <si>
    <t>봉화군(봉화대교)</t>
    <phoneticPr fontId="18" type="noConversion"/>
  </si>
  <si>
    <t>봉화군(분천리)</t>
    <phoneticPr fontId="18" type="noConversion"/>
  </si>
  <si>
    <t>부산시(구포대교)</t>
    <phoneticPr fontId="18" type="noConversion"/>
  </si>
  <si>
    <t>산청군(고읍교)</t>
    <phoneticPr fontId="18" type="noConversion"/>
  </si>
  <si>
    <t>산청군(묵곡교)</t>
    <phoneticPr fontId="18" type="noConversion"/>
  </si>
  <si>
    <t>상주시(이안교)</t>
    <phoneticPr fontId="18" type="noConversion"/>
  </si>
  <si>
    <t>상주시(병성교)</t>
    <phoneticPr fontId="18" type="noConversion"/>
  </si>
  <si>
    <t>상주시(후천교)</t>
    <phoneticPr fontId="18" type="noConversion"/>
  </si>
  <si>
    <t>상주시(상주보상)</t>
    <phoneticPr fontId="18" type="noConversion"/>
  </si>
  <si>
    <t>상주시(상주보하)</t>
    <phoneticPr fontId="18" type="noConversion"/>
  </si>
  <si>
    <t>성주군(가천교)</t>
    <phoneticPr fontId="18" type="noConversion"/>
  </si>
  <si>
    <t>성주군(도성교)</t>
    <phoneticPr fontId="18" type="noConversion"/>
  </si>
  <si>
    <t>성주군(신파리)</t>
    <phoneticPr fontId="18" type="noConversion"/>
  </si>
  <si>
    <t>성주군(성주대교)</t>
    <phoneticPr fontId="18" type="noConversion"/>
  </si>
  <si>
    <t>성주군(옥화리)</t>
    <phoneticPr fontId="18" type="noConversion"/>
  </si>
  <si>
    <t>안동시(대사3교)</t>
    <phoneticPr fontId="18" type="noConversion"/>
  </si>
  <si>
    <t>안동시(망호리)</t>
    <phoneticPr fontId="18" type="noConversion"/>
  </si>
  <si>
    <t>안동시(묵계교)</t>
    <phoneticPr fontId="18" type="noConversion"/>
  </si>
  <si>
    <t>양산시(상북면사무소)</t>
    <phoneticPr fontId="18" type="noConversion"/>
  </si>
  <si>
    <t>양산시(양산교)</t>
    <phoneticPr fontId="18" type="noConversion"/>
  </si>
  <si>
    <t>양산시(호포대교)</t>
    <phoneticPr fontId="18" type="noConversion"/>
  </si>
  <si>
    <t>양산시(효충교)</t>
    <phoneticPr fontId="18" type="noConversion"/>
  </si>
  <si>
    <t>영양군(청암교)</t>
    <phoneticPr fontId="18" type="noConversion"/>
  </si>
  <si>
    <t>영주시(석탑교)</t>
    <phoneticPr fontId="18" type="noConversion"/>
  </si>
  <si>
    <t>영주시(성내리)</t>
    <phoneticPr fontId="18" type="noConversion"/>
  </si>
  <si>
    <t>영천시(가수리)</t>
    <phoneticPr fontId="18" type="noConversion"/>
  </si>
  <si>
    <t>영천시(금창교)</t>
    <phoneticPr fontId="18" type="noConversion"/>
  </si>
  <si>
    <t>영천시(영동교)</t>
    <phoneticPr fontId="18" type="noConversion"/>
  </si>
  <si>
    <t>영천시(영양교)</t>
    <phoneticPr fontId="18" type="noConversion"/>
  </si>
  <si>
    <t>영천시(정각리)</t>
    <phoneticPr fontId="18" type="noConversion"/>
  </si>
  <si>
    <t>영천시(치산리)</t>
    <phoneticPr fontId="18" type="noConversion"/>
  </si>
  <si>
    <t>영천시(화남면사무소)</t>
    <phoneticPr fontId="18" type="noConversion"/>
  </si>
  <si>
    <t>영천시(화성리)</t>
    <phoneticPr fontId="18" type="noConversion"/>
  </si>
  <si>
    <t>예천군(고평교)</t>
    <phoneticPr fontId="18" type="noConversion"/>
  </si>
  <si>
    <t>예천군(미호교)</t>
    <phoneticPr fontId="18" type="noConversion"/>
  </si>
  <si>
    <t>울산시(구영교)</t>
    <phoneticPr fontId="18" type="noConversion"/>
  </si>
  <si>
    <t>울산시(덕현리)</t>
    <phoneticPr fontId="18" type="noConversion"/>
  </si>
  <si>
    <t>울산시(동천리)</t>
    <phoneticPr fontId="18" type="noConversion"/>
  </si>
  <si>
    <t>울산시(병영교)</t>
    <phoneticPr fontId="18" type="noConversion"/>
  </si>
  <si>
    <t>울산시(사연교)</t>
    <phoneticPr fontId="18" type="noConversion"/>
  </si>
  <si>
    <t>울산시(삼동초교)</t>
    <phoneticPr fontId="18" type="noConversion"/>
  </si>
  <si>
    <t>울산시(삼호교)</t>
    <phoneticPr fontId="18" type="noConversion"/>
  </si>
  <si>
    <t>울산시(통천교)</t>
    <phoneticPr fontId="18" type="noConversion"/>
  </si>
  <si>
    <t>울산시(태화교)</t>
    <phoneticPr fontId="18" type="noConversion"/>
  </si>
  <si>
    <t>의령군(대곡교)</t>
    <phoneticPr fontId="18" type="noConversion"/>
  </si>
  <si>
    <t>의령군(청계리)</t>
    <phoneticPr fontId="18" type="noConversion"/>
  </si>
  <si>
    <t>의령군(칠곡초교)</t>
    <phoneticPr fontId="18" type="noConversion"/>
  </si>
  <si>
    <t>의성군(덕은교)</t>
    <phoneticPr fontId="18" type="noConversion"/>
  </si>
  <si>
    <t>의성군(도서리)</t>
    <phoneticPr fontId="18" type="noConversion"/>
  </si>
  <si>
    <t>의성군(도원리)</t>
    <phoneticPr fontId="18" type="noConversion"/>
  </si>
  <si>
    <t>의성군(안계면사무소)</t>
    <phoneticPr fontId="18" type="noConversion"/>
  </si>
  <si>
    <t>의성군(위중리)</t>
    <phoneticPr fontId="18" type="noConversion"/>
  </si>
  <si>
    <t>의성군(풍지교)</t>
    <phoneticPr fontId="18" type="noConversion"/>
  </si>
  <si>
    <t>의성군(낙단보상)</t>
    <phoneticPr fontId="18" type="noConversion"/>
  </si>
  <si>
    <t>진주시(월강교)</t>
    <phoneticPr fontId="18" type="noConversion"/>
  </si>
  <si>
    <t>진주시(운천리)</t>
    <phoneticPr fontId="18" type="noConversion"/>
  </si>
  <si>
    <t>진주시(장박교)</t>
    <phoneticPr fontId="18" type="noConversion"/>
  </si>
  <si>
    <t>창녕군(본초리)</t>
    <phoneticPr fontId="18" type="noConversion"/>
  </si>
  <si>
    <t>창녕군(영산면사무소)</t>
    <phoneticPr fontId="18" type="noConversion"/>
  </si>
  <si>
    <t>창녕군(청암리)</t>
    <phoneticPr fontId="18" type="noConversion"/>
  </si>
  <si>
    <t>창녕군(창녕함안보상)</t>
    <phoneticPr fontId="18" type="noConversion"/>
  </si>
  <si>
    <t>창원시(수산대교)</t>
    <phoneticPr fontId="18" type="noConversion"/>
  </si>
  <si>
    <t>청도군(현리리)</t>
    <phoneticPr fontId="18" type="noConversion"/>
  </si>
  <si>
    <t>청송군(도평리)</t>
    <phoneticPr fontId="18" type="noConversion"/>
  </si>
  <si>
    <t>칠곡군(금암리)</t>
    <phoneticPr fontId="18" type="noConversion"/>
  </si>
  <si>
    <t>칠곡군(칠곡보상)</t>
    <phoneticPr fontId="18" type="noConversion"/>
  </si>
  <si>
    <t>함안군(계내리)</t>
    <phoneticPr fontId="18" type="noConversion"/>
  </si>
  <si>
    <t>함안군(송도교)</t>
    <phoneticPr fontId="18" type="noConversion"/>
  </si>
  <si>
    <t>함안군(창녕함안보하)</t>
    <phoneticPr fontId="18" type="noConversion"/>
  </si>
  <si>
    <t>합천군(구정리)</t>
    <phoneticPr fontId="18" type="noConversion"/>
  </si>
  <si>
    <t>합천군(야로면사무소)</t>
    <phoneticPr fontId="18" type="noConversion"/>
  </si>
  <si>
    <t>합천군(율지교)</t>
    <phoneticPr fontId="18" type="noConversion"/>
  </si>
  <si>
    <t>합천군(적포교)</t>
    <phoneticPr fontId="18" type="noConversion"/>
  </si>
  <si>
    <t>합천군(황강교)</t>
    <phoneticPr fontId="18" type="noConversion"/>
  </si>
  <si>
    <t>강수량계(전도식, 전원선)</t>
  </si>
  <si>
    <t>강수량계 설치비</t>
  </si>
  <si>
    <t>비고</t>
    <phoneticPr fontId="18" type="noConversion"/>
  </si>
  <si>
    <t>70MHz 대역, PLL, 10W, 2㎶ 이하</t>
    <phoneticPr fontId="27" type="noConversion"/>
  </si>
  <si>
    <t>별도계상</t>
    <phoneticPr fontId="8" type="noConversion"/>
  </si>
  <si>
    <t>경상북도 경산시 용성면 곡신리 858-36</t>
  </si>
  <si>
    <t>경상북도 영천시 신령면 화성리 131-3</t>
  </si>
  <si>
    <t>경상북도 군위군 의흥면 읍내리 434-18</t>
  </si>
  <si>
    <t>경상북도 성주군 대가면 옥화리 358-1</t>
  </si>
  <si>
    <t>경상북도 영천시 금호읍 교대리 661 (금창교)</t>
  </si>
  <si>
    <t>경상북도 의성군 다인면 용곡리 764 (풍지교)</t>
  </si>
  <si>
    <t>군위군(화본리)</t>
  </si>
  <si>
    <t>경상북도 경주시 강동면 국당리 산92</t>
  </si>
  <si>
    <t>경상북도 경주시 외동읍 연안리 80-7</t>
  </si>
  <si>
    <t>대구광역시 달서구 파호동 460 (강창교)</t>
  </si>
  <si>
    <t>경상북도 칠곡군 동명면 금암리 225-15</t>
  </si>
  <si>
    <t>경상북도 고령군 개진면 인안리 18-1번지</t>
  </si>
  <si>
    <t>경상남도 김해시 전하동 1227-2</t>
  </si>
  <si>
    <t>합천군(합천창녕보상)</t>
  </si>
  <si>
    <t>경상남도 창녕군 이방면 장천리 1065</t>
  </si>
  <si>
    <t>합천군(합천창녕보하)</t>
  </si>
  <si>
    <t>밀양시(삼랑진교)</t>
    <phoneticPr fontId="18" type="noConversion"/>
  </si>
  <si>
    <t>강원도 태백시 장성동 216 (문화교)</t>
  </si>
  <si>
    <t>경상북도 봉화군 명호면 도천리 1378 (도천교)</t>
  </si>
  <si>
    <t>경상북도 봉화군 봉화읍 내성리 506 (봉화대교)</t>
  </si>
  <si>
    <t>경상북도 영양군 입암면 신구리 704 (청암교)</t>
  </si>
  <si>
    <t>경상북도 안동시 길안면 묵계리 1127-85 ((구)묵계교)</t>
  </si>
  <si>
    <t>경상북도 안동시 길안면 대사리 785 (대사3교)</t>
  </si>
  <si>
    <t>경상북도 영주시 문수면 조제리 1136 (석탑교)</t>
  </si>
  <si>
    <t>경상북도 예천군 보문면 미호리 401 (미호교)</t>
  </si>
  <si>
    <t>경상북도 예천군 호명면 월포리 624 (고평교)</t>
  </si>
  <si>
    <t>경상북도 문경시 가은읍 갈전리 1014-1 (갈마교)</t>
  </si>
  <si>
    <t>경상북도 상주시 이안면 이안리 493-1 (이안교)</t>
  </si>
  <si>
    <t>경상북도 상주시 병성동 805 (병성교)</t>
  </si>
  <si>
    <t>경상북도 상주시 계산동 523 (후천교)</t>
  </si>
  <si>
    <t>경상북도 문경시 영순면 말응리 산93</t>
  </si>
  <si>
    <t>경상북도 문경시 영순면 이목리 산80</t>
  </si>
  <si>
    <t>경상북도 상주시 중동면 오상리 782-3</t>
  </si>
  <si>
    <t>경상북도 상주시 도남동 810-1</t>
  </si>
  <si>
    <t>경상북도 군위군 우보면 이화리 575-9 (미성교)</t>
  </si>
  <si>
    <t>경상북도 의성군 봉양면 구산리 1645-220 (덕은교)</t>
  </si>
  <si>
    <t>경상북도 군위군 효령면 중구리 725-1 (효령교)</t>
  </si>
  <si>
    <t>경상북도 군위군 군위읍 무성리 821-2</t>
  </si>
  <si>
    <t>경상북도 의성군 단밀면 위중리 681-1</t>
  </si>
  <si>
    <t>경상북도 의성군 단밀면 생송리 1668-131</t>
  </si>
  <si>
    <t>경상북도 구미시 도개면 신림리 775 (일선교)</t>
  </si>
  <si>
    <t>경상북도 구미시 선산읍 독동리 산98</t>
  </si>
  <si>
    <t>경상북도 구미시 해평면 낙산리 387-12</t>
  </si>
  <si>
    <t>경상북도 김천시 구성면 상원리 234-21 (지품교)</t>
  </si>
  <si>
    <t>경상북도 김천시 지좌동 1046-1 (김천교)</t>
  </si>
  <si>
    <t>경상북도 김천시 개령면 서부리 669-1 (대동교)</t>
  </si>
  <si>
    <t>경상북도 구미시 선산읍 화조리 581-6 (선주교)</t>
  </si>
  <si>
    <t>경상북도 구미시 임수동 550-1 (구미대교)</t>
  </si>
  <si>
    <t>경상북도 성주군 선남면 선원리 5-3 (성주대교)</t>
  </si>
  <si>
    <t>경상북도 성주군 선남면 도성리 651-5 (도성교)</t>
  </si>
  <si>
    <t>경상북도 영천시 고경면 단포리 407-144 (단포교)</t>
  </si>
  <si>
    <t>경상북도 영천시 완산동 1269-1 (영동교)</t>
  </si>
  <si>
    <t>경상북도 영천시 쌍계동 504-1 (영양교)</t>
  </si>
  <si>
    <t>경상북도 경산시 압량면 부적리 698 (압량교)</t>
  </si>
  <si>
    <t>경상북도 경산시 하양읍 환상리 768-1 (금호3교 하류)</t>
  </si>
  <si>
    <t>대구광역시 수성구 성동 566-1 (성동교)</t>
  </si>
  <si>
    <t>대구광역시 동구 동호동 340-1 (안심교)</t>
  </si>
  <si>
    <t>대구광역시 북구 서변동 1630-1 (동화교)</t>
  </si>
  <si>
    <t>대구광역시 북구 서변동 1630-1 (산격대교)</t>
  </si>
  <si>
    <t>대구광역시 북구 산격동 1519-1 (성북교)</t>
  </si>
  <si>
    <t>대구광역시 달성군 다사읍 매곡리 1171 (강정취수장 상류)</t>
  </si>
  <si>
    <t>경상북도 성주군 가천면 창천리 1242-1 (가천교)</t>
  </si>
  <si>
    <t>경상남도 합천군 야로면 구정리 269-1</t>
  </si>
  <si>
    <t>경상북도 고령군 쌍림면 매촌리 463-1 (귀원교)</t>
  </si>
  <si>
    <t>경상북도 고령군 고령읍 장기리 331 (회천교)</t>
  </si>
  <si>
    <t>경상북도 고령군 우곡면 야정리 971 (도진교)</t>
  </si>
  <si>
    <t>경상북도 고령군 성산면 삼대리 112-3 (고령교)</t>
  </si>
  <si>
    <t>경상북도 고령군 성산면 오곡리 56-3번지</t>
  </si>
  <si>
    <t>대구광역시 달성군 현풍면 성하리 274 (현풍휴게소뒤)</t>
  </si>
  <si>
    <t>경상남도 합천군 덕곡면 율지리 1 (율지교)</t>
  </si>
  <si>
    <t>경상남도 합천군 청덕면 삼학리 199-1</t>
  </si>
  <si>
    <t>경상남도 합천군 적중면 죽고리 922-1 (황강교)</t>
  </si>
  <si>
    <t>경상남도 합천군 청덕면 앙진리 1 (적포교)</t>
  </si>
  <si>
    <t>경상남도 의령군 부림면 대곡리 996 (대곡교)</t>
  </si>
  <si>
    <t>경상남도 함양군 안의면 금천리 254-1 (안의교)</t>
  </si>
  <si>
    <t>경상남도 산청군 생초면 하촌리 160-6 (고읍교)</t>
  </si>
  <si>
    <t>경상남도 산청군 단성면 묵곡리 140-11 (묵곡교)</t>
  </si>
  <si>
    <t>경상남도 함안군 대산면 구혜리 927-1 (송도교)</t>
  </si>
  <si>
    <t>경상남도 진주시 진성면 가진리 1718  (월강교)</t>
  </si>
  <si>
    <t>경상남도 진주시 지수면 청담리 1684-1 (장박교)</t>
  </si>
  <si>
    <t>경상남도 함안군 칠서면 계내리 343 (진동양수장옆)</t>
  </si>
  <si>
    <t>경상남도 함안군 칠북면 봉촌리 257</t>
  </si>
  <si>
    <t>경상남도 창녕군 길곡면 오호리 1001-1</t>
  </si>
  <si>
    <t>경상남도 창녕군 부곡면 청암리 1110 (청암취수장옆)</t>
  </si>
  <si>
    <t>경상남도 밀양시 초동면 오방리 682 (인교)</t>
  </si>
  <si>
    <t>경상남도 창원시 의창구 대산면 모산리 701 (수산대교)</t>
  </si>
  <si>
    <t>경상남도 밀양시 삼문동 377 (남천교)</t>
  </si>
  <si>
    <t>경상남도 밀양시 남포동 408</t>
  </si>
  <si>
    <t>경상남도 밀양시 삼랑진읍 미전리 894-15 (삼상교)</t>
  </si>
  <si>
    <t>경상남도 밀양시 삼랑진읍 삼랑리 854 (삼랑진교)</t>
  </si>
  <si>
    <t>경상남도 김해시 대동면 월촌리 988</t>
  </si>
  <si>
    <t>경상남도 양산시 상북면 소토리 1287-47 (효충교)</t>
  </si>
  <si>
    <t>경상남도 양산시 신기동 600 (양산교)</t>
  </si>
  <si>
    <t>경상남도 양산시 물금읍 증산리 136-4 (호포대교)</t>
  </si>
  <si>
    <t>부산광역시 북구 구포동 1065-1 (구포대교)</t>
  </si>
  <si>
    <t>경상남도 김해시 명법동 1118 (정천교)</t>
  </si>
  <si>
    <t>경상북도 경주시 강동면 오금리 1046-1 (강동대교)</t>
  </si>
  <si>
    <t>경상북도 포항시 남구 해도동 229 ((신)형산교)</t>
  </si>
  <si>
    <t>울산광역시 울주군 범서읍 사연리 531-5 (사연교)</t>
  </si>
  <si>
    <t>울산광역시 울주군 범서읍 구영리 286-5 (구영교)</t>
  </si>
  <si>
    <t>울산광역시 남구 무거동 1035-1 (삼호교)</t>
  </si>
  <si>
    <t>울산광역시 중구 성남동 337 (태화교)</t>
  </si>
  <si>
    <t>울산광역시 북구 진장동 1028 (병영교)</t>
  </si>
  <si>
    <t>울산광역시 울주군 웅촌면 통천리 881-1 (통천교 상류)</t>
  </si>
  <si>
    <t>수위</t>
  </si>
  <si>
    <t>경상북도 봉화군 소천면 분천리 산165-13 (옥방휴게소 부근)</t>
  </si>
  <si>
    <t>경상북도 영천시 화남면 삼창리 1022-1 (화남면사무소)</t>
  </si>
  <si>
    <t>경상북도 영주시 풍기읍 성내리 143-2 (영주도서관 풍기분관 내)</t>
  </si>
  <si>
    <t>경상북도 문경시 문경읍 진안리 360-14 (문경도자기박물관 부근)</t>
  </si>
  <si>
    <t>경상북도 의성군 의성읍 도서리 81-7</t>
  </si>
  <si>
    <t>경상북도 의성군 안계면 용기리 475-2 (안계면사무소)</t>
  </si>
  <si>
    <t>경상북도 군위군 부계면 대율리 644-1 (대율초교)</t>
  </si>
  <si>
    <t>경상북도 군위군 고로면 화수리 937-5</t>
  </si>
  <si>
    <t>경상북도 구미시 장천면 하장리 503-2 (장천초교)</t>
  </si>
  <si>
    <t>경상북도 경산시 자인면 북사리 242 (자인중학교)</t>
  </si>
  <si>
    <t>경상북도 영천시 신령면 치산리 1950</t>
  </si>
  <si>
    <t>대구광역시 달성군 가창면 오리 산110</t>
  </si>
  <si>
    <t>경상북도 영천시 화북면 정각리 336</t>
  </si>
  <si>
    <t>경상북도 영천시 고경면 가수리 232-14</t>
  </si>
  <si>
    <t>경상북도 경산시 와촌면 동강리 91 (와촌초교)</t>
  </si>
  <si>
    <t>경상남도 합천군 야로면 구정리 290-1 (야로면사무소)</t>
  </si>
  <si>
    <t>경상북도 성주군 수륜면 신파리 산78 (국도59호선 일원)</t>
  </si>
  <si>
    <t>경상남도 창녕군 대지면 본초리 284-9</t>
  </si>
  <si>
    <t>경상남도 의령군 봉수면 청계리 34-1</t>
  </si>
  <si>
    <t>경상남도 진주시 일반성면 운천리 867</t>
  </si>
  <si>
    <t>경상남도 의령군 칠곡면 외조리 85-2 (칠곡초교)</t>
  </si>
  <si>
    <t>경상남도 창녕군 영산면 동리 137-3 (영산면사무소)</t>
  </si>
  <si>
    <t>경상남도 밀양시 무안면 양효리 349 (구 내진초교)</t>
  </si>
  <si>
    <t>경상남도 밀양시 산내면 용전리 산192-1</t>
  </si>
  <si>
    <t>경상북도 청도군 풍각면 현리리 879-7</t>
  </si>
  <si>
    <t>울산광역시 울주군 상북면 덕현리 1199-1 (가지산터널관리사무소)</t>
  </si>
  <si>
    <t>울산광역시 울주군 삼동면 하잠리 953-2 (삼동초교)</t>
  </si>
  <si>
    <t>우량</t>
  </si>
  <si>
    <t>태백시(문화교)</t>
    <phoneticPr fontId="18" type="noConversion"/>
  </si>
  <si>
    <t>함양군(안의교)</t>
    <phoneticPr fontId="18" type="noConversion"/>
  </si>
  <si>
    <t>영천시(단포교)</t>
    <phoneticPr fontId="18" type="noConversion"/>
  </si>
  <si>
    <t>밀양시(삼상교)</t>
    <phoneticPr fontId="18" type="noConversion"/>
  </si>
  <si>
    <t>경상북도 군위군 고로면 화수리 산54-3</t>
  </si>
  <si>
    <t>경상북도 군위군 산성면 화본리 826-1</t>
  </si>
  <si>
    <t>경상북도 안동시 일직면 망호리 401-25번지</t>
  </si>
  <si>
    <t>경상남도 양산시 상북면 석계리 272-20 (상북면사무소 옥상)</t>
  </si>
  <si>
    <t>울산광역시 울주군 청량읍 동천리 857-12</t>
  </si>
  <si>
    <t>경상북도 의성군 봉양면 도원리 460 (의성IC 진출입로 부지 내)</t>
  </si>
  <si>
    <t>경상북도 청송군 현동면 도평리 산14-10 (청송제설창고 옆)</t>
  </si>
  <si>
    <t>경상북도 칠곡군 약목면 관호리 산 5</t>
  </si>
  <si>
    <r>
      <t>=7.05*0.04*</t>
    </r>
    <r>
      <rPr>
        <sz val="10"/>
        <rFont val="맑은 고딕"/>
        <family val="3"/>
        <charset val="129"/>
      </rPr>
      <t>1.1</t>
    </r>
    <phoneticPr fontId="27" type="noConversion"/>
  </si>
  <si>
    <t>건축 8-3-1, 통신 1-2-2-5</t>
    <phoneticPr fontId="27" type="noConversion"/>
  </si>
  <si>
    <t>전자식기록계(통합)</t>
  </si>
  <si>
    <t>전자식기록계(통합)</t>
    <phoneticPr fontId="17" type="noConversion"/>
  </si>
  <si>
    <t>폴 등 암거치식</t>
    <phoneticPr fontId="17" type="noConversion"/>
  </si>
  <si>
    <t>10ton</t>
  </si>
  <si>
    <t>일</t>
  </si>
  <si>
    <t>포크레인 궤도</t>
    <phoneticPr fontId="17" type="noConversion"/>
  </si>
  <si>
    <t xml:space="preserve">크레인 </t>
  </si>
  <si>
    <t xml:space="preserve">크레인 </t>
    <phoneticPr fontId="17" type="noConversion"/>
  </si>
  <si>
    <t>50ton</t>
  </si>
  <si>
    <t>50ton</t>
    <phoneticPr fontId="17" type="noConversion"/>
  </si>
  <si>
    <t>하상정리 포크레인</t>
  </si>
  <si>
    <t>하상정리 포크레인</t>
    <phoneticPr fontId="17" type="noConversion"/>
  </si>
  <si>
    <t>0.6w</t>
  </si>
  <si>
    <t>0.6w</t>
    <phoneticPr fontId="17" type="noConversion"/>
  </si>
  <si>
    <t>카고크레인</t>
  </si>
  <si>
    <t>카고크레인</t>
    <phoneticPr fontId="17" type="noConversion"/>
  </si>
  <si>
    <t>15ton</t>
  </si>
  <si>
    <t>15ton</t>
    <phoneticPr fontId="17" type="noConversion"/>
  </si>
  <si>
    <t>포크레인 궤도</t>
    <phoneticPr fontId="27" type="noConversion"/>
  </si>
  <si>
    <t>기</t>
    <phoneticPr fontId="17" type="noConversion"/>
  </si>
  <si>
    <t>수위계(레이더식)용 거치대 설치</t>
  </si>
  <si>
    <t>폴 등 암거치식</t>
  </si>
  <si>
    <t>경산시(곡신리)</t>
  </si>
  <si>
    <t>경산시(압량교)</t>
  </si>
  <si>
    <t>경산시(와촌초교)</t>
  </si>
  <si>
    <t>경산시(자인중학교)</t>
  </si>
  <si>
    <t>경산시(환상리)</t>
  </si>
  <si>
    <t>경주시(강동대교)</t>
  </si>
  <si>
    <t>경주시(국당리)</t>
  </si>
  <si>
    <t>경주시(연안리)</t>
  </si>
  <si>
    <t>고령군(고령교)</t>
  </si>
  <si>
    <t>고령군(귀원교)</t>
  </si>
  <si>
    <t>고령군(도진교)</t>
  </si>
  <si>
    <t>고령군(회천교)</t>
  </si>
  <si>
    <t>고령군(달성보하)</t>
  </si>
  <si>
    <t>구미시(구미대교)</t>
  </si>
  <si>
    <t>구미시(선주교)</t>
  </si>
  <si>
    <t>구미시(양포교)</t>
  </si>
  <si>
    <t>구미시(일선교)</t>
  </si>
  <si>
    <t>구미시(장천초교)</t>
  </si>
  <si>
    <t>구미시(구미보상)</t>
  </si>
  <si>
    <t>구미시(구미보하)</t>
  </si>
  <si>
    <t>군위군(고로면)</t>
  </si>
  <si>
    <t>군위군(대율초교)</t>
  </si>
  <si>
    <t>군위군(무성리)</t>
  </si>
  <si>
    <t>군위군(미성교)</t>
  </si>
  <si>
    <t>군위군(산성중학교)</t>
  </si>
  <si>
    <t>군위군(화수리)</t>
  </si>
  <si>
    <t>군위군(효령교)</t>
  </si>
  <si>
    <t>군위군(읍내리)</t>
  </si>
  <si>
    <t>김천시(김천교)</t>
  </si>
  <si>
    <t>김천시(대동교)</t>
  </si>
  <si>
    <t>김천시(지품교)</t>
  </si>
  <si>
    <t>김해시(월촌리)</t>
  </si>
  <si>
    <t>김해시(전하동)</t>
  </si>
  <si>
    <t>김해시(정천교)</t>
  </si>
  <si>
    <t>대구시(강창교)</t>
  </si>
  <si>
    <t>대구시(동화교)</t>
  </si>
  <si>
    <t>대구시(매곡리)</t>
  </si>
  <si>
    <t>대구시(산격대교)</t>
  </si>
  <si>
    <t>대구시(성동교)</t>
  </si>
  <si>
    <t>대구시(성북교)</t>
  </si>
  <si>
    <t>대구시(성하리)</t>
  </si>
  <si>
    <t>대구시(안심교)</t>
  </si>
  <si>
    <t>대구시(오리)</t>
  </si>
  <si>
    <t>대구시(달성보상)</t>
  </si>
  <si>
    <t>문경시(갈마교)</t>
  </si>
  <si>
    <t>문경시(말응리)</t>
  </si>
  <si>
    <t>문경시(이목리)</t>
  </si>
  <si>
    <t>문경시(진안리)</t>
  </si>
  <si>
    <t>밀양시(남천교)</t>
  </si>
  <si>
    <t>밀양시(남포동)</t>
  </si>
  <si>
    <t>밀양시(내진초교)</t>
  </si>
  <si>
    <t>밀양시(용전리)</t>
  </si>
  <si>
    <t>밀양시(인교)</t>
  </si>
  <si>
    <t>봉화군(도천교)</t>
  </si>
  <si>
    <t>봉화군(봉화대교)</t>
  </si>
  <si>
    <t>봉화군(분천리)</t>
  </si>
  <si>
    <t>부산시(구포대교)</t>
  </si>
  <si>
    <t>산청군(고읍교)</t>
  </si>
  <si>
    <t>산청군(묵곡교)</t>
  </si>
  <si>
    <t>상주시(이안교)</t>
  </si>
  <si>
    <t>상주시(병성교)</t>
  </si>
  <si>
    <t>상주시(후천교)</t>
  </si>
  <si>
    <t>상주시(상주보상)</t>
  </si>
  <si>
    <t>상주시(상주보하)</t>
  </si>
  <si>
    <t>상주시(화개교)</t>
  </si>
  <si>
    <t>성주군(가천교)</t>
  </si>
  <si>
    <t>성주군(도성교)</t>
  </si>
  <si>
    <t>성주군(신파리)</t>
  </si>
  <si>
    <t>성주군(성주대교)</t>
  </si>
  <si>
    <t>성주군(옥화리)</t>
  </si>
  <si>
    <t>안동시(대사3교)</t>
  </si>
  <si>
    <t>안동시(망호리)</t>
  </si>
  <si>
    <t>안동시(묵계교)</t>
  </si>
  <si>
    <t>양산시(상북면사무소)</t>
  </si>
  <si>
    <t>양산시(양산교)</t>
  </si>
  <si>
    <t>양산시(호포대교)</t>
  </si>
  <si>
    <t>양산시(효충교)</t>
  </si>
  <si>
    <t>영양군(청암교)</t>
  </si>
  <si>
    <t>영주시(석탑교)</t>
  </si>
  <si>
    <t>영주시(성내리)</t>
  </si>
  <si>
    <t>영천시(가수리)</t>
  </si>
  <si>
    <t>영천시(금창교)</t>
  </si>
  <si>
    <t>영천시(영동교)</t>
  </si>
  <si>
    <t>영천시(영양교)</t>
  </si>
  <si>
    <t>영천시(정각리)</t>
  </si>
  <si>
    <t>영천시(치산리)</t>
  </si>
  <si>
    <t>영천시(화남면사무소)</t>
  </si>
  <si>
    <t>영천시(화성리)</t>
  </si>
  <si>
    <t>예천군(고평교)</t>
  </si>
  <si>
    <t>예천군(미호교)</t>
  </si>
  <si>
    <t>울산시(구영교)</t>
  </si>
  <si>
    <t>울산시(덕현리)</t>
  </si>
  <si>
    <t>울산시(병영교)</t>
  </si>
  <si>
    <t>울산시(사연교)</t>
  </si>
  <si>
    <t>울산시(삼동초교)</t>
  </si>
  <si>
    <t>울산시(삼호교)</t>
  </si>
  <si>
    <t>울산시(통천교)</t>
  </si>
  <si>
    <t>울산시(태화교)</t>
  </si>
  <si>
    <t>의령군(대곡교)</t>
  </si>
  <si>
    <t>의령군(청계리)</t>
  </si>
  <si>
    <t>의령군(칠곡초교)</t>
  </si>
  <si>
    <t>의성군(덕은교)</t>
  </si>
  <si>
    <t>의성군(도서리)</t>
  </si>
  <si>
    <t>의성군(도원리)</t>
  </si>
  <si>
    <t>의성군(안계면사무소)</t>
  </si>
  <si>
    <t>의성군(낙단보상)</t>
  </si>
  <si>
    <t>진주시(월강교)</t>
  </si>
  <si>
    <t>진주시(운천리)</t>
  </si>
  <si>
    <t>진주시(장박교)</t>
  </si>
  <si>
    <t>창녕군(본초리)</t>
  </si>
  <si>
    <t>창녕군(영산면사무소)</t>
  </si>
  <si>
    <t>창녕군(청암리)</t>
  </si>
  <si>
    <t>창녕군(창녕함안보상)</t>
  </si>
  <si>
    <t>창원시(수산대교)</t>
  </si>
  <si>
    <t>청송군(도평리)</t>
  </si>
  <si>
    <t>칠곡군(금암리)</t>
  </si>
  <si>
    <t>칠곡군(칠곡보상)</t>
  </si>
  <si>
    <t>포항시(형산교)</t>
  </si>
  <si>
    <t>함안군(계내리)</t>
  </si>
  <si>
    <t>함안군(송도교)</t>
  </si>
  <si>
    <t>함안군(창녕함안보하)</t>
  </si>
  <si>
    <t>합천군(구정리)</t>
  </si>
  <si>
    <t>합천군(야로면사무소)</t>
  </si>
  <si>
    <t>합천군(율지교)</t>
  </si>
  <si>
    <t>합천군(적포교)</t>
  </si>
  <si>
    <t>합천군(황강교)</t>
  </si>
  <si>
    <t>경남 거창군 웅양면 산포리 산 234-5 (언덕오르다 오른쪽엔 가든)</t>
  </si>
  <si>
    <t>경북 경산시 용성면 곡신리 858-31</t>
  </si>
  <si>
    <t>경북 경산시 압량읍 금구리 369-18 (압량교) (주차:압량읍 부적리 52-11 압독생활체육공원)</t>
  </si>
  <si>
    <t>경북 경산시 와촌면 동강리 91 (와촌초교)</t>
  </si>
  <si>
    <t>경북 경산시 자인면 북사리 242 (자인중고교,적별돌건물옥상2층교무실서키)</t>
  </si>
  <si>
    <t>경북 경산시 하양읍 환상리 623-1</t>
  </si>
  <si>
    <t>경북 경주시 강동면 오금리 808-5(강동대교,산업로 5817 제방 옆길 또는 다리밑)</t>
  </si>
  <si>
    <t>경북 경주시 안강읍 검단리 1468-65 (마을회관 옆)</t>
  </si>
  <si>
    <t>경북 경주시 강동면 국당리 산 9-2 (수자원공사 부조취수장옆)</t>
  </si>
  <si>
    <t>경북 경주시 덕동 산 44-4 (산위 집 뒤편)</t>
  </si>
  <si>
    <t>경북 경주시 시래동 945-49 (시래교 옆 제방)</t>
  </si>
  <si>
    <t>경북 경주시 건천읍 신평리 1267 (야산초입)</t>
  </si>
  <si>
    <t>경북 경주시 외동읍  연안리 80-7</t>
  </si>
  <si>
    <t>경북 경주시 안강읍 옥산리 464-2 (포항국토관리 과적차량관리사무소)</t>
  </si>
  <si>
    <t>경북 경주시 내남면 박달리 2072  (청학교)</t>
  </si>
  <si>
    <t>경북 경주시 천북면 화산리 산 86-2 (경주(학생)예술체험장(화산보건소근처))</t>
  </si>
  <si>
    <t>경북 고령군 성산면 삼대리 112-12 (고령교) 다리끝 환경부 건물 앞 주차</t>
  </si>
  <si>
    <t>경북 고령군 쌍림면 귀원리 323-4 (귀원교)</t>
  </si>
  <si>
    <t xml:space="preserve">경북 고령군 우곡면 도진리 71-2 (도진교) </t>
  </si>
  <si>
    <t>경북 고령군 대가야읍 장기리 163-2 (회천교) (헌문교차로)</t>
  </si>
  <si>
    <t>경북 구미시 공단동 382 (구미대교)</t>
  </si>
  <si>
    <t>경북 구미시 고아읍 오로리 754-6 (선주교)</t>
  </si>
  <si>
    <t>경북 구미시 구포동 1034 (양포교)</t>
  </si>
  <si>
    <t>경북 구미시 선산읍 생곡리 4-12 (일선교)</t>
  </si>
  <si>
    <t>경북 구미시 장천면 하장리 503-2 (장천초교)</t>
  </si>
  <si>
    <t>경북 군위군 효령면 고곡리 산 85-1</t>
  </si>
  <si>
    <t>경북 군위군 고로면 화수리 산 148</t>
  </si>
  <si>
    <t>경북 군위군 부계면 대율리 644-1  (한밤솔담길오토캠핑장) (구:대율초교 폐교)</t>
  </si>
  <si>
    <t>경북 군위군 군의읍 무성리 821-2 제방 도로공사지나서 국도 진출입로앞 제방 sk주유소근처</t>
  </si>
  <si>
    <t>경북 군위군 우보면 이화리 577-8  (미성교)</t>
  </si>
  <si>
    <t>경북 군위군 산성면 화본리 826-1 (산성중학교) (학교앞 주차장에 주차하고 걸어가세요)</t>
  </si>
  <si>
    <t>경북 군위군 의흥면 읍내리 434-18 (의흥면사무소 정문왼쪽골목 주차장)</t>
  </si>
  <si>
    <t>경북 군위군 군위읍 정리 1102-5 (군위교옆추어탕집제방교차로빠지는부분)</t>
  </si>
  <si>
    <t>경북 군위군 고로면 화수리 940-4  (화수삼거리 옆 s오일 옆)</t>
  </si>
  <si>
    <t>경북 군위군 효령면 중구리 307-4 (효령교)</t>
  </si>
  <si>
    <t>경북 김천시 지좌동 762-25 (김천교)</t>
  </si>
  <si>
    <t>경북 김천시 개령면 동부리 444-2 (대동교)</t>
  </si>
  <si>
    <t>경북 김천시 구성면 상원리 234-27 (지품교)</t>
  </si>
  <si>
    <t>경남 김해시 대동면 월촌리 984-2 (월촌마을회관가는중 월촌정원식당골목 자전거길)</t>
  </si>
  <si>
    <t>경남 김해시 전하동 1481-4 (화목1교~2교사이옆 제방 건물앞 1242-19)</t>
  </si>
  <si>
    <t>경남 김해시 명법동 924-4 (정천교)</t>
  </si>
  <si>
    <t>전북 남원시 운봉읍 화수리 751-9 (근처 도로변)</t>
  </si>
  <si>
    <t>대구 달서구 파호동 388-10 (강창교)</t>
  </si>
  <si>
    <t>대구 북구서 동변동 650-12 (동화교 차인도에 올리던 멀리대던)</t>
  </si>
  <si>
    <t>대구 달성군 다사읍 매곡리 1164-7 카르멜 커피 (뚝방)</t>
  </si>
  <si>
    <t>대구 북구 서변동 1489-14  (산격대교) (대구환경공단 신천사업소 건너편 도로옆)</t>
  </si>
  <si>
    <t>대구 수성구 성동 566-32 (성동교)</t>
  </si>
  <si>
    <t>대구 북구 산격동 848-59 (성북교)</t>
  </si>
  <si>
    <t>대구 달성군 현풍면 성하리 273-1 (현풍휴계소뒤)</t>
  </si>
  <si>
    <t>대구 수성구 성동 43-2 (안심교)</t>
  </si>
  <si>
    <t>대구 달성군 가창면 오리 258 (마을회관 좌측언덕으로 50m)</t>
  </si>
  <si>
    <t>경북 문경시 가은읍 왕능리 4-4 (갈마교)</t>
  </si>
  <si>
    <t>경북 문경시 영순면 김용리 262-6 (영순교지나서하류쪽가서뚝방으로 257-3)</t>
  </si>
  <si>
    <t>경북 문경시 동로면 적성리 545 (동로면사무소)</t>
  </si>
  <si>
    <t>문경시 영순면 말응리 112 (문수사)</t>
  </si>
  <si>
    <t>경북 문경시 영순면 이목리 15(산2 번지가다 마을입구 큰나무직진 농로길끝)</t>
  </si>
  <si>
    <t>경북 문경시 문경읍 진안리 360-14 (문경도 자기전시관 새재교, 문경약돌한우타운)</t>
  </si>
  <si>
    <t>경남 밀양시 삼문동 377 (남천교)</t>
  </si>
  <si>
    <t>경남 밀양시 남포동 307 (마을서 좌측굴 가는 길로 가서 쭉)</t>
  </si>
  <si>
    <t>경남 밀양시 무안면 양효리 349 ( 밀양 자연학습원, 구 내진초교)</t>
  </si>
  <si>
    <t>경남 밀양시 삼랑진읍 삼랑진로 4(삼랑진교, 삼랑진119에서 직진 ,온정횟집)</t>
  </si>
  <si>
    <t>경남 밀양시 삼랑진읍 미전리 839 (삼상교) (필히 주소 찍고)</t>
  </si>
  <si>
    <t>경남 밀양시 산내면 용전리 산 192-1</t>
  </si>
  <si>
    <t>경남 밀양시 초동면 오방리 635-5 (인교)</t>
  </si>
  <si>
    <t>경북 봉화군 명호면 도천리 산 300-5 (도천교)</t>
  </si>
  <si>
    <t>경북 봉화군 봉화읍 내성리 412-4 (봉화대교 아래 제방 봉화체육공원)</t>
  </si>
  <si>
    <t>경북 봉화군 소천면 분천리 산 165-13 (옥방휴게소 부근)</t>
  </si>
  <si>
    <t>경북 봉화군 재산면 현동리 763 (재산면사무소 옥상)</t>
  </si>
  <si>
    <t>부산 북구 구포동 1066-1 (구포대교 아래 뚝방길 위드모텔 건너편)</t>
  </si>
  <si>
    <t>경남 산청군 단성면 묵곡리 140-11 (묵곡교)</t>
  </si>
  <si>
    <t>경남 산청군 생초면 하촌리 141-5  (고읍교 뚝방)</t>
  </si>
  <si>
    <t>경남 산청군 삼장면 홍계리 1058-2 (홍계교)</t>
  </si>
  <si>
    <t>경북 상주시 병성동 255-1 (병성교 )</t>
  </si>
  <si>
    <t>경북 상주시 이안면 이안리 237-4 (이안교)</t>
  </si>
  <si>
    <t>경북 상주시 외답동 836-6 (화개교)</t>
  </si>
  <si>
    <t>경북 상주시 만산동 681-10 (후천교 아래 주차장 있음)</t>
  </si>
  <si>
    <t>경북 성주군 가천면 창천리 62-1 (가천교)</t>
  </si>
  <si>
    <t>경북 성주군 선남면 도성리 707-19(도성교)</t>
  </si>
  <si>
    <t>경북 달성군 하빈면 하산리 1094-8  ((신)성주대교)</t>
  </si>
  <si>
    <t>경북 성주군 수륜면 신파리 734-1</t>
  </si>
  <si>
    <t>경북 성주군 대가면 옥화리 358-1(마을오른쪽 콩크리트 언덕길 3~40m 하우스옆)</t>
  </si>
  <si>
    <t>경북 안동시 길안면 대사리 301 (대사3교)</t>
  </si>
  <si>
    <t>경북 안동시 일직면 망호리 401-25</t>
  </si>
  <si>
    <t>경북 안동시 길안면 묵계리 1127-50 (구,묵계교)</t>
  </si>
  <si>
    <t>경북 안동시 임동면 중평리 산 195 (임동면사무소 가다 청과물종합유통시설 3거리 마을입구강쪽)</t>
  </si>
  <si>
    <t>경북 양산시 상북면 석계리 272-20(상북면사무소 옥상 오른편으로 올라감 열쇠무)</t>
  </si>
  <si>
    <t>경남 양산시 신기동 541-21 (양산대교 or 양산교)</t>
  </si>
  <si>
    <t>경남 양산시 물금읍 증산리 136-4 (호포대교 지나 오른쪽)</t>
  </si>
  <si>
    <t>경남 양산시 상북면 소토리 543-2 (효충교)</t>
  </si>
  <si>
    <t>경북 영양군 입암면 신구리 285-12 (청암교)</t>
  </si>
  <si>
    <t>경북 영주시 문수면 조제리 산 100-1 (석탑교)</t>
  </si>
  <si>
    <t>경북 영주시 풍기읍 성내리 143-2 (풍기도서관(근린공원) 우측 정원)</t>
  </si>
  <si>
    <t>경북 영천시 고경면 가수리 403-8 (고경초교 지나서 약1km 우측(포항쪽))</t>
  </si>
  <si>
    <t>경북 영천시 금호읍 교대리 640-3 (금창교)</t>
  </si>
  <si>
    <t>경북 영천시 고경면 단포리 407-70  (단포교)</t>
  </si>
  <si>
    <t xml:space="preserve">경북 영천시 완산동 1035 (영동교) </t>
  </si>
  <si>
    <t>경북 영천시 오수동 147-5 (영양교, 다리 건너 세우자)</t>
  </si>
  <si>
    <t>경북 영천시 화북면 정각리 335 (정각2리 마을회관 옆)</t>
  </si>
  <si>
    <t>경북 영천시 신녕면 치산리 529 (논바닥쪽 또는 치산리 1950 거이 230이 정답)</t>
  </si>
  <si>
    <t>경북 영천시 화남면 삼창리 1022-1 (화남면사무소)</t>
  </si>
  <si>
    <t>경북 영천시 신령면 화성리 131-3 (연정교차로, 형제섬유좌측 도로 옆)</t>
  </si>
  <si>
    <t>경북 예천군 호명면 월포리 2-1 (고평교, 고평대교 아래 다리)</t>
  </si>
  <si>
    <t>경북 예천군 보문면 작곡리 산 116 (미호교)</t>
  </si>
  <si>
    <t>울산 울주군 범서읍 구영리 250-32 (구영교)</t>
  </si>
  <si>
    <t>울산 울주군 상북면 덕현리 1199-2 (가지산터널관리사무소옆)</t>
  </si>
  <si>
    <t>울산 울주군 청량읍 동천리 857-12 (필히 주소 찍고)</t>
  </si>
  <si>
    <t>울산 중구 동동 328 (병영교)</t>
  </si>
  <si>
    <t>울산 울주군 범서면 사연리 531-5 (사연교) 547 주차</t>
  </si>
  <si>
    <t>울산 울주군 삼동면 하잠리 953-2 (삼동초교)</t>
  </si>
  <si>
    <t>울산 중구 다운동 466 ((구)삼호교)</t>
  </si>
  <si>
    <t>울산 중구 태화동 (태화교, 북단끝 우회전 하기전 황색실선 잠시 주차 가능)</t>
  </si>
  <si>
    <t>울산 울주군 웅촌면 통천리 806-1 (통천교, 수연복지재단 뒤 제방) (수연복지재단에서 열쇠 받아서 뒷문)</t>
  </si>
  <si>
    <t>경남 의령군 부림면 대곡리 산 43-1 (대곡교)</t>
  </si>
  <si>
    <t xml:space="preserve">경남 의령군 부림면 경산리 679 </t>
  </si>
  <si>
    <t>경남 의령군 봉수면 청계리 34-1 (작은 다리 넘어 창고주차 좌측 밭)</t>
  </si>
  <si>
    <t>경남 의령군 칠곡면 외조리 85-2 (칠곡초교)</t>
  </si>
  <si>
    <t>경북 의성군 봉양면 구산리 513-1 (덕은교)</t>
  </si>
  <si>
    <t>경북 의성군 의성읍 도서리 81-7 (의성마늘시장뒤골목길주차장,군청건너편)</t>
  </si>
  <si>
    <t>경북 의성군 봉양면 도원리 460 (의성 TG 옆)</t>
  </si>
  <si>
    <t>경북 의성군 비안면 이두리 (비안교)</t>
  </si>
  <si>
    <t>경북 의성군 안계면 용기리 475-2 (안계면사무소)</t>
  </si>
  <si>
    <t>경북 의성군 단밀면 위중리 681-1</t>
  </si>
  <si>
    <t>경북 의성군 비안면 현산리 566-5 (장송교)</t>
  </si>
  <si>
    <t>경북 예천군 지보면 마전리 923-12 (풍지교(마전교 지나서 지인교 옆 인도교))</t>
  </si>
  <si>
    <t>경남 진주시 일반성면 운천리 866 (마을회관 앞)</t>
  </si>
  <si>
    <t>경남 진주시 대곡면 덕곡리 642-16 (월강교)</t>
  </si>
  <si>
    <t xml:space="preserve">경남 진주시 지수면 청담리 421-8 (장박교, 간이 정암으로 쏨) </t>
  </si>
  <si>
    <t>경남 창녕군 대지면 본초리 284-9 (그릇꿈는집(구초교) 앞쪽 밭)</t>
  </si>
  <si>
    <t>경남 창녕군 영산면 동리 137-3 (영산면사무소)</t>
  </si>
  <si>
    <t>경남 창녕군 부곡면 청암리 산 106-5 (청암취수장옆(임해진삼거리물쪽)</t>
  </si>
  <si>
    <t>경남 창원시 의창구 대산면 모산리 101-42 (수산대교 한가운대 차대기 매우 어려움) 다리끝에 주차하고 걸어가야됨</t>
  </si>
  <si>
    <t>경북 청도군 풍각면 현리리 879-7 (마을회관뒤(상수월)정자뒤편 개천넘어)</t>
  </si>
  <si>
    <t>경북 청송군 현동면 도평리 산 65-2 (청송제설창고 근처)</t>
  </si>
  <si>
    <t>경북 칠곡군 동명면 금암리 225-6 (진보농자제, 제일카센타, S 오일)</t>
  </si>
  <si>
    <t>강원 태백시 장성동 127-10 (문화교)</t>
  </si>
  <si>
    <t>경북 포항시 남구 해도동 219 ((신)형산교)</t>
  </si>
  <si>
    <t>경남 함안군 칠서면 계내리 338-1 (한국농어촌공사함안지사 진동양수장 좌측소로길)</t>
  </si>
  <si>
    <t>경남 함안군 대산리 1147 (대사교)</t>
  </si>
  <si>
    <t>경남 함안군 대산면 구혜리 928-1 (송도교)</t>
  </si>
  <si>
    <t>경남 함양군 안의면 금천리 49-7 (안의교)</t>
  </si>
  <si>
    <t>경남 합천군 야로면 구정리 268-1 (야로교, 야로면사무소 가는길 마을입구 다리옆)</t>
  </si>
  <si>
    <t>경남 합천군 야로면 구정리 290-1 (야로면사무소)</t>
  </si>
  <si>
    <t>경남 합천군 덕곡면 율지리 61-2  (율지교)</t>
  </si>
  <si>
    <t>경남 합천군 청덕면 앙진리 574-1 (적포교)</t>
  </si>
  <si>
    <t>경남 합천군 적중면 죽고리 786-9 (황강교)</t>
  </si>
  <si>
    <t>경상북도 고령군 개진면 인안리 18-1 (번호:7281, 4651)</t>
  </si>
  <si>
    <t>경상북도 구미시 선산읍 원리 147 (수위계장소) (장비는 구미보하에 있음)(번호:9682 간이:8093)</t>
  </si>
  <si>
    <t>경상북도 구미시 해평면 낙산리 1095-34 (구미보(상)(하) 장비통합)(번호:9682 간이:8093)</t>
  </si>
  <si>
    <t>경남 고령군 성산면 오곡리 56-3 (번호:7281, 1641)</t>
  </si>
  <si>
    <t>경상북도 상주시 중동면 오상리 산 91( 보센터 오른쪽) (번호:7281, 7680)</t>
  </si>
  <si>
    <t>경상북도 상주시 도남동 산 57-65 (번호:7281, 7682)</t>
  </si>
  <si>
    <t>경상북도 의성군 단밀면 생송리 1441 (낙단보문화관 주차장 사업소에서 키)(입구2개 7281, 9618 하류:9620)</t>
  </si>
  <si>
    <t>경상남도 창녕군 길곡면 오호리 1001 (열쇠, 번호:0647)</t>
  </si>
  <si>
    <t>경상북도 칠곡군 약목면 관호리 416-1 (번호:7281, 1641)</t>
  </si>
  <si>
    <t>경상남도 함안군 칠북면 봉촌리 257 (열쇠, 번호:0646)</t>
  </si>
  <si>
    <t>경상남도 합천군 청덕면 삼학리 221-1 (열쇠, 번호:4697)</t>
  </si>
  <si>
    <t>경상남도 합천군 청덕면 삼학리 199-1 (열쇠, 번호:4699)</t>
  </si>
  <si>
    <t>거창군(산포리)</t>
    <phoneticPr fontId="5" type="noConversion"/>
  </si>
  <si>
    <t>거창군(병곡리)</t>
    <phoneticPr fontId="5" type="noConversion"/>
  </si>
  <si>
    <t>경주시(검단리)</t>
    <phoneticPr fontId="5" type="noConversion"/>
  </si>
  <si>
    <t>경주시(덕동)</t>
    <phoneticPr fontId="5" type="noConversion"/>
  </si>
  <si>
    <t>경주시(시래동)</t>
    <phoneticPr fontId="5" type="noConversion"/>
  </si>
  <si>
    <t>경주시(신평리)</t>
    <phoneticPr fontId="5" type="noConversion"/>
  </si>
  <si>
    <t>경주시(옥산리)</t>
    <phoneticPr fontId="5" type="noConversion"/>
  </si>
  <si>
    <t>경주시(청학교)</t>
    <phoneticPr fontId="5" type="noConversion"/>
  </si>
  <si>
    <t>경주시(화산리)</t>
    <phoneticPr fontId="5" type="noConversion"/>
  </si>
  <si>
    <t>군위군(고곡리)</t>
    <phoneticPr fontId="5" type="noConversion"/>
  </si>
  <si>
    <t>군위군(읍내리)</t>
    <phoneticPr fontId="5" type="noConversion"/>
  </si>
  <si>
    <t>군위군(정리)</t>
    <phoneticPr fontId="5" type="noConversion"/>
  </si>
  <si>
    <t>남원시(화수리)</t>
    <phoneticPr fontId="5" type="noConversion"/>
  </si>
  <si>
    <t>문경시(김용리)</t>
    <phoneticPr fontId="5" type="noConversion"/>
  </si>
  <si>
    <t>문경시(동로면사무소)</t>
    <phoneticPr fontId="5" type="noConversion"/>
  </si>
  <si>
    <t>밀양시(삼랑진교)</t>
    <phoneticPr fontId="5" type="noConversion"/>
  </si>
  <si>
    <t>밀양시(삼상교)</t>
    <phoneticPr fontId="5" type="noConversion"/>
  </si>
  <si>
    <t>봉화군(재산면사무소)</t>
    <phoneticPr fontId="5" type="noConversion"/>
  </si>
  <si>
    <t>산청군(홍계리)</t>
    <phoneticPr fontId="5" type="noConversion"/>
  </si>
  <si>
    <t>안동시(중평리)</t>
    <phoneticPr fontId="5" type="noConversion"/>
  </si>
  <si>
    <t>영천시(단포교)</t>
    <phoneticPr fontId="5" type="noConversion"/>
  </si>
  <si>
    <t>울산시(동천1교)</t>
    <phoneticPr fontId="5" type="noConversion"/>
  </si>
  <si>
    <t>의령군(여의리)</t>
    <phoneticPr fontId="5" type="noConversion"/>
  </si>
  <si>
    <t>의성군(비안교)</t>
    <phoneticPr fontId="5" type="noConversion"/>
  </si>
  <si>
    <t>의성군(장송교)</t>
    <phoneticPr fontId="5" type="noConversion"/>
  </si>
  <si>
    <t>의성군(풍지교)</t>
    <phoneticPr fontId="5" type="noConversion"/>
  </si>
  <si>
    <t>의성군(용곡리)</t>
    <phoneticPr fontId="5" type="noConversion"/>
  </si>
  <si>
    <t>청도군(수월리)</t>
    <phoneticPr fontId="5" type="noConversion"/>
  </si>
  <si>
    <t>태백시(문화교)</t>
    <phoneticPr fontId="5" type="noConversion"/>
  </si>
  <si>
    <t>함안군(대사교)</t>
    <phoneticPr fontId="5" type="noConversion"/>
  </si>
  <si>
    <t>함양군(안의교)</t>
    <phoneticPr fontId="5" type="noConversion"/>
  </si>
  <si>
    <t>합천군(합천창녕보상)</t>
    <phoneticPr fontId="5" type="noConversion"/>
  </si>
  <si>
    <t>합천군(합천창녕보하)</t>
    <phoneticPr fontId="5" type="noConversion"/>
  </si>
  <si>
    <t>∵</t>
    <phoneticPr fontId="18" type="noConversion"/>
  </si>
  <si>
    <t>▶</t>
    <phoneticPr fontId="18" type="noConversion"/>
  </si>
  <si>
    <t>수위계 고정판(w300 x 4000 x 10t(0.4))</t>
    <phoneticPr fontId="27" type="noConversion"/>
  </si>
  <si>
    <t>서지방전 접지모듈(압력식수위계용) 설치</t>
  </si>
  <si>
    <t>서지방전 접지모듈(압력식수위계용) 설치</t>
    <phoneticPr fontId="27" type="noConversion"/>
  </si>
  <si>
    <t>강수량계(무게식)</t>
    <phoneticPr fontId="17" type="noConversion"/>
  </si>
  <si>
    <t>무게식, 0.5mm</t>
    <phoneticPr fontId="17" type="noConversion"/>
  </si>
  <si>
    <t>주파수 측정방식</t>
    <phoneticPr fontId="17" type="noConversion"/>
  </si>
  <si>
    <t>수위계(리드식)코더</t>
    <phoneticPr fontId="17" type="noConversion"/>
  </si>
  <si>
    <t>리드스위치식수위계용</t>
    <phoneticPr fontId="17" type="noConversion"/>
  </si>
  <si>
    <t>태양전지</t>
    <phoneticPr fontId="17" type="noConversion"/>
  </si>
  <si>
    <t>매</t>
    <phoneticPr fontId="17" type="noConversion"/>
  </si>
  <si>
    <t>자립형 지지대</t>
    <phoneticPr fontId="17" type="noConversion"/>
  </si>
  <si>
    <t>태양전지조절기</t>
    <phoneticPr fontId="17" type="noConversion"/>
  </si>
  <si>
    <t>자동충전기</t>
    <phoneticPr fontId="17" type="noConversion"/>
  </si>
  <si>
    <t>AC220V 충전기</t>
    <phoneticPr fontId="17" type="noConversion"/>
  </si>
  <si>
    <t>축전지</t>
    <phoneticPr fontId="17" type="noConversion"/>
  </si>
  <si>
    <t>침상접지봉</t>
    <phoneticPr fontId="17" type="noConversion"/>
  </si>
  <si>
    <t>Ø14.2x1,575</t>
    <phoneticPr fontId="17" type="noConversion"/>
  </si>
  <si>
    <t>서지방전 접지모듈</t>
    <phoneticPr fontId="17" type="noConversion"/>
  </si>
  <si>
    <t>100x100x1,200</t>
    <phoneticPr fontId="17" type="noConversion"/>
  </si>
  <si>
    <t>서지방전 접지모듈 보호 케이스</t>
    <phoneticPr fontId="17" type="noConversion"/>
  </si>
  <si>
    <t>SUS, 1400x330x270, 주문제작</t>
    <phoneticPr fontId="17" type="noConversion"/>
  </si>
  <si>
    <t>신호선(CVV)</t>
    <phoneticPr fontId="17" type="noConversion"/>
  </si>
  <si>
    <t>신호선(CPEV)</t>
    <phoneticPr fontId="17" type="noConversion"/>
  </si>
  <si>
    <t>리드스위치식 수위계 신호선</t>
    <phoneticPr fontId="17" type="noConversion"/>
  </si>
  <si>
    <t>전원선(6㎟)</t>
    <phoneticPr fontId="17" type="noConversion"/>
  </si>
  <si>
    <t>VCT-6.0㎟-2C</t>
    <phoneticPr fontId="17" type="noConversion"/>
  </si>
  <si>
    <t>접지선(25㎟)</t>
    <phoneticPr fontId="17" type="noConversion"/>
  </si>
  <si>
    <t>F-GV, 25㎟</t>
    <phoneticPr fontId="17" type="noConversion"/>
  </si>
  <si>
    <t>접지선(35㎟)</t>
    <phoneticPr fontId="17" type="noConversion"/>
  </si>
  <si>
    <t>F-GV, 35㎟</t>
    <phoneticPr fontId="17" type="noConversion"/>
  </si>
  <si>
    <t>플렉시블 전선관(28mm)</t>
    <phoneticPr fontId="17" type="noConversion"/>
  </si>
  <si>
    <t>SW, Ø28mm</t>
    <phoneticPr fontId="17" type="noConversion"/>
  </si>
  <si>
    <t>플렉시블 전선관(36mm)</t>
    <phoneticPr fontId="17" type="noConversion"/>
  </si>
  <si>
    <t>SW, Ø36mm</t>
    <phoneticPr fontId="17" type="noConversion"/>
  </si>
  <si>
    <t>플렉시블 전선관(54mm)</t>
    <phoneticPr fontId="17" type="noConversion"/>
  </si>
  <si>
    <t>SW, Ø54mm</t>
    <phoneticPr fontId="17" type="noConversion"/>
  </si>
  <si>
    <t>강제전선관(28mm)</t>
    <phoneticPr fontId="17" type="noConversion"/>
  </si>
  <si>
    <t>Ø28mm, 아연도금</t>
    <phoneticPr fontId="17" type="noConversion"/>
  </si>
  <si>
    <t>강제전선관(54mm)</t>
    <phoneticPr fontId="17" type="noConversion"/>
  </si>
  <si>
    <t>Ø54mm, 아연도금</t>
    <phoneticPr fontId="17" type="noConversion"/>
  </si>
  <si>
    <t>전선 덕트</t>
    <phoneticPr fontId="17" type="noConversion"/>
  </si>
  <si>
    <t>60x60mm, 알루미늄</t>
    <phoneticPr fontId="17" type="noConversion"/>
  </si>
  <si>
    <t>치즐</t>
    <phoneticPr fontId="17" type="noConversion"/>
  </si>
  <si>
    <t>0.2㎥</t>
    <phoneticPr fontId="17" type="noConversion"/>
  </si>
  <si>
    <t>휘발유</t>
    <phoneticPr fontId="17" type="noConversion"/>
  </si>
  <si>
    <t>무연휘발유</t>
    <phoneticPr fontId="17" type="noConversion"/>
  </si>
  <si>
    <t>STS, 교량부착형, 제작사양</t>
    <phoneticPr fontId="17" type="noConversion"/>
  </si>
  <si>
    <t>장비랙(H1,800)</t>
    <phoneticPr fontId="17" type="noConversion"/>
  </si>
  <si>
    <t>19", H1,800xW600xD750</t>
    <phoneticPr fontId="17" type="noConversion"/>
  </si>
  <si>
    <t>원격측정장치</t>
    <phoneticPr fontId="17" type="noConversion"/>
  </si>
  <si>
    <t>I/O 카드</t>
    <phoneticPr fontId="17" type="noConversion"/>
  </si>
  <si>
    <t>데이터 처리</t>
    <phoneticPr fontId="17" type="noConversion"/>
  </si>
  <si>
    <t>IoT 연결모듈</t>
    <phoneticPr fontId="17" type="noConversion"/>
  </si>
  <si>
    <t>VHF 송신기(70MHz 대역)</t>
    <phoneticPr fontId="17" type="noConversion"/>
  </si>
  <si>
    <t>70MHz 대역, PLL, 10W</t>
    <phoneticPr fontId="17" type="noConversion"/>
  </si>
  <si>
    <t>VHF 수신기(70MHz 대역)</t>
    <phoneticPr fontId="17" type="noConversion"/>
  </si>
  <si>
    <t>70MHz 대역, PLL, 2㎶ 이하</t>
    <phoneticPr fontId="17" type="noConversion"/>
  </si>
  <si>
    <t>VHF 송신기(150MHz 대역)</t>
    <phoneticPr fontId="17" type="noConversion"/>
  </si>
  <si>
    <t>150MHz 대역, PLL, 10W</t>
    <phoneticPr fontId="17" type="noConversion"/>
  </si>
  <si>
    <t>VHF 수신기(150MHz 대역)</t>
    <phoneticPr fontId="17" type="noConversion"/>
  </si>
  <si>
    <t>150MHz 대역, PLL, 2㎶ 이하</t>
    <phoneticPr fontId="17" type="noConversion"/>
  </si>
  <si>
    <t>위성단말기</t>
    <phoneticPr fontId="17" type="noConversion"/>
  </si>
  <si>
    <t>위성통신 블록</t>
    <phoneticPr fontId="17" type="noConversion"/>
  </si>
  <si>
    <t>무선모뎀</t>
    <phoneticPr fontId="17" type="noConversion"/>
  </si>
  <si>
    <t>이동통신 블록</t>
    <phoneticPr fontId="17" type="noConversion"/>
  </si>
  <si>
    <t>야기 안테나(70MHz 대역, 5소자)</t>
    <phoneticPr fontId="17" type="noConversion"/>
  </si>
  <si>
    <t>5소자, 50Ω, N Type, 70MHz 대역</t>
    <phoneticPr fontId="17" type="noConversion"/>
  </si>
  <si>
    <t>야기 안테나(150MHz 대역, 3소자)</t>
    <phoneticPr fontId="17" type="noConversion"/>
  </si>
  <si>
    <t>3소자, 50Ω, N Type, 150MHz 대역</t>
    <phoneticPr fontId="17" type="noConversion"/>
  </si>
  <si>
    <t>야기 안테나(150MHz 대역, 5소자)</t>
    <phoneticPr fontId="17" type="noConversion"/>
  </si>
  <si>
    <t>안테나 폴(2.5m)</t>
    <phoneticPr fontId="17" type="noConversion"/>
  </si>
  <si>
    <t>SUS, Ø100x2,500</t>
    <phoneticPr fontId="17" type="noConversion"/>
  </si>
  <si>
    <t>본</t>
    <phoneticPr fontId="17" type="noConversion"/>
  </si>
  <si>
    <t xml:space="preserve">ℓ </t>
    <phoneticPr fontId="17" type="noConversion"/>
  </si>
  <si>
    <t>피뢰침</t>
    <phoneticPr fontId="17" type="noConversion"/>
  </si>
  <si>
    <t>Ø14x485, 애자형</t>
    <phoneticPr fontId="17" type="noConversion"/>
  </si>
  <si>
    <t>동축급전선</t>
    <phoneticPr fontId="17" type="noConversion"/>
  </si>
  <si>
    <t>ECX-FR-10D-2V</t>
    <phoneticPr fontId="17" type="noConversion"/>
  </si>
  <si>
    <t>동축 커넥터</t>
    <phoneticPr fontId="17" type="noConversion"/>
  </si>
  <si>
    <t>N-P-10</t>
    <phoneticPr fontId="17" type="noConversion"/>
  </si>
  <si>
    <t>동축 피뢰기</t>
    <phoneticPr fontId="17" type="noConversion"/>
  </si>
  <si>
    <t>RF, N Type, 20kA</t>
    <phoneticPr fontId="17" type="noConversion"/>
  </si>
  <si>
    <t>수위계(엔코더 부자식)</t>
    <phoneticPr fontId="17" type="noConversion"/>
  </si>
  <si>
    <t>485통신지원, 원격레벨설정, 원격리셋가능</t>
    <phoneticPr fontId="17" type="noConversion"/>
  </si>
  <si>
    <t>수위계(레이더식)</t>
    <phoneticPr fontId="17" type="noConversion"/>
  </si>
  <si>
    <t>서지보호기(레이더신호용)</t>
    <phoneticPr fontId="17" type="noConversion"/>
  </si>
  <si>
    <t>DC24V, 4~20mA 신호용</t>
    <phoneticPr fontId="17" type="noConversion"/>
  </si>
  <si>
    <t>하트컨버터</t>
    <phoneticPr fontId="17" type="noConversion"/>
  </si>
  <si>
    <t>BCD, 1PORT</t>
    <phoneticPr fontId="17" type="noConversion"/>
  </si>
  <si>
    <t>수위계(레이더식)용 구조물</t>
    <phoneticPr fontId="17" type="noConversion"/>
  </si>
  <si>
    <t>Junction Box</t>
    <phoneticPr fontId="17" type="noConversion"/>
  </si>
  <si>
    <t>어레스터, 실리카겔</t>
    <phoneticPr fontId="17" type="noConversion"/>
  </si>
  <si>
    <t>점검구 함체</t>
    <phoneticPr fontId="17" type="noConversion"/>
  </si>
  <si>
    <t>SUS, 제작사양</t>
    <phoneticPr fontId="17" type="noConversion"/>
  </si>
  <si>
    <t>STS</t>
    <phoneticPr fontId="17" type="noConversion"/>
  </si>
  <si>
    <t>구조용 스테인리스관(100mm)</t>
    <phoneticPr fontId="17" type="noConversion"/>
  </si>
  <si>
    <t>Ø100mm, 스테인리스</t>
    <phoneticPr fontId="17" type="noConversion"/>
  </si>
  <si>
    <t>수위계(리드스위치식)(1.0m)</t>
    <phoneticPr fontId="17" type="noConversion"/>
  </si>
  <si>
    <t>수위계(리드스위치식)(1.5m)</t>
    <phoneticPr fontId="17" type="noConversion"/>
  </si>
  <si>
    <t>수위계(리드스위치식)(2.0m)</t>
    <phoneticPr fontId="17" type="noConversion"/>
  </si>
  <si>
    <t>수위계(리드스위치식)(2.5m)</t>
    <phoneticPr fontId="17" type="noConversion"/>
  </si>
  <si>
    <t>수위계(리드스위치식)(3.0m)</t>
    <phoneticPr fontId="17" type="noConversion"/>
  </si>
  <si>
    <t>수위계(리드스위치식)(3.5m)</t>
    <phoneticPr fontId="17" type="noConversion"/>
  </si>
  <si>
    <t>선간피뢰기</t>
    <phoneticPr fontId="17" type="noConversion"/>
  </si>
  <si>
    <t>여과기</t>
    <phoneticPr fontId="17" type="noConversion"/>
  </si>
  <si>
    <t>조</t>
    <phoneticPr fontId="17" type="noConversion"/>
  </si>
  <si>
    <t>수위계(리드스위치식) 히터</t>
    <phoneticPr fontId="17" type="noConversion"/>
  </si>
  <si>
    <t>수위계(리드스위치식) 컨트롤러</t>
    <phoneticPr fontId="17" type="noConversion"/>
  </si>
  <si>
    <t>수위계(리드스위치식) 어레스터</t>
    <phoneticPr fontId="17" type="noConversion"/>
  </si>
  <si>
    <t>전원선(2.5㎟)</t>
    <phoneticPr fontId="17" type="noConversion"/>
  </si>
  <si>
    <t>VCT-2.5㎟-2C</t>
    <phoneticPr fontId="17" type="noConversion"/>
  </si>
  <si>
    <t>강수량계(비전형, 전원선)</t>
  </si>
  <si>
    <t>강수량계 받침대 설치</t>
  </si>
  <si>
    <t>+</t>
    <phoneticPr fontId="6" type="noConversion"/>
  </si>
  <si>
    <t>YAGI, 70/150MHz 대역</t>
    <phoneticPr fontId="27" type="noConversion"/>
  </si>
  <si>
    <t>강수량계(무게식)</t>
    <phoneticPr fontId="27" type="noConversion"/>
  </si>
  <si>
    <t>강수량계(무게식, 전원선)</t>
  </si>
  <si>
    <t>강수량계(무게식, 전원선)</t>
    <phoneticPr fontId="27" type="noConversion"/>
  </si>
  <si>
    <t>검정포함</t>
    <phoneticPr fontId="27" type="noConversion"/>
  </si>
  <si>
    <t>YAGI, 70/150MHz 대역</t>
  </si>
  <si>
    <t>강수량계(전도식)</t>
    <phoneticPr fontId="17" type="noConversion"/>
  </si>
  <si>
    <t>검정 포함, 전도형, 1mm</t>
    <phoneticPr fontId="17" type="noConversion"/>
  </si>
  <si>
    <t>강수량계(비전형)</t>
    <phoneticPr fontId="17" type="noConversion"/>
  </si>
  <si>
    <t>비전형, 카메라, 청소, 검정포함, 1mm</t>
    <phoneticPr fontId="17" type="noConversion"/>
  </si>
  <si>
    <t>강수량계 받침대</t>
    <phoneticPr fontId="17" type="noConversion"/>
  </si>
  <si>
    <t>제작사양, 높낮이 조절형, STS, 각종 재료 포함</t>
    <phoneticPr fontId="17" type="noConversion"/>
  </si>
  <si>
    <t>기록계 카드 설치비</t>
  </si>
  <si>
    <t>자동충전기 설치비</t>
  </si>
  <si>
    <t>무선국 허가 신청수수료</t>
    <phoneticPr fontId="8" type="noConversion"/>
  </si>
  <si>
    <t>산  출  경  비</t>
    <phoneticPr fontId="6" type="noConversion"/>
  </si>
  <si>
    <t>5-3. 순 공 사 비</t>
    <phoneticPr fontId="8" type="noConversion"/>
  </si>
  <si>
    <t>10-50억이상, 6개월 이하</t>
    <phoneticPr fontId="6" type="noConversion"/>
  </si>
  <si>
    <t>부산시
(장전2교)</t>
    <phoneticPr fontId="18" type="noConversion"/>
  </si>
  <si>
    <t>울진군
(원곡교)</t>
    <phoneticPr fontId="18" type="noConversion"/>
  </si>
  <si>
    <t>안동시
(광연교)</t>
    <phoneticPr fontId="18" type="noConversion"/>
  </si>
  <si>
    <t>문경시
(왕릉1교)</t>
    <phoneticPr fontId="18" type="noConversion"/>
  </si>
  <si>
    <t>영천시
(학지교)</t>
    <phoneticPr fontId="18" type="noConversion"/>
  </si>
  <si>
    <t>청도군
(호화교)</t>
    <phoneticPr fontId="18" type="noConversion"/>
  </si>
  <si>
    <t>청도군
(청도2교)</t>
    <phoneticPr fontId="18" type="noConversion"/>
  </si>
  <si>
    <t>산청군
(고치교)</t>
    <phoneticPr fontId="18" type="noConversion"/>
  </si>
  <si>
    <t>의령군
(괴진교)</t>
    <phoneticPr fontId="18" type="noConversion"/>
  </si>
  <si>
    <t>함양군
(엄천교)</t>
    <phoneticPr fontId="18" type="noConversion"/>
  </si>
  <si>
    <t>부산시
(대저2동)</t>
    <phoneticPr fontId="18" type="noConversion"/>
  </si>
  <si>
    <t>대구시
(현풍3교)</t>
    <phoneticPr fontId="18" type="noConversion"/>
  </si>
  <si>
    <t>4m</t>
    <phoneticPr fontId="17" type="noConversion"/>
  </si>
  <si>
    <t>4.3m</t>
    <phoneticPr fontId="17" type="noConversion"/>
  </si>
  <si>
    <t>15ton, 지주식 H-형강 강재운반</t>
    <phoneticPr fontId="17" type="noConversion"/>
  </si>
  <si>
    <t>빔고정용(중장비 운반 포함)</t>
    <phoneticPr fontId="17" type="noConversion"/>
  </si>
  <si>
    <t>무선전송장치 센서 모듈(TX)</t>
  </si>
  <si>
    <t>센서 입력 모듈</t>
  </si>
  <si>
    <t>무선전송장치 센서 모듈(RX)</t>
    <phoneticPr fontId="17" type="noConversion"/>
  </si>
  <si>
    <t>데이터 출력 모듈</t>
    <phoneticPr fontId="17" type="noConversion"/>
  </si>
  <si>
    <t>1250x750x950, 장비사용, 설치비 포함</t>
  </si>
  <si>
    <t>무선전송장치 센서 모듈(TX)</t>
    <phoneticPr fontId="17" type="noConversion"/>
  </si>
  <si>
    <t>축전지 외부 거치대</t>
  </si>
  <si>
    <t>STS, 750x450x1000(2단)</t>
  </si>
  <si>
    <t>1250x750x950, 장비사용, 설치비 포함</t>
    <phoneticPr fontId="17" type="noConversion"/>
  </si>
  <si>
    <t>센서 입력 모듈</t>
    <phoneticPr fontId="17" type="noConversion"/>
  </si>
  <si>
    <t>무선전송장치 센서 모듈(TX)</t>
    <phoneticPr fontId="27" type="noConversion"/>
  </si>
  <si>
    <t>센서 입력 모듈</t>
    <phoneticPr fontId="27" type="noConversion"/>
  </si>
  <si>
    <t>무선전송장치 센서 모듈(TX) 설치비</t>
    <phoneticPr fontId="27" type="noConversion"/>
  </si>
  <si>
    <t>통신 8-3-4</t>
    <phoneticPr fontId="27" type="noConversion"/>
  </si>
  <si>
    <t>무선전송장치 센서 모듈(RX)</t>
    <phoneticPr fontId="27" type="noConversion"/>
  </si>
  <si>
    <t>무선전송장치 센서 모듈(RX) 설치비</t>
    <phoneticPr fontId="27" type="noConversion"/>
  </si>
  <si>
    <t>축전지 외부 거치대</t>
    <phoneticPr fontId="27" type="noConversion"/>
  </si>
  <si>
    <t>축전지 외부 거치대 설치비</t>
    <phoneticPr fontId="27" type="noConversion"/>
  </si>
  <si>
    <t>SUS, 4m이상, 현장 맞춤제작</t>
  </si>
  <si>
    <t>수위계 연장폴</t>
  </si>
  <si>
    <t>수위계 연장폴</t>
    <phoneticPr fontId="17" type="noConversion"/>
  </si>
  <si>
    <t>수위계 연장폴 설치</t>
    <phoneticPr fontId="27" type="noConversion"/>
  </si>
  <si>
    <t>수위계 연장폴</t>
    <phoneticPr fontId="27" type="noConversion"/>
  </si>
  <si>
    <t>AI홍수예보장치</t>
  </si>
  <si>
    <t>AI홍수예보장치</t>
    <phoneticPr fontId="17" type="noConversion"/>
  </si>
  <si>
    <t>AI홍수운영장치</t>
  </si>
  <si>
    <t>AI홍수운영장치</t>
    <phoneticPr fontId="17" type="noConversion"/>
  </si>
  <si>
    <t>무선전송장치 센서 모듈(TX) 설치비</t>
  </si>
  <si>
    <t>무선전송장치 센서 모듈(RX)</t>
  </si>
  <si>
    <t>무선전송장치 센서 모듈(RX) 설치비</t>
  </si>
  <si>
    <t>수위계 연장폴 설치</t>
  </si>
  <si>
    <t>교량하부 설치점검차량</t>
  </si>
  <si>
    <t>포크레인 궤도</t>
  </si>
  <si>
    <t>태양전지조절기 설치비</t>
  </si>
  <si>
    <t>축전지 외부 거치대 설치비</t>
  </si>
  <si>
    <t>태양전지판 거치 구조물</t>
  </si>
  <si>
    <t>600x50x50, 잡자재, 설치비 포함</t>
  </si>
  <si>
    <t>IoT 전원공급절체기</t>
  </si>
  <si>
    <t>IoT AC→DC 전원절체기</t>
  </si>
  <si>
    <t>IoT 전원공급절체기 설치비</t>
    <phoneticPr fontId="27" type="noConversion"/>
  </si>
  <si>
    <t>태양전지판 거치 구조물 설치</t>
  </si>
  <si>
    <t>상전인입용, 한전불입금 포함</t>
    <phoneticPr fontId="17" type="noConversion"/>
  </si>
  <si>
    <t>SUS, 4m이상, 현장 맞춤제작</t>
    <phoneticPr fontId="17" type="noConversion"/>
  </si>
  <si>
    <t>태양전지판 거치 구조물</t>
    <phoneticPr fontId="17" type="noConversion"/>
  </si>
  <si>
    <t>600x50x50, 잡자재, 설치비 포함</t>
    <phoneticPr fontId="17" type="noConversion"/>
  </si>
  <si>
    <t>IoT 전원공급절체기</t>
    <phoneticPr fontId="17" type="noConversion"/>
  </si>
  <si>
    <t>IoT AC→DC 전원절체기</t>
    <phoneticPr fontId="17" type="noConversion"/>
  </si>
  <si>
    <t>축전지 외부 거치대</t>
    <phoneticPr fontId="17" type="noConversion"/>
  </si>
  <si>
    <t>STS, 750x450x1000(2단)</t>
    <phoneticPr fontId="17" type="noConversion"/>
  </si>
  <si>
    <t>2026년 수문관측소 신설(장비분야)</t>
    <phoneticPr fontId="5" type="noConversion"/>
  </si>
  <si>
    <t>낙동강홍수통제소</t>
    <phoneticPr fontId="18" type="noConversion"/>
  </si>
  <si>
    <t>AI 수문관측 통신장비 신설</t>
    <phoneticPr fontId="18" type="noConversion"/>
  </si>
  <si>
    <t>CPEV-0.65㎜-20P</t>
    <phoneticPr fontId="17" type="noConversion"/>
  </si>
  <si>
    <t>하트컨버터 설치비</t>
  </si>
  <si>
    <t>영상수위확인장치(개량형)</t>
    <phoneticPr fontId="17" type="noConversion"/>
  </si>
  <si>
    <t>영상수위확인장치(자가발전형)</t>
    <phoneticPr fontId="17" type="noConversion"/>
  </si>
  <si>
    <t>유선, 카메라, 컨트롤러, 함체, 축전지, AC충전기</t>
    <phoneticPr fontId="17" type="noConversion"/>
  </si>
  <si>
    <t>영상수위확인장치(자가발전형)</t>
    <phoneticPr fontId="27" type="noConversion"/>
  </si>
  <si>
    <t>LTE, 카메라, 컨트롤러, 함체, 축전지, DC충전기, 태양전지</t>
    <phoneticPr fontId="27" type="noConversion"/>
  </si>
  <si>
    <t>영상수위확인장치(개량형)</t>
    <phoneticPr fontId="27" type="noConversion"/>
  </si>
  <si>
    <t>유선, 카메라, 컨트롤러, 함체, 축전지, AC충전기</t>
    <phoneticPr fontId="27" type="noConversion"/>
  </si>
  <si>
    <t>영상수위확인장치 설치비</t>
    <phoneticPr fontId="27" type="noConversion"/>
  </si>
  <si>
    <t>자가발전형, 개량형</t>
    <phoneticPr fontId="27" type="noConversion"/>
  </si>
  <si>
    <t>통신 12-2-2-2</t>
  </si>
  <si>
    <t>전자식기록계(통합) 설치비</t>
    <phoneticPr fontId="27" type="noConversion"/>
  </si>
  <si>
    <t>전자식기록계(통합) 설치비</t>
    <phoneticPr fontId="8" type="noConversion"/>
  </si>
  <si>
    <t>3.5GHz 16Core, 64GB 이상, OS포함</t>
    <phoneticPr fontId="17" type="noConversion"/>
  </si>
  <si>
    <t>3.5GHz 16Core, 64GB 이상, OS포함</t>
    <phoneticPr fontId="27" type="noConversion"/>
  </si>
  <si>
    <t>영상수위확인장치(자가발전형)</t>
  </si>
  <si>
    <t>영상수위확인장치(개량형)</t>
  </si>
  <si>
    <t>영상수위확인장치 설치비</t>
  </si>
  <si>
    <t>AI홍수운영장치 설치</t>
    <phoneticPr fontId="8" type="noConversion"/>
  </si>
  <si>
    <t>AI홍수예보장치 설치</t>
    <phoneticPr fontId="8" type="noConversion"/>
  </si>
  <si>
    <t>기계터파기(터파기, 되메우기, 잔토처리 포함)</t>
  </si>
  <si>
    <t>데이터 출력 모듈</t>
    <phoneticPr fontId="27" type="noConversion"/>
  </si>
  <si>
    <t>구미시
(금전교)</t>
    <phoneticPr fontId="18" type="noConversion"/>
  </si>
  <si>
    <t>C업체</t>
    <phoneticPr fontId="17" type="noConversion"/>
  </si>
  <si>
    <t>2026. 06.</t>
    <phoneticPr fontId="6" type="noConversion"/>
  </si>
  <si>
    <t>하84</t>
  </si>
  <si>
    <t>하47</t>
  </si>
  <si>
    <t>하32</t>
  </si>
  <si>
    <t>하536</t>
  </si>
  <si>
    <t>하328</t>
  </si>
  <si>
    <t>물가정보(2026년 06월)</t>
    <phoneticPr fontId="17" type="noConversion"/>
  </si>
  <si>
    <t>물가자료(2026년 06월)</t>
    <phoneticPr fontId="17" type="noConversion"/>
  </si>
  <si>
    <t>유통물가(2026년 06월)</t>
    <phoneticPr fontId="17" type="noConversion"/>
  </si>
  <si>
    <t>1. 수문관측소 통신장비 신설</t>
    <phoneticPr fontId="18" type="noConversion"/>
  </si>
  <si>
    <t>5억 ~ 50억 미만</t>
    <phoneticPr fontId="6" type="noConversion"/>
  </si>
  <si>
    <t>6개월 이하, 50억 미만</t>
    <phoneticPr fontId="6" type="noConversion"/>
  </si>
  <si>
    <t>5 ~ 30억 미만</t>
    <phoneticPr fontId="6" type="noConversion"/>
  </si>
  <si>
    <t>원격 제어, 전원리셋, 전원데이터 수집</t>
    <phoneticPr fontId="17" type="noConversion"/>
  </si>
  <si>
    <t>BCD IN/OUT</t>
    <phoneticPr fontId="17" type="noConversion"/>
  </si>
  <si>
    <t>LTE 방식, 라이선스 포함</t>
    <phoneticPr fontId="17" type="noConversion"/>
  </si>
  <si>
    <t>INMARSAT M2M</t>
    <phoneticPr fontId="17" type="noConversion"/>
  </si>
  <si>
    <t>RS-232x</t>
    <phoneticPr fontId="17" type="noConversion"/>
  </si>
  <si>
    <t>수위계(수정압력식)</t>
    <phoneticPr fontId="17" type="noConversion"/>
  </si>
  <si>
    <t>수정압력식 0~20m 측정</t>
    <phoneticPr fontId="17" type="noConversion"/>
  </si>
  <si>
    <t>우량 BCD, 4~20mA, RS-232, RS-485, HART, Count(우량)</t>
  </si>
  <si>
    <t>360W 이상</t>
    <phoneticPr fontId="17" type="noConversion"/>
  </si>
  <si>
    <t>100W, 거치대 포함</t>
    <phoneticPr fontId="17" type="noConversion"/>
  </si>
  <si>
    <t>1200Wh 이상</t>
    <phoneticPr fontId="17" type="noConversion"/>
  </si>
  <si>
    <t>수위계(수정압력식)</t>
    <phoneticPr fontId="27" type="noConversion"/>
  </si>
  <si>
    <t>무보수 밀폐형</t>
    <phoneticPr fontId="27" type="noConversion"/>
  </si>
  <si>
    <t>수위계(수정압력식)</t>
    <phoneticPr fontId="8" type="noConversion"/>
  </si>
  <si>
    <t>수위계(수정압력식) 설치비</t>
  </si>
  <si>
    <t>수위계(수정압력식) 설치비</t>
    <phoneticPr fontId="8" type="noConversion"/>
  </si>
  <si>
    <t>수위계(수정압력식) 센서 케이블</t>
  </si>
  <si>
    <t>수위계(수정압력식) 센서 케이블 설치비</t>
  </si>
  <si>
    <t>수정압력식 수위관 설치</t>
  </si>
  <si>
    <t>수정압력식 점검 모듈(제방형) 설치</t>
  </si>
  <si>
    <t>수정압력식 점검 모듈(집수정형) 설치</t>
  </si>
  <si>
    <t>수정압력식 센서 케이블</t>
  </si>
  <si>
    <t>수정압력식 수위관</t>
  </si>
  <si>
    <t>수정압력식 점검 모듈(제방형)</t>
  </si>
  <si>
    <t>수정압력식 점검 모듈(집수정형)</t>
  </si>
  <si>
    <t>수정압력식 인터페이스 모듈</t>
  </si>
  <si>
    <t>수정압력식 인터페이스 모듈 설치비</t>
  </si>
  <si>
    <t>1. 통신 수수료</t>
    <phoneticPr fontId="7" type="noConversion"/>
  </si>
  <si>
    <t>2. 한전인입비</t>
    <phoneticPr fontId="7" type="noConversion"/>
  </si>
  <si>
    <t>3. 무선국 수수료</t>
    <phoneticPr fontId="7" type="noConversion"/>
  </si>
  <si>
    <t>RS-232, RS-485, Ethernet</t>
    <phoneticPr fontId="17" type="noConversion"/>
  </si>
  <si>
    <t>전원부 포함</t>
    <phoneticPr fontId="17" type="noConversion"/>
  </si>
  <si>
    <t>우량, BCD, 4~20mA, RS-232, RS-485, HART, Count(우량)</t>
    <phoneticPr fontId="17" type="noConversion"/>
  </si>
  <si>
    <t>LTE모뎀, 카메라, 컨트롤러, 함체, 축전지, DC충전기, 태양전지</t>
    <phoneticPr fontId="17" type="noConversion"/>
  </si>
  <si>
    <t>표준시설부담금, 저압, 공중 200m 이내, 부가세 포함</t>
    <phoneticPr fontId="8" type="noConversion"/>
  </si>
  <si>
    <t>한전인입 수수료</t>
    <phoneticPr fontId="8" type="noConversion"/>
  </si>
  <si>
    <t>예  산  내  역  서</t>
    <phoneticPr fontId="5" type="noConversion"/>
  </si>
  <si>
    <t>제 5 장  예 산 내 역 서</t>
    <phoneticPr fontId="7" type="noConversion"/>
  </si>
  <si>
    <t>5-11. 제비율표</t>
    <phoneticPr fontId="48" type="noConversion"/>
  </si>
  <si>
    <t>와류방지대(300x350x3000x0.4t)</t>
    <phoneticPr fontId="17" type="noConversion"/>
  </si>
  <si>
    <t>와류방지대(300x350x4000x0.4t)</t>
    <phoneticPr fontId="17" type="noConversion"/>
  </si>
  <si>
    <t>300 x 350 x 3000 x 0.4t(0.5톤)</t>
    <phoneticPr fontId="17" type="noConversion"/>
  </si>
  <si>
    <t>300 x 350 x 4000 x 0.4t(0.5톤)</t>
    <phoneticPr fontId="17" type="noConversion"/>
  </si>
  <si>
    <t>와류방지대(300x350x3000x0.4t)</t>
    <phoneticPr fontId="27" type="noConversion"/>
  </si>
  <si>
    <t>와류방지대(300x350x4000x0.4t)</t>
    <phoneticPr fontId="27" type="noConversion"/>
  </si>
  <si>
    <t>와류방지대(300x350x3000x0.4t) 설치</t>
    <phoneticPr fontId="8" type="noConversion"/>
  </si>
  <si>
    <t>와류방지대(300x350x4000x0.4t) 설치</t>
    <phoneticPr fontId="8" type="noConversion"/>
  </si>
  <si>
    <t>단가</t>
    <phoneticPr fontId="27" type="noConversion"/>
  </si>
  <si>
    <t>노무비</t>
    <phoneticPr fontId="27" type="noConversion"/>
  </si>
  <si>
    <t>경비</t>
    <phoneticPr fontId="27" type="noConversion"/>
  </si>
  <si>
    <t>산출근거</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</si>
</sst>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0_-;\-* #,##0_-;_-* &quot;-&quot;_-;_-@_-"/>
    <numFmt numFmtId="43" formatCode="_-* #,##0.00_-;\-* #,##0.00_-;_-* &quot;-&quot;??_-;_-@_-"/>
    <numFmt numFmtId="176" formatCode="#,###,###&quot; 원&quot;"/>
    <numFmt numFmtId="177" formatCode="#,###&quot; 원&quot;"/>
    <numFmt numFmtId="178" formatCode="_-* #,##0.00_-;\-* #,##0.00_-;_-* &quot;-&quot;_-;_-@_-"/>
    <numFmt numFmtId="179" formatCode="#,##0.00000000000_);\(#,##0.00000000000\)"/>
    <numFmt numFmtId="180" formatCode="#,##0_);\(#,##0\)"/>
    <numFmt numFmtId="181" formatCode="#,##0_);[Red]\(#,##0\)"/>
    <numFmt numFmtId="182" formatCode="#,###,###&quot;원&quot;"/>
    <numFmt numFmtId="183" formatCode="#,##0_ "/>
    <numFmt numFmtId="184" formatCode="0;[Red]0"/>
    <numFmt numFmtId="185" formatCode="&quot;제 &quot;###&quot; 호표&quot;"/>
    <numFmt numFmtId="186" formatCode="0_);[Red]\(0\)"/>
    <numFmt numFmtId="187" formatCode="#,##0_ &quot;원&quot;"/>
    <numFmt numFmtId="188" formatCode="_-* #,##0.000_-;\-* #,##0.000_-;_-* &quot;-&quot;_-;_-@_-"/>
    <numFmt numFmtId="189" formatCode="&quot;제&quot;\ 0\ &quot;호표&quot;"/>
    <numFmt numFmtId="190" formatCode="#,##0.#######"/>
    <numFmt numFmtId="191" formatCode="#,##0.##"/>
    <numFmt numFmtId="192" formatCode="#,##0.0"/>
    <numFmt numFmtId="193" formatCode="#,##0.0_);[Red]\(#,##0.0\)"/>
    <numFmt numFmtId="194" formatCode="0.0_ "/>
    <numFmt numFmtId="195" formatCode="&quot;○ &quot;@"/>
    <numFmt numFmtId="196" formatCode="0.0"/>
    <numFmt numFmtId="197" formatCode="0.000"/>
    <numFmt numFmtId="198" formatCode="0.000000000000"/>
    <numFmt numFmtId="199" formatCode="_-* #,##0.0000_-;\-* #,##0.0000_-;_-* &quot;-&quot;_-;_-@_-"/>
    <numFmt numFmtId="200" formatCode="_-* #,##0.00000_-;\-* #,##0.00000_-;_-* &quot;-&quot;_-;_-@_-"/>
    <numFmt numFmtId="201" formatCode="_-* #,##0.0_-;\-* #,##0.0_-;_-* &quot;-&quot;_-;_-@_-"/>
    <numFmt numFmtId="202" formatCode="0.0000000%"/>
  </numFmts>
  <fonts count="83" x14ac:knownFonts="1">
    <font>
      <sz val="1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8"/>
      <name val="바탕체"/>
      <family val="1"/>
      <charset val="129"/>
    </font>
    <font>
      <sz val="8"/>
      <name val="돋움"/>
      <family val="3"/>
      <charset val="129"/>
    </font>
    <font>
      <sz val="8"/>
      <name val="맑은 고딕"/>
      <family val="3"/>
      <charset val="129"/>
    </font>
    <font>
      <sz val="10"/>
      <name val="맑은 고딕"/>
      <family val="3"/>
      <charset val="129"/>
    </font>
    <font>
      <b/>
      <sz val="12"/>
      <color indexed="8"/>
      <name val="맑은 고딕"/>
      <family val="3"/>
      <charset val="129"/>
    </font>
    <font>
      <b/>
      <sz val="14"/>
      <color indexed="8"/>
      <name val="맑은 고딕"/>
      <family val="3"/>
      <charset val="129"/>
    </font>
    <font>
      <b/>
      <sz val="32"/>
      <color indexed="8"/>
      <name val="맑은 고딕"/>
      <family val="3"/>
      <charset val="129"/>
    </font>
    <font>
      <b/>
      <sz val="22"/>
      <color indexed="8"/>
      <name val="맑은 고딕"/>
      <family val="3"/>
      <charset val="129"/>
    </font>
    <font>
      <b/>
      <sz val="12"/>
      <name val="맑은 고딕"/>
      <family val="3"/>
      <charset val="129"/>
    </font>
    <font>
      <sz val="12"/>
      <name val="맑은 고딕"/>
      <family val="3"/>
      <charset val="129"/>
    </font>
    <font>
      <b/>
      <sz val="32"/>
      <name val="맑은 고딕"/>
      <family val="3"/>
      <charset val="129"/>
    </font>
    <font>
      <sz val="8"/>
      <name val="바탕"/>
      <family val="1"/>
      <charset val="129"/>
    </font>
    <font>
      <b/>
      <u/>
      <sz val="20"/>
      <name val="돋움"/>
      <family val="3"/>
      <charset val="129"/>
    </font>
    <font>
      <sz val="9"/>
      <name val="맑은 고딕"/>
      <family val="3"/>
      <charset val="129"/>
    </font>
    <font>
      <b/>
      <sz val="10"/>
      <name val="맑은 고딕"/>
      <family val="3"/>
      <charset val="129"/>
    </font>
    <font>
      <b/>
      <sz val="9"/>
      <name val="맑은 고딕"/>
      <family val="3"/>
      <charset val="129"/>
    </font>
    <font>
      <b/>
      <sz val="11"/>
      <name val="돋움"/>
      <family val="3"/>
      <charset val="129"/>
    </font>
    <font>
      <sz val="10"/>
      <color indexed="8"/>
      <name val="맑은 고딕"/>
      <family val="3"/>
      <charset val="129"/>
    </font>
    <font>
      <sz val="11"/>
      <name val="돋움"/>
      <family val="3"/>
      <charset val="129"/>
    </font>
    <font>
      <b/>
      <sz val="22"/>
      <name val="맑은 고딕"/>
      <family val="3"/>
      <charset val="129"/>
    </font>
    <font>
      <sz val="11"/>
      <name val="맑은 고딕"/>
      <family val="3"/>
      <charset val="129"/>
    </font>
    <font>
      <sz val="11"/>
      <name val="굴림체"/>
      <family val="3"/>
      <charset val="129"/>
    </font>
    <font>
      <b/>
      <sz val="10"/>
      <color indexed="8"/>
      <name val="맑은 고딕"/>
      <family val="3"/>
      <charset val="129"/>
    </font>
    <font>
      <sz val="10"/>
      <color theme="1"/>
      <name val="맑은 고딕"/>
      <family val="3"/>
      <charset val="129"/>
      <scheme val="minor"/>
    </font>
    <font>
      <sz val="18"/>
      <color theme="3"/>
      <name val="맑은 고딕"/>
      <family val="3"/>
      <charset val="129"/>
      <scheme val="major"/>
    </font>
    <font>
      <b/>
      <sz val="15"/>
      <color theme="3"/>
      <name val="맑은 고딕"/>
      <family val="3"/>
      <charset val="129"/>
      <scheme val="minor"/>
    </font>
    <font>
      <b/>
      <sz val="11"/>
      <color theme="3"/>
      <name val="맑은 고딕"/>
      <family val="3"/>
      <charset val="129"/>
      <scheme val="minor"/>
    </font>
    <font>
      <sz val="10"/>
      <color rgb="FF006100"/>
      <name val="맑은 고딕"/>
      <family val="3"/>
      <charset val="129"/>
      <scheme val="minor"/>
    </font>
    <font>
      <sz val="10"/>
      <color rgb="FF9C0006"/>
      <name val="맑은 고딕"/>
      <family val="3"/>
      <charset val="129"/>
      <scheme val="minor"/>
    </font>
    <font>
      <sz val="10"/>
      <color rgb="FF9C6500"/>
      <name val="맑은 고딕"/>
      <family val="3"/>
      <charset val="129"/>
      <scheme val="minor"/>
    </font>
    <font>
      <b/>
      <sz val="10"/>
      <color rgb="FF3F3F3F"/>
      <name val="맑은 고딕"/>
      <family val="3"/>
      <charset val="129"/>
      <scheme val="minor"/>
    </font>
    <font>
      <b/>
      <sz val="10"/>
      <color rgb="FFFA7D00"/>
      <name val="맑은 고딕"/>
      <family val="3"/>
      <charset val="129"/>
      <scheme val="minor"/>
    </font>
    <font>
      <i/>
      <sz val="10"/>
      <color rgb="FF7F7F7F"/>
      <name val="맑은 고딕"/>
      <family val="3"/>
      <charset val="129"/>
      <scheme val="minor"/>
    </font>
    <font>
      <sz val="10"/>
      <color theme="0"/>
      <name val="맑은 고딕"/>
      <family val="3"/>
      <charset val="129"/>
      <scheme val="minor"/>
    </font>
    <font>
      <sz val="8"/>
      <name val="맑은 고딕"/>
      <family val="3"/>
      <charset val="129"/>
      <scheme val="minor"/>
    </font>
    <font>
      <b/>
      <sz val="10"/>
      <color theme="0"/>
      <name val="맑은 고딕"/>
      <family val="3"/>
      <charset val="129"/>
      <scheme val="minor"/>
    </font>
    <font>
      <sz val="10"/>
      <color rgb="FFFA7D00"/>
      <name val="맑은 고딕"/>
      <family val="3"/>
      <charset val="129"/>
      <scheme val="minor"/>
    </font>
    <font>
      <sz val="10"/>
      <name val="맑은 고딕"/>
      <family val="3"/>
      <charset val="129"/>
      <scheme val="minor"/>
    </font>
    <font>
      <b/>
      <sz val="10"/>
      <name val="맑은 고딕"/>
      <family val="3"/>
      <charset val="129"/>
      <scheme val="minor"/>
    </font>
    <font>
      <sz val="10"/>
      <color rgb="FFFF0000"/>
      <name val="맑은 고딕"/>
      <family val="3"/>
      <charset val="129"/>
    </font>
    <font>
      <sz val="11"/>
      <color rgb="FF3F3F76"/>
      <name val="맑은 고딕"/>
      <family val="2"/>
      <charset val="129"/>
      <scheme val="minor"/>
    </font>
    <font>
      <sz val="11"/>
      <color rgb="FFFF0000"/>
      <name val="맑은 고딕"/>
      <family val="2"/>
      <charset val="129"/>
      <scheme val="minor"/>
    </font>
    <font>
      <sz val="8"/>
      <name val="맑은 고딕"/>
      <family val="2"/>
      <charset val="129"/>
      <scheme val="minor"/>
    </font>
    <font>
      <sz val="11"/>
      <color indexed="8"/>
      <name val="맑은 고딕"/>
      <family val="3"/>
      <charset val="129"/>
    </font>
    <font>
      <b/>
      <u/>
      <sz val="20"/>
      <name val="맑은 고딕"/>
      <family val="3"/>
      <charset val="129"/>
    </font>
    <font>
      <sz val="20"/>
      <name val="맑은 고딕"/>
      <family val="3"/>
      <charset val="129"/>
    </font>
    <font>
      <sz val="10"/>
      <name val="맑은 고딕"/>
      <family val="3"/>
      <charset val="129"/>
      <scheme val="major"/>
    </font>
    <font>
      <sz val="10"/>
      <color rgb="FF000000"/>
      <name val="맑은 고딕"/>
      <family val="3"/>
      <charset val="129"/>
    </font>
    <font>
      <sz val="10"/>
      <color rgb="FFFF0000"/>
      <name val="맑은 고딕"/>
      <family val="3"/>
      <charset val="129"/>
      <scheme val="minor"/>
    </font>
    <font>
      <sz val="12"/>
      <name val="바탕체"/>
      <family val="1"/>
      <charset val="129"/>
    </font>
    <font>
      <sz val="10"/>
      <color indexed="8"/>
      <name val="Arial"/>
      <family val="2"/>
    </font>
    <font>
      <sz val="11"/>
      <color theme="1"/>
      <name val="맑은 고딕"/>
      <family val="3"/>
      <charset val="129"/>
      <scheme val="minor"/>
    </font>
    <font>
      <sz val="12"/>
      <name val="맑은 고딕"/>
      <family val="3"/>
      <charset val="129"/>
      <scheme val="minor"/>
    </font>
    <font>
      <sz val="8"/>
      <color rgb="FFFF0000"/>
      <name val="맑은 고딕"/>
      <family val="3"/>
      <charset val="129"/>
    </font>
    <font>
      <b/>
      <sz val="10"/>
      <color rgb="FFFF0000"/>
      <name val="맑은 고딕"/>
      <family val="3"/>
      <charset val="129"/>
      <scheme val="minor"/>
    </font>
    <font>
      <sz val="10"/>
      <color theme="1"/>
      <name val="맑은 고딕"/>
      <family val="3"/>
      <charset val="129"/>
    </font>
    <font>
      <sz val="10"/>
      <color theme="0" tint="-0.34998626667073579"/>
      <name val="맑은 고딕"/>
      <family val="3"/>
      <charset val="129"/>
    </font>
    <font>
      <sz val="10"/>
      <name val="Calibri"/>
      <family val="3"/>
      <charset val="161"/>
    </font>
    <font>
      <b/>
      <sz val="10"/>
      <color theme="1"/>
      <name val="맑은 고딕"/>
      <family val="3"/>
      <charset val="129"/>
    </font>
    <font>
      <b/>
      <sz val="11"/>
      <name val="맑은 고딕"/>
      <family val="3"/>
      <charset val="129"/>
    </font>
    <font>
      <sz val="8"/>
      <color theme="1"/>
      <name val="맑은 고딕"/>
      <family val="3"/>
      <charset val="129"/>
    </font>
    <font>
      <sz val="9"/>
      <color theme="1"/>
      <name val="맑은 고딕"/>
      <family val="3"/>
      <charset val="129"/>
      <scheme val="minor"/>
    </font>
    <font>
      <sz val="9"/>
      <name val="맑은 고딕"/>
      <family val="3"/>
      <charset val="129"/>
      <scheme val="minor"/>
    </font>
    <font>
      <sz val="10"/>
      <color theme="0" tint="-0.34998626667073579"/>
      <name val="맑은 고딕"/>
      <family val="3"/>
      <charset val="129"/>
      <scheme val="minor"/>
    </font>
    <font>
      <sz val="11"/>
      <color theme="0" tint="-0.34998626667073579"/>
      <name val="맑은 고딕"/>
      <family val="3"/>
      <charset val="129"/>
      <scheme val="minor"/>
    </font>
    <font>
      <sz val="11"/>
      <color theme="0" tint="-0.34998626667073579"/>
      <name val="맑은 고딕"/>
      <family val="3"/>
      <charset val="129"/>
    </font>
    <font>
      <b/>
      <sz val="10"/>
      <color theme="0" tint="-0.34998626667073579"/>
      <name val="맑은 고딕"/>
      <family val="3"/>
      <charset val="129"/>
    </font>
    <font>
      <b/>
      <sz val="11"/>
      <color theme="0" tint="-0.34998626667073579"/>
      <name val="맑은 고딕"/>
      <family val="3"/>
      <charset val="129"/>
    </font>
    <font>
      <sz val="12"/>
      <color indexed="8"/>
      <name val="맑은 고딕"/>
      <family val="3"/>
      <charset val="129"/>
    </font>
    <font>
      <b/>
      <sz val="10"/>
      <color theme="0" tint="-0.34998626667073579"/>
      <name val="맑은 고딕"/>
      <family val="3"/>
      <charset val="129"/>
      <scheme val="minor"/>
    </font>
    <font>
      <b/>
      <sz val="12"/>
      <color theme="0" tint="-0.34998626667073579"/>
      <name val="맑은 고딕"/>
      <family val="3"/>
      <charset val="129"/>
    </font>
    <font>
      <sz val="7"/>
      <name val="맑은 고딕"/>
      <family val="3"/>
      <charset val="129"/>
    </font>
    <font>
      <sz val="11"/>
      <color rgb="FFFF0000"/>
      <name val="맑은 고딕"/>
      <family val="3"/>
      <charset val="129"/>
    </font>
    <font>
      <b/>
      <sz val="11"/>
      <color rgb="FFFF0000"/>
      <name val="맑은 고딕"/>
      <family val="3"/>
      <charset val="129"/>
    </font>
    <font>
      <sz val="11"/>
      <color rgb="FFFF0000"/>
      <name val="맑은 고딕"/>
      <family val="3"/>
      <charset val="129"/>
      <scheme val="minor"/>
    </font>
    <font>
      <b/>
      <sz val="9"/>
      <color rgb="FFFFFF00"/>
      <name val="맑은 고딕"/>
      <family val="3"/>
      <charset val="129"/>
    </font>
    <font>
      <sz val="8"/>
      <color theme="0" tint="-0.34998626667073579"/>
      <name val="맑은 고딕"/>
      <family val="3"/>
      <charset val="129"/>
    </font>
  </fonts>
  <fills count="1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
      <patternFill patternType="solid">
        <fgColor rgb="FFFFCC99"/>
      </patternFill>
    </fill>
  </fills>
  <borders count="70">
    <border>
      <left/>
      <right/>
      <top/>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ck">
        <color theme="4"/>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indexed="64"/>
      </left>
      <right/>
      <top/>
      <bottom/>
      <diagonal/>
    </border>
    <border>
      <left/>
      <right/>
      <top style="thin">
        <color indexed="64"/>
      </top>
      <bottom/>
      <diagonal/>
    </border>
    <border>
      <left style="thin">
        <color indexed="64"/>
      </left>
      <right style="thin">
        <color indexed="64"/>
      </right>
      <top/>
      <bottom style="thin">
        <color auto="1"/>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indexed="64"/>
      </right>
      <top/>
      <bottom style="thin">
        <color indexed="64"/>
      </bottom>
      <diagonal/>
    </border>
    <border>
      <left style="thin">
        <color auto="1"/>
      </left>
      <right/>
      <top style="thin">
        <color indexed="64"/>
      </top>
      <bottom style="thin">
        <color indexed="64"/>
      </bottom>
      <diagonal/>
    </border>
    <border>
      <left style="thin">
        <color auto="1"/>
      </left>
      <right style="thin">
        <color auto="1"/>
      </right>
      <top style="thin">
        <color indexed="64"/>
      </top>
      <bottom/>
      <diagonal/>
    </border>
    <border>
      <left style="thin">
        <color auto="1"/>
      </left>
      <right style="thin">
        <color auto="1"/>
      </right>
      <top/>
      <bottom/>
      <diagonal/>
    </border>
    <border>
      <left/>
      <right style="thin">
        <color indexed="64"/>
      </right>
      <top/>
      <bottom/>
      <diagonal/>
    </border>
    <border>
      <left style="thin">
        <color indexed="64"/>
      </left>
      <right style="thin">
        <color theme="0" tint="-0.14996795556505021"/>
      </right>
      <top style="thin">
        <color indexed="64"/>
      </top>
      <bottom style="thin">
        <color indexed="64"/>
      </bottom>
      <diagonal/>
    </border>
    <border>
      <left style="thin">
        <color theme="0" tint="-0.14996795556505021"/>
      </left>
      <right style="thin">
        <color indexed="64"/>
      </right>
      <top style="thin">
        <color indexed="64"/>
      </top>
      <bottom style="thin">
        <color indexed="64"/>
      </bottom>
      <diagonal/>
    </border>
    <border>
      <left style="thin">
        <color theme="1"/>
      </left>
      <right/>
      <top/>
      <bottom/>
      <diagonal/>
    </border>
    <border>
      <left style="thin">
        <color indexed="64"/>
      </left>
      <right/>
      <top style="medium">
        <color indexed="64"/>
      </top>
      <bottom style="medium">
        <color indexed="64"/>
      </bottom>
      <diagonal/>
    </border>
  </borders>
  <cellStyleXfs count="29">
    <xf numFmtId="0" fontId="0" fillId="0" borderId="0" applyProtection="0">
      <alignment vertical="center"/>
    </xf>
    <xf numFmtId="0" fontId="29" fillId="7" borderId="0" applyNumberFormat="0" applyBorder="0" applyAlignment="0" applyProtection="0">
      <alignment vertical="center"/>
    </xf>
    <xf numFmtId="0" fontId="29" fillId="8" borderId="0" applyNumberFormat="0" applyBorder="0" applyAlignment="0" applyProtection="0">
      <alignment vertical="center"/>
    </xf>
    <xf numFmtId="0" fontId="39" fillId="6" borderId="0" applyNumberFormat="0" applyBorder="0" applyAlignment="0" applyProtection="0">
      <alignment vertical="center"/>
    </xf>
    <xf numFmtId="0" fontId="37" fillId="5" borderId="54" applyNumberFormat="0" applyAlignment="0" applyProtection="0">
      <alignment vertical="center"/>
    </xf>
    <xf numFmtId="0" fontId="34" fillId="3" borderId="0" applyNumberFormat="0" applyBorder="0" applyAlignment="0" applyProtection="0">
      <alignment vertical="center"/>
    </xf>
    <xf numFmtId="0" fontId="35" fillId="4" borderId="0" applyNumberFormat="0" applyBorder="0" applyAlignment="0" applyProtection="0">
      <alignment vertical="center"/>
    </xf>
    <xf numFmtId="41" fontId="29"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51" applyNumberFormat="0" applyFill="0" applyAlignment="0" applyProtection="0">
      <alignment vertical="center"/>
    </xf>
    <xf numFmtId="0" fontId="32" fillId="0" borderId="52" applyNumberFormat="0" applyFill="0" applyAlignment="0" applyProtection="0">
      <alignment vertical="center"/>
    </xf>
    <xf numFmtId="0" fontId="33" fillId="2" borderId="0" applyNumberFormat="0" applyBorder="0" applyAlignment="0" applyProtection="0">
      <alignment vertical="center"/>
    </xf>
    <xf numFmtId="0" fontId="36" fillId="5" borderId="53" applyNumberFormat="0" applyAlignment="0" applyProtection="0">
      <alignment vertical="center"/>
    </xf>
    <xf numFmtId="0" fontId="46" fillId="12" borderId="54" applyNumberFormat="0" applyAlignment="0" applyProtection="0">
      <alignment vertical="center"/>
    </xf>
    <xf numFmtId="0" fontId="47" fillId="0" borderId="0" applyNumberFormat="0" applyFill="0" applyBorder="0" applyAlignment="0" applyProtection="0">
      <alignment vertical="center"/>
    </xf>
    <xf numFmtId="0" fontId="55" fillId="0" borderId="0" applyFont="0" applyFill="0" applyBorder="0" applyAlignment="0" applyProtection="0"/>
    <xf numFmtId="0" fontId="24" fillId="0" borderId="0"/>
    <xf numFmtId="0" fontId="24" fillId="0" borderId="0">
      <alignment vertical="center"/>
    </xf>
    <xf numFmtId="0" fontId="56" fillId="0" borderId="0"/>
    <xf numFmtId="0" fontId="4" fillId="0" borderId="0">
      <alignment vertical="center"/>
    </xf>
    <xf numFmtId="0" fontId="24" fillId="0" borderId="0"/>
    <xf numFmtId="0" fontId="57" fillId="0" borderId="0">
      <alignment vertical="center"/>
    </xf>
    <xf numFmtId="41" fontId="24" fillId="0" borderId="0" applyFont="0" applyFill="0" applyBorder="0" applyAlignment="0" applyProtection="0"/>
    <xf numFmtId="0" fontId="24" fillId="0" borderId="0"/>
    <xf numFmtId="0" fontId="55" fillId="0" borderId="0"/>
    <xf numFmtId="0" fontId="9" fillId="0" borderId="0" applyProtection="0">
      <alignment vertical="center"/>
    </xf>
    <xf numFmtId="0" fontId="3" fillId="0" borderId="0">
      <alignment vertical="center"/>
    </xf>
    <xf numFmtId="0" fontId="2" fillId="0" borderId="0">
      <alignment vertical="center"/>
    </xf>
    <xf numFmtId="0" fontId="1" fillId="0" borderId="0">
      <alignment vertical="center"/>
    </xf>
  </cellStyleXfs>
  <cellXfs count="522">
    <xf numFmtId="0" fontId="0" fillId="0" borderId="0" xfId="0">
      <alignment vertical="center"/>
    </xf>
    <xf numFmtId="0" fontId="33" fillId="0" borderId="0" xfId="1" applyNumberFormat="1" applyFont="1" applyFill="1" applyBorder="1" applyAlignment="1">
      <alignment vertical="center"/>
    </xf>
    <xf numFmtId="0" fontId="0" fillId="0" borderId="0" xfId="1" applyNumberFormat="1" applyFont="1" applyFill="1" applyBorder="1" applyAlignment="1">
      <alignment vertical="center"/>
    </xf>
    <xf numFmtId="0" fontId="10" fillId="0" borderId="2" xfId="0" applyFont="1" applyBorder="1" applyAlignment="1">
      <alignment horizontal="centerContinuous" vertical="center"/>
    </xf>
    <xf numFmtId="0" fontId="10" fillId="0" borderId="3" xfId="0" applyFont="1" applyBorder="1" applyAlignment="1">
      <alignment horizontal="centerContinuous" vertical="center"/>
    </xf>
    <xf numFmtId="0" fontId="10" fillId="0" borderId="4" xfId="0" applyFont="1" applyBorder="1" applyAlignment="1">
      <alignment horizontal="centerContinuous" vertical="center"/>
    </xf>
    <xf numFmtId="0" fontId="10" fillId="0" borderId="0" xfId="0" applyFont="1" applyAlignment="1">
      <alignment horizontal="centerContinuous" vertical="center"/>
    </xf>
    <xf numFmtId="0" fontId="10" fillId="0" borderId="0" xfId="0" applyFont="1" applyAlignment="1">
      <alignment horizontal="centerContinuous" vertical="center" shrinkToFit="1"/>
    </xf>
    <xf numFmtId="0" fontId="10" fillId="0" borderId="5" xfId="0" applyFont="1" applyBorder="1" applyAlignment="1">
      <alignment horizontal="centerContinuous" vertical="center"/>
    </xf>
    <xf numFmtId="0" fontId="11" fillId="0" borderId="4" xfId="0" applyFont="1" applyBorder="1">
      <alignment vertical="center"/>
    </xf>
    <xf numFmtId="0" fontId="11" fillId="0" borderId="0" xfId="0" applyFont="1" applyAlignment="1">
      <alignment horizontal="distributed" vertical="center" shrinkToFit="1"/>
    </xf>
    <xf numFmtId="177" fontId="11" fillId="0" borderId="0" xfId="0" applyNumberFormat="1" applyFont="1">
      <alignment vertical="center"/>
    </xf>
    <xf numFmtId="0" fontId="11" fillId="0" borderId="0" xfId="0" applyFont="1" applyAlignment="1">
      <alignment horizontal="centerContinuous" vertical="center" shrinkToFit="1"/>
    </xf>
    <xf numFmtId="0" fontId="11" fillId="0" borderId="5" xfId="0" applyFont="1" applyBorder="1">
      <alignment vertical="center"/>
    </xf>
    <xf numFmtId="0" fontId="10" fillId="0" borderId="4" xfId="0" applyFont="1" applyBorder="1">
      <alignment vertical="center"/>
    </xf>
    <xf numFmtId="0" fontId="10" fillId="0" borderId="0" xfId="0" applyFont="1">
      <alignment vertical="center"/>
    </xf>
    <xf numFmtId="0" fontId="10" fillId="0" borderId="5" xfId="0" applyFont="1" applyBorder="1">
      <alignment vertical="center"/>
    </xf>
    <xf numFmtId="0" fontId="12" fillId="0" borderId="0" xfId="0" applyFont="1" applyAlignment="1">
      <alignment horizontal="centerContinuous" vertical="center" shrinkToFit="1"/>
    </xf>
    <xf numFmtId="178" fontId="14" fillId="0" borderId="6" xfId="0" applyNumberFormat="1" applyFont="1" applyBorder="1" applyAlignment="1">
      <alignment horizontal="center" vertical="center"/>
    </xf>
    <xf numFmtId="0" fontId="14" fillId="0" borderId="7" xfId="0" applyFont="1" applyBorder="1" applyAlignment="1">
      <alignment horizontal="center" vertical="center"/>
    </xf>
    <xf numFmtId="0" fontId="40" fillId="0" borderId="0" xfId="1" applyNumberFormat="1" applyFont="1" applyFill="1" applyBorder="1" applyAlignment="1">
      <alignment vertical="center"/>
    </xf>
    <xf numFmtId="0" fontId="15" fillId="0" borderId="0" xfId="0" applyFont="1" applyAlignment="1">
      <alignment horizontal="center" vertical="center"/>
    </xf>
    <xf numFmtId="0" fontId="15" fillId="0" borderId="0" xfId="1" applyNumberFormat="1" applyFont="1" applyFill="1" applyBorder="1" applyAlignment="1">
      <alignment horizontal="centerContinuous" vertical="center"/>
    </xf>
    <xf numFmtId="0" fontId="39" fillId="0" borderId="0" xfId="1" applyNumberFormat="1" applyFont="1" applyFill="1" applyBorder="1" applyAlignment="1">
      <alignment vertical="center"/>
    </xf>
    <xf numFmtId="0" fontId="39" fillId="0" borderId="0" xfId="1" applyNumberFormat="1" applyFont="1" applyFill="1" applyBorder="1" applyAlignment="1">
      <alignment horizontal="left" vertical="center" indent="1"/>
    </xf>
    <xf numFmtId="0" fontId="15" fillId="0" borderId="0" xfId="0" applyFont="1">
      <alignment vertical="center"/>
    </xf>
    <xf numFmtId="0" fontId="9" fillId="0" borderId="0" xfId="0" applyFont="1">
      <alignment vertical="center"/>
    </xf>
    <xf numFmtId="0" fontId="9" fillId="0" borderId="0" xfId="0" applyFont="1" applyAlignment="1">
      <alignment horizontal="center" vertical="center"/>
    </xf>
    <xf numFmtId="0" fontId="9" fillId="0" borderId="0" xfId="0" applyFont="1" applyAlignment="1">
      <alignment horizontal="right" vertical="center"/>
    </xf>
    <xf numFmtId="0" fontId="41" fillId="0" borderId="0" xfId="7" applyNumberFormat="1" applyFont="1" applyFill="1" applyBorder="1" applyAlignment="1">
      <alignment vertical="center"/>
    </xf>
    <xf numFmtId="0" fontId="39" fillId="0" borderId="0" xfId="7" applyNumberFormat="1" applyFont="1" applyFill="1" applyBorder="1" applyAlignment="1">
      <alignment vertical="center"/>
    </xf>
    <xf numFmtId="179" fontId="9" fillId="0" borderId="0" xfId="0" applyNumberFormat="1" applyFont="1">
      <alignment vertical="center"/>
    </xf>
    <xf numFmtId="180" fontId="9" fillId="0" borderId="0" xfId="0" applyNumberFormat="1" applyFont="1">
      <alignment vertical="center"/>
    </xf>
    <xf numFmtId="178" fontId="41" fillId="0" borderId="0" xfId="7" applyNumberFormat="1" applyFont="1" applyFill="1" applyBorder="1" applyAlignment="1">
      <alignment vertical="center"/>
    </xf>
    <xf numFmtId="0" fontId="41" fillId="0" borderId="0" xfId="0" applyFont="1">
      <alignment vertical="center"/>
    </xf>
    <xf numFmtId="49" fontId="41" fillId="0" borderId="0" xfId="0" applyNumberFormat="1" applyFont="1" applyAlignment="1">
      <alignment horizontal="center" vertical="center" shrinkToFit="1"/>
    </xf>
    <xf numFmtId="176" fontId="41" fillId="0" borderId="0" xfId="7" applyNumberFormat="1" applyFont="1" applyFill="1" applyBorder="1" applyAlignment="1">
      <alignment horizontal="right" vertical="center" shrinkToFit="1"/>
    </xf>
    <xf numFmtId="0" fontId="41" fillId="0" borderId="0" xfId="0" applyFont="1" applyAlignment="1">
      <alignment horizontal="center" vertical="center"/>
    </xf>
    <xf numFmtId="0" fontId="41" fillId="0" borderId="0" xfId="0" applyFont="1" applyAlignment="1">
      <alignment horizontal="center" vertical="center" shrinkToFit="1"/>
    </xf>
    <xf numFmtId="49" fontId="41" fillId="0" borderId="0" xfId="0" applyNumberFormat="1" applyFont="1">
      <alignment vertical="center"/>
    </xf>
    <xf numFmtId="0" fontId="38" fillId="0" borderId="0" xfId="0" applyFont="1">
      <alignment vertical="center"/>
    </xf>
    <xf numFmtId="0" fontId="19" fillId="0" borderId="0" xfId="0" applyFont="1">
      <alignment vertical="center"/>
    </xf>
    <xf numFmtId="0" fontId="9" fillId="0" borderId="0" xfId="0" applyFont="1" applyAlignment="1">
      <alignment horizontal="left" vertical="center"/>
    </xf>
    <xf numFmtId="0" fontId="19" fillId="0" borderId="0" xfId="0" applyFont="1" applyAlignment="1">
      <alignment horizontal="center" vertical="center"/>
    </xf>
    <xf numFmtId="176" fontId="41" fillId="0" borderId="0" xfId="7" applyNumberFormat="1" applyFont="1" applyFill="1" applyBorder="1" applyAlignment="1">
      <alignment horizontal="right" vertical="center"/>
    </xf>
    <xf numFmtId="0" fontId="42" fillId="0" borderId="0" xfId="0" applyFont="1" applyAlignment="1">
      <alignment horizontal="left" vertical="center"/>
    </xf>
    <xf numFmtId="0" fontId="42" fillId="0" borderId="0" xfId="0" applyFont="1" applyAlignment="1">
      <alignment horizontal="center" vertical="center"/>
    </xf>
    <xf numFmtId="0" fontId="21" fillId="0" borderId="0" xfId="0" applyFont="1" applyAlignment="1">
      <alignment horizontal="center" vertical="center" wrapText="1"/>
    </xf>
    <xf numFmtId="0" fontId="0" fillId="10" borderId="8" xfId="0" applyFill="1" applyBorder="1" applyAlignment="1">
      <alignment horizontal="center" vertical="center"/>
    </xf>
    <xf numFmtId="0" fontId="0" fillId="10" borderId="8" xfId="0" applyFill="1" applyBorder="1" applyAlignment="1">
      <alignment horizontal="centerContinuous" vertical="center"/>
    </xf>
    <xf numFmtId="0" fontId="41" fillId="0" borderId="0" xfId="5" applyNumberFormat="1" applyFont="1" applyFill="1" applyBorder="1" applyAlignment="1">
      <alignment vertical="center"/>
    </xf>
    <xf numFmtId="41" fontId="41" fillId="0" borderId="0" xfId="10" applyNumberFormat="1" applyFont="1" applyFill="1" applyBorder="1" applyAlignment="1">
      <alignment horizontal="center" vertical="center"/>
    </xf>
    <xf numFmtId="41" fontId="41" fillId="0" borderId="0" xfId="8" applyNumberFormat="1" applyFont="1" applyFill="1" applyBorder="1" applyAlignment="1">
      <alignment horizontal="center" vertical="center"/>
    </xf>
    <xf numFmtId="0" fontId="41" fillId="0" borderId="0" xfId="5" applyNumberFormat="1" applyFont="1" applyFill="1" applyBorder="1" applyAlignment="1">
      <alignment horizontal="center" vertical="center"/>
    </xf>
    <xf numFmtId="41" fontId="41" fillId="0" borderId="0" xfId="5" applyNumberFormat="1" applyFont="1" applyFill="1" applyBorder="1" applyAlignment="1">
      <alignment horizontal="center" vertical="center"/>
    </xf>
    <xf numFmtId="183" fontId="0" fillId="0" borderId="8" xfId="0" applyNumberFormat="1" applyBorder="1">
      <alignment vertical="center"/>
    </xf>
    <xf numFmtId="183" fontId="0" fillId="10" borderId="8" xfId="0" applyNumberFormat="1" applyFill="1" applyBorder="1">
      <alignment vertical="center"/>
    </xf>
    <xf numFmtId="0" fontId="0" fillId="0" borderId="8" xfId="0" applyBorder="1" applyAlignment="1">
      <alignment horizontal="center" vertical="center"/>
    </xf>
    <xf numFmtId="0" fontId="8" fillId="0" borderId="0" xfId="11" applyNumberFormat="1" applyFont="1" applyFill="1" applyBorder="1" applyAlignment="1">
      <alignment horizontal="center" vertical="center"/>
    </xf>
    <xf numFmtId="0" fontId="8" fillId="0" borderId="0" xfId="12" applyNumberFormat="1" applyFont="1" applyFill="1" applyBorder="1" applyAlignment="1">
      <alignment vertical="center"/>
    </xf>
    <xf numFmtId="0" fontId="30" fillId="0" borderId="0" xfId="2" applyNumberFormat="1" applyFont="1" applyFill="1" applyBorder="1" applyAlignment="1">
      <alignment vertical="center"/>
    </xf>
    <xf numFmtId="0" fontId="14" fillId="0" borderId="0" xfId="0" applyFont="1" applyAlignment="1">
      <alignment horizontal="center" vertical="center"/>
    </xf>
    <xf numFmtId="0" fontId="25" fillId="0" borderId="0" xfId="1" applyNumberFormat="1" applyFont="1" applyFill="1" applyBorder="1" applyAlignment="1">
      <alignment horizontal="centerContinuous" vertical="center"/>
    </xf>
    <xf numFmtId="0" fontId="16" fillId="0" borderId="0" xfId="1" applyNumberFormat="1" applyFont="1" applyFill="1" applyBorder="1" applyAlignment="1">
      <alignment horizontal="centerContinuous" vertical="center"/>
    </xf>
    <xf numFmtId="0" fontId="25" fillId="0" borderId="0" xfId="1" applyNumberFormat="1" applyFont="1" applyFill="1" applyBorder="1" applyAlignment="1">
      <alignment vertical="center"/>
    </xf>
    <xf numFmtId="0" fontId="0" fillId="0" borderId="0" xfId="0" quotePrefix="1">
      <alignment vertical="center"/>
    </xf>
    <xf numFmtId="183" fontId="0" fillId="0" borderId="12" xfId="0" applyNumberFormat="1" applyBorder="1">
      <alignment vertical="center"/>
    </xf>
    <xf numFmtId="183" fontId="0" fillId="0" borderId="15" xfId="0" applyNumberFormat="1" applyBorder="1">
      <alignment vertical="center"/>
    </xf>
    <xf numFmtId="183" fontId="0" fillId="0" borderId="18" xfId="0" applyNumberFormat="1" applyBorder="1">
      <alignment vertical="center"/>
    </xf>
    <xf numFmtId="0" fontId="20" fillId="0" borderId="0" xfId="0" applyFont="1" applyAlignment="1">
      <alignment horizontal="centerContinuous" vertical="center"/>
    </xf>
    <xf numFmtId="0" fontId="0" fillId="0" borderId="12" xfId="0" applyBorder="1" applyAlignment="1">
      <alignment horizontal="distributed" vertical="center" indent="1"/>
    </xf>
    <xf numFmtId="0" fontId="0" fillId="0" borderId="18" xfId="0" applyBorder="1" applyAlignment="1">
      <alignment horizontal="distributed" vertical="center" indent="1"/>
    </xf>
    <xf numFmtId="0" fontId="0" fillId="10" borderId="8" xfId="0" quotePrefix="1" applyFill="1" applyBorder="1" applyAlignment="1">
      <alignment horizontal="distributed" vertical="center" indent="1"/>
    </xf>
    <xf numFmtId="0" fontId="0" fillId="0" borderId="15" xfId="0" applyBorder="1" applyAlignment="1">
      <alignment horizontal="distributed" vertical="center" indent="1"/>
    </xf>
    <xf numFmtId="0" fontId="0" fillId="0" borderId="24" xfId="0" applyBorder="1" applyAlignment="1">
      <alignment horizontal="distributed" vertical="center" indent="1"/>
    </xf>
    <xf numFmtId="183" fontId="0" fillId="0" borderId="24" xfId="0" applyNumberFormat="1" applyBorder="1" applyProtection="1">
      <alignment vertical="center"/>
      <protection locked="0"/>
    </xf>
    <xf numFmtId="0" fontId="0" fillId="0" borderId="25" xfId="0" applyBorder="1" applyAlignment="1">
      <alignment horizontal="left" vertical="center" indent="1"/>
    </xf>
    <xf numFmtId="0" fontId="0" fillId="0" borderId="26" xfId="0" applyBorder="1" applyAlignment="1">
      <alignment horizontal="center" vertical="center"/>
    </xf>
    <xf numFmtId="2" fontId="0" fillId="0" borderId="26" xfId="0" applyNumberFormat="1" applyBorder="1">
      <alignment vertical="center"/>
    </xf>
    <xf numFmtId="0" fontId="0" fillId="0" borderId="26" xfId="0" applyBorder="1">
      <alignment vertical="center"/>
    </xf>
    <xf numFmtId="0" fontId="0" fillId="0" borderId="27" xfId="0" applyBorder="1">
      <alignment vertical="center"/>
    </xf>
    <xf numFmtId="0" fontId="0" fillId="10" borderId="28" xfId="0" applyFill="1" applyBorder="1" applyAlignment="1">
      <alignment horizontal="centerContinuous" vertical="center"/>
    </xf>
    <xf numFmtId="0" fontId="0" fillId="10" borderId="29" xfId="0" applyFill="1" applyBorder="1" applyAlignment="1">
      <alignment horizontal="centerContinuous" vertical="center"/>
    </xf>
    <xf numFmtId="0" fontId="0" fillId="10" borderId="29" xfId="0" applyFill="1" applyBorder="1" applyAlignment="1">
      <alignment horizontal="center" vertical="center"/>
    </xf>
    <xf numFmtId="0" fontId="0" fillId="10" borderId="30" xfId="0" applyFill="1" applyBorder="1" applyAlignment="1">
      <alignment horizontal="centerContinuous" vertical="center"/>
    </xf>
    <xf numFmtId="0" fontId="0" fillId="10" borderId="31" xfId="0" applyFill="1" applyBorder="1" applyAlignment="1">
      <alignment horizontal="centerContinuous" vertical="center"/>
    </xf>
    <xf numFmtId="0" fontId="0" fillId="10" borderId="32" xfId="0" applyFill="1" applyBorder="1" applyAlignment="1">
      <alignment horizontal="centerContinuous" vertical="center"/>
    </xf>
    <xf numFmtId="0" fontId="0" fillId="10" borderId="33" xfId="0" applyFill="1" applyBorder="1" applyAlignment="1">
      <alignment horizontal="center" vertical="center"/>
    </xf>
    <xf numFmtId="0" fontId="0" fillId="0" borderId="34" xfId="0" applyBorder="1">
      <alignment vertical="center"/>
    </xf>
    <xf numFmtId="0" fontId="0" fillId="10" borderId="36" xfId="0" applyFill="1" applyBorder="1">
      <alignment vertical="center"/>
    </xf>
    <xf numFmtId="0" fontId="0" fillId="0" borderId="37" xfId="0" applyBorder="1">
      <alignment vertical="center"/>
    </xf>
    <xf numFmtId="0" fontId="0" fillId="0" borderId="36" xfId="0" applyBorder="1">
      <alignment vertical="center"/>
    </xf>
    <xf numFmtId="41" fontId="0" fillId="0" borderId="8" xfId="0" applyNumberFormat="1" applyBorder="1">
      <alignment vertical="center"/>
    </xf>
    <xf numFmtId="0" fontId="0" fillId="0" borderId="8" xfId="0" applyBorder="1" applyAlignment="1">
      <alignment horizontal="distributed" vertical="center" indent="1"/>
    </xf>
    <xf numFmtId="0" fontId="20" fillId="10" borderId="8" xfId="0" applyFont="1" applyFill="1" applyBorder="1" applyAlignment="1">
      <alignment horizontal="center" vertical="center"/>
    </xf>
    <xf numFmtId="0" fontId="43" fillId="0" borderId="0" xfId="0" applyFont="1" applyAlignment="1">
      <alignment horizontal="center" vertical="center"/>
    </xf>
    <xf numFmtId="0" fontId="43" fillId="0" borderId="0" xfId="0" applyFont="1" applyAlignment="1">
      <alignment horizontal="left" vertical="center"/>
    </xf>
    <xf numFmtId="180" fontId="43" fillId="0" borderId="0" xfId="9" applyNumberFormat="1" applyFont="1" applyFill="1" applyBorder="1" applyAlignment="1">
      <alignment horizontal="right" vertical="center"/>
    </xf>
    <xf numFmtId="178" fontId="43" fillId="0" borderId="0" xfId="7" applyNumberFormat="1" applyFont="1" applyFill="1" applyBorder="1" applyAlignment="1">
      <alignment horizontal="right" vertical="center"/>
    </xf>
    <xf numFmtId="0" fontId="44" fillId="0" borderId="0" xfId="0" applyFont="1" applyAlignment="1">
      <alignment horizontal="left" vertical="center"/>
    </xf>
    <xf numFmtId="0" fontId="0" fillId="0" borderId="19" xfId="0" applyBorder="1">
      <alignment vertical="center"/>
    </xf>
    <xf numFmtId="0" fontId="0" fillId="0" borderId="20" xfId="0" applyBorder="1">
      <alignment vertical="center"/>
    </xf>
    <xf numFmtId="0" fontId="0" fillId="10" borderId="10" xfId="0" applyFill="1" applyBorder="1">
      <alignment vertical="center"/>
    </xf>
    <xf numFmtId="0" fontId="0" fillId="10" borderId="9" xfId="0" applyFill="1" applyBorder="1">
      <alignment vertical="center"/>
    </xf>
    <xf numFmtId="0" fontId="0" fillId="0" borderId="13" xfId="0" applyBorder="1">
      <alignment vertical="center"/>
    </xf>
    <xf numFmtId="0" fontId="0" fillId="0" borderId="14" xfId="0" applyBorder="1">
      <alignment vertical="center"/>
    </xf>
    <xf numFmtId="0" fontId="0" fillId="0" borderId="17" xfId="0" applyBorder="1">
      <alignment vertical="center"/>
    </xf>
    <xf numFmtId="0" fontId="0" fillId="0" borderId="38" xfId="0" applyBorder="1">
      <alignment vertical="center"/>
    </xf>
    <xf numFmtId="0" fontId="0" fillId="0" borderId="38" xfId="0" applyBorder="1" applyAlignment="1">
      <alignment horizontal="left" vertical="center" indent="1"/>
    </xf>
    <xf numFmtId="183" fontId="43" fillId="0" borderId="0" xfId="3" applyNumberFormat="1" applyFont="1" applyFill="1" applyBorder="1" applyAlignment="1">
      <alignment vertical="center"/>
    </xf>
    <xf numFmtId="183" fontId="44" fillId="0" borderId="0" xfId="3" applyNumberFormat="1" applyFont="1" applyFill="1" applyBorder="1" applyAlignment="1">
      <alignment vertical="center"/>
    </xf>
    <xf numFmtId="183" fontId="9" fillId="0" borderId="0" xfId="0" applyNumberFormat="1" applyFont="1">
      <alignment vertical="center"/>
    </xf>
    <xf numFmtId="0" fontId="26" fillId="0" borderId="0" xfId="1" applyNumberFormat="1" applyFont="1" applyFill="1" applyBorder="1" applyAlignment="1">
      <alignment horizontal="left" vertical="center"/>
    </xf>
    <xf numFmtId="0" fontId="12" fillId="0" borderId="42" xfId="0" applyFont="1" applyBorder="1" applyAlignment="1">
      <alignment horizontal="centerContinuous" vertical="center"/>
    </xf>
    <xf numFmtId="0" fontId="43" fillId="0" borderId="0" xfId="0" applyFont="1" applyAlignment="1">
      <alignment horizontal="center" vertical="center" shrinkToFit="1"/>
    </xf>
    <xf numFmtId="0" fontId="44" fillId="0" borderId="0" xfId="5" applyNumberFormat="1" applyFont="1" applyFill="1" applyBorder="1" applyAlignment="1">
      <alignment horizontal="center" vertical="center"/>
    </xf>
    <xf numFmtId="0" fontId="44" fillId="0" borderId="0" xfId="5" applyNumberFormat="1" applyFont="1" applyFill="1" applyBorder="1" applyAlignment="1">
      <alignment vertical="center"/>
    </xf>
    <xf numFmtId="0" fontId="44" fillId="0" borderId="0" xfId="5" applyNumberFormat="1" applyFont="1" applyFill="1" applyBorder="1" applyAlignment="1">
      <alignment horizontal="left" vertical="center"/>
    </xf>
    <xf numFmtId="0" fontId="0" fillId="10" borderId="0" xfId="0" applyFill="1" applyAlignment="1">
      <alignment horizontal="center" vertical="center" shrinkToFit="1"/>
    </xf>
    <xf numFmtId="0" fontId="10" fillId="0" borderId="42" xfId="0" applyFont="1" applyBorder="1">
      <alignment vertical="center"/>
    </xf>
    <xf numFmtId="183" fontId="20" fillId="10" borderId="45" xfId="0" applyNumberFormat="1" applyFont="1" applyFill="1" applyBorder="1">
      <alignment vertical="center"/>
    </xf>
    <xf numFmtId="3" fontId="0" fillId="0" borderId="8" xfId="0" applyNumberFormat="1" applyBorder="1" applyAlignment="1">
      <alignment horizontal="right" vertical="center"/>
    </xf>
    <xf numFmtId="0" fontId="20" fillId="0" borderId="0" xfId="0" quotePrefix="1" applyFont="1">
      <alignment vertical="center"/>
    </xf>
    <xf numFmtId="183" fontId="14" fillId="0" borderId="0" xfId="7" applyNumberFormat="1" applyFont="1" applyFill="1" applyBorder="1" applyAlignment="1">
      <alignment vertical="center"/>
    </xf>
    <xf numFmtId="0" fontId="0" fillId="10" borderId="8" xfId="0" applyFill="1" applyBorder="1" applyAlignment="1">
      <alignment horizontal="center" vertical="center" shrinkToFit="1"/>
    </xf>
    <xf numFmtId="0" fontId="0" fillId="10" borderId="11" xfId="0" applyFill="1" applyBorder="1" applyAlignment="1">
      <alignment horizontal="centerContinuous" vertical="center"/>
    </xf>
    <xf numFmtId="0" fontId="0" fillId="10" borderId="10" xfId="0" applyFill="1" applyBorder="1" applyAlignment="1">
      <alignment horizontal="centerContinuous" vertical="center"/>
    </xf>
    <xf numFmtId="0" fontId="50" fillId="0" borderId="0" xfId="0" applyFont="1" applyAlignment="1">
      <alignment horizontal="centerContinuous" vertical="center"/>
    </xf>
    <xf numFmtId="0" fontId="51" fillId="0" borderId="0" xfId="0" applyFont="1" applyAlignment="1">
      <alignment horizontal="centerContinuous" vertical="center"/>
    </xf>
    <xf numFmtId="0" fontId="50" fillId="0" borderId="0" xfId="0" applyFont="1" applyAlignment="1">
      <alignment horizontal="centerContinuous" vertical="center" shrinkToFit="1"/>
    </xf>
    <xf numFmtId="0" fontId="26" fillId="0" borderId="0" xfId="0" applyFont="1">
      <alignment vertical="center"/>
    </xf>
    <xf numFmtId="0" fontId="20" fillId="10" borderId="8" xfId="0" applyFont="1" applyFill="1" applyBorder="1" applyAlignment="1">
      <alignment horizontal="center" vertical="center" shrinkToFit="1"/>
    </xf>
    <xf numFmtId="0" fontId="20" fillId="10" borderId="8" xfId="0" applyFont="1" applyFill="1" applyBorder="1" applyAlignment="1">
      <alignment horizontal="center" vertical="center" wrapText="1"/>
    </xf>
    <xf numFmtId="0" fontId="20" fillId="0" borderId="8" xfId="0" applyFont="1" applyBorder="1" applyAlignment="1">
      <alignment horizontal="center" vertical="center"/>
    </xf>
    <xf numFmtId="0" fontId="20" fillId="0" borderId="8" xfId="0" applyFont="1" applyBorder="1">
      <alignment vertical="center"/>
    </xf>
    <xf numFmtId="0" fontId="9" fillId="0" borderId="8" xfId="0" applyFont="1" applyBorder="1" applyAlignment="1">
      <alignment horizontal="center" vertical="center" shrinkToFit="1"/>
    </xf>
    <xf numFmtId="0" fontId="9" fillId="0" borderId="8" xfId="0" applyFont="1" applyBorder="1" applyAlignment="1">
      <alignment horizontal="center" vertical="center" wrapText="1"/>
    </xf>
    <xf numFmtId="0" fontId="20" fillId="0" borderId="8" xfId="0" applyFont="1" applyBorder="1" applyAlignment="1">
      <alignment horizontal="right" vertical="center"/>
    </xf>
    <xf numFmtId="0" fontId="9" fillId="0" borderId="8" xfId="0" applyFont="1" applyBorder="1" applyAlignment="1">
      <alignment horizontal="center" vertical="center"/>
    </xf>
    <xf numFmtId="0" fontId="9" fillId="0" borderId="8" xfId="0" applyFont="1" applyBorder="1" applyAlignment="1">
      <alignment horizontal="left" vertical="center"/>
    </xf>
    <xf numFmtId="0" fontId="9" fillId="0" borderId="8" xfId="0" applyFont="1" applyBorder="1" applyAlignment="1">
      <alignment horizontal="right" vertical="center"/>
    </xf>
    <xf numFmtId="0" fontId="20" fillId="0" borderId="8" xfId="0" applyFont="1" applyBorder="1" applyAlignment="1">
      <alignment horizontal="center" vertical="center" shrinkToFit="1"/>
    </xf>
    <xf numFmtId="0" fontId="9" fillId="0" borderId="8" xfId="0" applyFont="1" applyBorder="1">
      <alignment vertical="center"/>
    </xf>
    <xf numFmtId="0" fontId="20" fillId="0" borderId="8" xfId="0" applyFont="1" applyBorder="1" applyAlignment="1">
      <alignment horizontal="center" vertical="center" wrapText="1"/>
    </xf>
    <xf numFmtId="0" fontId="9" fillId="0" borderId="8" xfId="0" applyFont="1" applyBorder="1" applyAlignment="1">
      <alignment horizontal="left" vertical="center" shrinkToFit="1"/>
    </xf>
    <xf numFmtId="49" fontId="9" fillId="0" borderId="8" xfId="0" applyNumberFormat="1" applyFont="1" applyBorder="1" applyAlignment="1">
      <alignment horizontal="center" vertical="center"/>
    </xf>
    <xf numFmtId="0" fontId="26" fillId="0" borderId="0" xfId="0" applyFont="1" applyAlignment="1">
      <alignment horizontal="center" vertical="center"/>
    </xf>
    <xf numFmtId="0" fontId="26" fillId="0" borderId="0" xfId="0" applyFont="1" applyAlignment="1">
      <alignment horizontal="center" vertical="center" shrinkToFit="1"/>
    </xf>
    <xf numFmtId="0" fontId="26" fillId="0" borderId="0" xfId="0" applyFont="1" applyAlignment="1">
      <alignment horizontal="right" vertical="center" shrinkToFit="1"/>
    </xf>
    <xf numFmtId="0" fontId="0" fillId="0" borderId="15" xfId="0" applyBorder="1" applyAlignment="1">
      <alignment horizontal="center" vertical="center"/>
    </xf>
    <xf numFmtId="0" fontId="52" fillId="0" borderId="0" xfId="2" applyNumberFormat="1" applyFont="1" applyFill="1" applyBorder="1" applyAlignment="1">
      <alignment vertical="center"/>
    </xf>
    <xf numFmtId="0" fontId="0" fillId="10" borderId="41" xfId="0" applyFill="1" applyBorder="1" applyAlignment="1">
      <alignment horizontal="left" vertical="center" indent="1"/>
    </xf>
    <xf numFmtId="0" fontId="10" fillId="0" borderId="0" xfId="0" quotePrefix="1" applyFont="1">
      <alignment vertical="center"/>
    </xf>
    <xf numFmtId="0" fontId="0" fillId="0" borderId="0" xfId="0" applyAlignment="1">
      <alignment horizontal="right" vertical="center"/>
    </xf>
    <xf numFmtId="0" fontId="20" fillId="0" borderId="15" xfId="0" quotePrefix="1" applyFont="1" applyBorder="1" applyAlignment="1">
      <alignment horizontal="left" vertical="center" indent="1" shrinkToFit="1"/>
    </xf>
    <xf numFmtId="0" fontId="0" fillId="0" borderId="15" xfId="0" applyBorder="1">
      <alignment vertical="center"/>
    </xf>
    <xf numFmtId="41" fontId="0" fillId="0" borderId="15" xfId="0" applyNumberFormat="1" applyBorder="1">
      <alignment vertical="center"/>
    </xf>
    <xf numFmtId="0" fontId="0" fillId="0" borderId="18" xfId="0" applyBorder="1">
      <alignment vertical="center"/>
    </xf>
    <xf numFmtId="0" fontId="0" fillId="0" borderId="18" xfId="0" applyBorder="1" applyAlignment="1">
      <alignment horizontal="center" vertical="center"/>
    </xf>
    <xf numFmtId="41" fontId="0" fillId="0" borderId="18" xfId="0" applyNumberFormat="1" applyBorder="1">
      <alignment vertical="center"/>
    </xf>
    <xf numFmtId="0" fontId="20" fillId="0" borderId="18" xfId="0" quotePrefix="1" applyFont="1" applyBorder="1" applyAlignment="1">
      <alignment horizontal="left" vertical="center" indent="1"/>
    </xf>
    <xf numFmtId="0" fontId="23" fillId="0" borderId="8" xfId="0" applyFont="1" applyBorder="1" applyAlignment="1">
      <alignment horizontal="distributed" vertical="center" shrinkToFit="1"/>
    </xf>
    <xf numFmtId="183" fontId="23" fillId="0" borderId="8" xfId="0" applyNumberFormat="1" applyFont="1" applyBorder="1">
      <alignment vertical="center"/>
    </xf>
    <xf numFmtId="0" fontId="23" fillId="0" borderId="0" xfId="0" applyFont="1" applyAlignment="1">
      <alignment horizontal="distributed" vertical="center" shrinkToFit="1"/>
    </xf>
    <xf numFmtId="183" fontId="23" fillId="0" borderId="0" xfId="0" applyNumberFormat="1" applyFont="1">
      <alignment vertical="center"/>
    </xf>
    <xf numFmtId="0" fontId="0" fillId="0" borderId="24" xfId="0" applyBorder="1">
      <alignment vertical="center"/>
    </xf>
    <xf numFmtId="41" fontId="0" fillId="0" borderId="24" xfId="0" applyNumberFormat="1" applyBorder="1">
      <alignment vertical="center"/>
    </xf>
    <xf numFmtId="0" fontId="0" fillId="10" borderId="0" xfId="0" applyFill="1" applyAlignment="1">
      <alignment horizontal="center" vertical="center"/>
    </xf>
    <xf numFmtId="183" fontId="45" fillId="10" borderId="0" xfId="0" applyNumberFormat="1" applyFont="1" applyFill="1" applyAlignment="1">
      <alignment horizontal="center" vertical="center"/>
    </xf>
    <xf numFmtId="41" fontId="0" fillId="10" borderId="0" xfId="0" applyNumberFormat="1" applyFill="1" applyAlignment="1">
      <alignment horizontal="center" vertical="center"/>
    </xf>
    <xf numFmtId="0" fontId="0" fillId="0" borderId="36" xfId="0" quotePrefix="1" applyBorder="1">
      <alignment vertical="center"/>
    </xf>
    <xf numFmtId="0" fontId="20" fillId="0" borderId="24" xfId="0" applyFont="1" applyBorder="1" applyAlignment="1">
      <alignment horizontal="left" vertical="center" indent="1"/>
    </xf>
    <xf numFmtId="0" fontId="0" fillId="0" borderId="24" xfId="0" applyBorder="1" applyAlignment="1">
      <alignment horizontal="center" vertical="center"/>
    </xf>
    <xf numFmtId="41" fontId="0" fillId="0" borderId="0" xfId="0" applyNumberFormat="1">
      <alignment vertical="center"/>
    </xf>
    <xf numFmtId="0" fontId="20" fillId="0" borderId="18" xfId="0" quotePrefix="1" applyFont="1" applyBorder="1" applyAlignment="1">
      <alignment horizontal="left" vertical="center" indent="1" shrinkToFit="1"/>
    </xf>
    <xf numFmtId="0" fontId="23" fillId="0" borderId="0" xfId="18" applyFont="1"/>
    <xf numFmtId="0" fontId="23" fillId="0" borderId="0" xfId="18" applyFont="1" applyAlignment="1">
      <alignment vertical="center"/>
    </xf>
    <xf numFmtId="0" fontId="0" fillId="0" borderId="0" xfId="0" applyAlignment="1">
      <alignment horizontal="center" vertical="center" shrinkToFit="1"/>
    </xf>
    <xf numFmtId="0" fontId="20" fillId="0" borderId="15" xfId="0" applyFont="1" applyBorder="1" applyAlignment="1">
      <alignment horizontal="left" vertical="center" indent="1"/>
    </xf>
    <xf numFmtId="0" fontId="14" fillId="0" borderId="6" xfId="0" applyFont="1" applyBorder="1" applyAlignment="1">
      <alignment horizontal="center" vertical="center"/>
    </xf>
    <xf numFmtId="0" fontId="10" fillId="0" borderId="6" xfId="0" applyFont="1" applyBorder="1" applyAlignment="1">
      <alignment horizontal="center" vertical="center" shrinkToFit="1"/>
    </xf>
    <xf numFmtId="0" fontId="10" fillId="0" borderId="6" xfId="0" applyFont="1" applyBorder="1" applyAlignment="1">
      <alignment horizontal="center" vertical="center"/>
    </xf>
    <xf numFmtId="0" fontId="10" fillId="0" borderId="58" xfId="0" applyFont="1" applyBorder="1" applyAlignment="1">
      <alignment horizontal="center" vertical="center"/>
    </xf>
    <xf numFmtId="0" fontId="10" fillId="0" borderId="0" xfId="0" applyFont="1" applyAlignment="1">
      <alignment horizontal="center" vertical="center" shrinkToFit="1"/>
    </xf>
    <xf numFmtId="3" fontId="14" fillId="0" borderId="0" xfId="0" applyNumberFormat="1" applyFont="1">
      <alignment vertical="center"/>
    </xf>
    <xf numFmtId="3" fontId="14" fillId="0" borderId="4" xfId="0" applyNumberFormat="1" applyFont="1" applyBorder="1">
      <alignment vertical="center"/>
    </xf>
    <xf numFmtId="0" fontId="14" fillId="0" borderId="5" xfId="0" applyFont="1" applyBorder="1" applyAlignment="1">
      <alignment horizontal="center" vertical="center" wrapText="1"/>
    </xf>
    <xf numFmtId="0" fontId="10" fillId="0" borderId="0" xfId="0" applyFont="1" applyAlignment="1">
      <alignment horizontal="center" vertical="center"/>
    </xf>
    <xf numFmtId="0" fontId="10" fillId="0" borderId="4" xfId="0" applyFont="1" applyBorder="1" applyAlignment="1">
      <alignment horizontal="center" vertical="center"/>
    </xf>
    <xf numFmtId="0" fontId="58" fillId="0" borderId="0" xfId="1" applyNumberFormat="1" applyFont="1" applyFill="1" applyBorder="1" applyAlignment="1">
      <alignment horizontal="center" vertical="center"/>
    </xf>
    <xf numFmtId="0" fontId="54" fillId="0" borderId="0" xfId="0" applyFont="1" applyAlignment="1">
      <alignment horizontal="center" vertical="center"/>
    </xf>
    <xf numFmtId="0" fontId="9" fillId="0" borderId="0" xfId="12" applyNumberFormat="1" applyFont="1" applyFill="1" applyBorder="1" applyAlignment="1">
      <alignment horizontal="center" vertical="center"/>
    </xf>
    <xf numFmtId="0" fontId="19" fillId="9" borderId="0" xfId="0" applyFont="1" applyFill="1" applyAlignment="1">
      <alignment horizontal="center" vertical="center"/>
    </xf>
    <xf numFmtId="0" fontId="59" fillId="0" borderId="0" xfId="11" applyNumberFormat="1" applyFont="1" applyFill="1" applyBorder="1" applyAlignment="1">
      <alignment horizontal="center" vertical="center"/>
    </xf>
    <xf numFmtId="0" fontId="21" fillId="0" borderId="0" xfId="0" applyFont="1" applyAlignment="1">
      <alignment horizontal="center" vertical="center"/>
    </xf>
    <xf numFmtId="0" fontId="60" fillId="0" borderId="0" xfId="0" applyFont="1" applyAlignment="1">
      <alignment horizontal="center" vertical="center"/>
    </xf>
    <xf numFmtId="0" fontId="20" fillId="10" borderId="0" xfId="0" applyFont="1" applyFill="1">
      <alignment vertical="center"/>
    </xf>
    <xf numFmtId="0" fontId="20" fillId="10" borderId="9" xfId="0" applyFont="1" applyFill="1" applyBorder="1" applyAlignment="1">
      <alignment horizontal="centerContinuous" vertical="center"/>
    </xf>
    <xf numFmtId="0" fontId="0" fillId="10" borderId="9" xfId="0" applyFill="1" applyBorder="1" applyAlignment="1">
      <alignment horizontal="centerContinuous" vertical="center"/>
    </xf>
    <xf numFmtId="0" fontId="20" fillId="0" borderId="56" xfId="0" quotePrefix="1" applyFont="1" applyBorder="1" applyAlignment="1">
      <alignment horizontal="left" vertical="center" indent="1"/>
    </xf>
    <xf numFmtId="0" fontId="0" fillId="0" borderId="56" xfId="0" applyBorder="1">
      <alignment vertical="center"/>
    </xf>
    <xf numFmtId="0" fontId="0" fillId="0" borderId="56" xfId="0" applyBorder="1" applyAlignment="1">
      <alignment horizontal="center" vertical="center"/>
    </xf>
    <xf numFmtId="41" fontId="0" fillId="0" borderId="56" xfId="0" applyNumberFormat="1" applyBorder="1">
      <alignment vertical="center"/>
    </xf>
    <xf numFmtId="41" fontId="38" fillId="0" borderId="0" xfId="0" applyNumberFormat="1" applyFont="1">
      <alignment vertical="center"/>
    </xf>
    <xf numFmtId="182" fontId="44" fillId="0" borderId="0" xfId="12" applyNumberFormat="1" applyFont="1" applyFill="1" applyBorder="1" applyAlignment="1">
      <alignment horizontal="left" vertical="center" wrapText="1"/>
    </xf>
    <xf numFmtId="182" fontId="44" fillId="0" borderId="0" xfId="12" applyNumberFormat="1" applyFont="1" applyFill="1" applyBorder="1" applyAlignment="1">
      <alignment horizontal="center" vertical="center" wrapText="1"/>
    </xf>
    <xf numFmtId="0" fontId="44" fillId="0" borderId="0" xfId="7" applyNumberFormat="1" applyFont="1" applyFill="1" applyBorder="1" applyAlignment="1">
      <alignment horizontal="center" vertical="center" wrapText="1"/>
    </xf>
    <xf numFmtId="0" fontId="44" fillId="0" borderId="0" xfId="6" applyNumberFormat="1" applyFont="1" applyFill="1" applyBorder="1" applyAlignment="1">
      <alignment vertical="center"/>
    </xf>
    <xf numFmtId="0" fontId="59" fillId="0" borderId="0" xfId="12" applyNumberFormat="1" applyFont="1" applyFill="1" applyBorder="1" applyAlignment="1">
      <alignment vertical="center"/>
    </xf>
    <xf numFmtId="0" fontId="0" fillId="0" borderId="23" xfId="0" applyBorder="1" applyAlignment="1">
      <alignment horizontal="left" vertical="center" indent="1"/>
    </xf>
    <xf numFmtId="0" fontId="0" fillId="0" borderId="19" xfId="0" applyBorder="1" applyAlignment="1">
      <alignment horizontal="center" vertical="center"/>
    </xf>
    <xf numFmtId="2" fontId="0" fillId="0" borderId="19" xfId="0" applyNumberFormat="1" applyBorder="1">
      <alignment vertical="center"/>
    </xf>
    <xf numFmtId="0" fontId="0" fillId="10" borderId="11" xfId="0" applyFill="1" applyBorder="1">
      <alignment vertical="center"/>
    </xf>
    <xf numFmtId="0" fontId="0" fillId="0" borderId="21" xfId="0" applyBorder="1" applyAlignment="1">
      <alignment horizontal="left" vertical="center" indent="1"/>
    </xf>
    <xf numFmtId="0" fontId="0" fillId="0" borderId="13" xfId="0" applyBorder="1" applyAlignment="1">
      <alignment horizontal="center" vertical="center"/>
    </xf>
    <xf numFmtId="2" fontId="0" fillId="0" borderId="13" xfId="0" applyNumberFormat="1" applyBorder="1">
      <alignment vertical="center"/>
    </xf>
    <xf numFmtId="187" fontId="0" fillId="0" borderId="17" xfId="0" applyNumberFormat="1" applyBorder="1">
      <alignment vertical="center"/>
    </xf>
    <xf numFmtId="0" fontId="0" fillId="11" borderId="11" xfId="0" applyFill="1" applyBorder="1">
      <alignment vertical="center"/>
    </xf>
    <xf numFmtId="0" fontId="0" fillId="0" borderId="11" xfId="0" applyBorder="1" applyAlignment="1">
      <alignment horizontal="left" vertical="center" indent="1"/>
    </xf>
    <xf numFmtId="0" fontId="0" fillId="0" borderId="10" xfId="0" applyBorder="1" applyAlignment="1">
      <alignment horizontal="center" vertical="center"/>
    </xf>
    <xf numFmtId="2" fontId="0" fillId="0" borderId="10" xfId="0" applyNumberFormat="1" applyBorder="1">
      <alignment vertical="center"/>
    </xf>
    <xf numFmtId="0" fontId="0" fillId="0" borderId="10" xfId="0" applyBorder="1">
      <alignment vertical="center"/>
    </xf>
    <xf numFmtId="0" fontId="0" fillId="0" borderId="9" xfId="0" applyBorder="1">
      <alignment vertical="center"/>
    </xf>
    <xf numFmtId="196" fontId="0" fillId="0" borderId="16" xfId="0" applyNumberFormat="1" applyBorder="1">
      <alignment vertical="center"/>
    </xf>
    <xf numFmtId="0" fontId="0" fillId="0" borderId="10" xfId="0" quotePrefix="1" applyBorder="1">
      <alignment vertical="center"/>
    </xf>
    <xf numFmtId="0" fontId="0" fillId="0" borderId="9" xfId="0" applyBorder="1" applyAlignment="1">
      <alignment horizontal="center" vertical="center"/>
    </xf>
    <xf numFmtId="0" fontId="0" fillId="0" borderId="9" xfId="0" quotePrefix="1" applyBorder="1">
      <alignment vertical="center"/>
    </xf>
    <xf numFmtId="195" fontId="28" fillId="0" borderId="12" xfId="18" applyNumberFormat="1" applyFont="1" applyBorder="1" applyAlignment="1">
      <alignment horizontal="left" vertical="center"/>
    </xf>
    <xf numFmtId="3" fontId="28" fillId="0" borderId="12" xfId="18" applyNumberFormat="1" applyFont="1" applyBorder="1" applyAlignment="1">
      <alignment horizontal="left" vertical="center"/>
    </xf>
    <xf numFmtId="190" fontId="23" fillId="0" borderId="21" xfId="18" applyNumberFormat="1" applyFont="1" applyBorder="1" applyAlignment="1">
      <alignment vertical="center"/>
    </xf>
    <xf numFmtId="3" fontId="23" fillId="0" borderId="13" xfId="18" applyNumberFormat="1" applyFont="1" applyBorder="1" applyAlignment="1">
      <alignment vertical="center"/>
    </xf>
    <xf numFmtId="183" fontId="23" fillId="0" borderId="12" xfId="18" applyNumberFormat="1" applyFont="1" applyBorder="1" applyAlignment="1">
      <alignment horizontal="right" vertical="center"/>
    </xf>
    <xf numFmtId="3" fontId="23" fillId="0" borderId="15" xfId="18" applyNumberFormat="1" applyFont="1" applyBorder="1" applyAlignment="1">
      <alignment horizontal="left" vertical="center" indent="1"/>
    </xf>
    <xf numFmtId="3" fontId="23" fillId="0" borderId="15" xfId="18" applyNumberFormat="1" applyFont="1" applyBorder="1" applyAlignment="1">
      <alignment horizontal="left" vertical="center"/>
    </xf>
    <xf numFmtId="3" fontId="23" fillId="0" borderId="16" xfId="18" applyNumberFormat="1" applyFont="1" applyBorder="1" applyAlignment="1">
      <alignment vertical="center"/>
    </xf>
    <xf numFmtId="183" fontId="23" fillId="0" borderId="15" xfId="18" applyNumberFormat="1" applyFont="1" applyBorder="1" applyAlignment="1">
      <alignment horizontal="right" vertical="center"/>
    </xf>
    <xf numFmtId="183" fontId="23" fillId="0" borderId="15" xfId="18" applyNumberFormat="1" applyFont="1" applyBorder="1" applyAlignment="1">
      <alignment vertical="center"/>
    </xf>
    <xf numFmtId="3" fontId="23" fillId="0" borderId="15" xfId="18" applyNumberFormat="1" applyFont="1" applyBorder="1" applyAlignment="1">
      <alignment horizontal="center" vertical="center" shrinkToFit="1"/>
    </xf>
    <xf numFmtId="3" fontId="23" fillId="0" borderId="17" xfId="18" applyNumberFormat="1" applyFont="1" applyBorder="1" applyAlignment="1">
      <alignment vertical="center"/>
    </xf>
    <xf numFmtId="195" fontId="28" fillId="0" borderId="15" xfId="18" applyNumberFormat="1" applyFont="1" applyBorder="1" applyAlignment="1">
      <alignment horizontal="left" vertical="center"/>
    </xf>
    <xf numFmtId="3" fontId="28" fillId="0" borderId="15" xfId="18" applyNumberFormat="1" applyFont="1" applyBorder="1" applyAlignment="1">
      <alignment horizontal="left" vertical="center"/>
    </xf>
    <xf numFmtId="190" fontId="23" fillId="0" borderId="22" xfId="18" applyNumberFormat="1" applyFont="1" applyBorder="1" applyAlignment="1">
      <alignment vertical="center"/>
    </xf>
    <xf numFmtId="191" fontId="23" fillId="0" borderId="22" xfId="18" applyNumberFormat="1" applyFont="1" applyBorder="1" applyAlignment="1">
      <alignment vertical="center"/>
    </xf>
    <xf numFmtId="3" fontId="28" fillId="0" borderId="15" xfId="18" quotePrefix="1" applyNumberFormat="1" applyFont="1" applyBorder="1" applyAlignment="1">
      <alignment horizontal="left" vertical="center"/>
    </xf>
    <xf numFmtId="3" fontId="23" fillId="0" borderId="18" xfId="18" applyNumberFormat="1" applyFont="1" applyBorder="1" applyAlignment="1">
      <alignment horizontal="left" vertical="center" indent="1"/>
    </xf>
    <xf numFmtId="3" fontId="23" fillId="0" borderId="18" xfId="18" applyNumberFormat="1" applyFont="1" applyBorder="1" applyAlignment="1">
      <alignment horizontal="left" vertical="center"/>
    </xf>
    <xf numFmtId="191" fontId="23" fillId="0" borderId="23" xfId="18" applyNumberFormat="1" applyFont="1" applyBorder="1" applyAlignment="1">
      <alignment vertical="center"/>
    </xf>
    <xf numFmtId="3" fontId="23" fillId="0" borderId="19" xfId="18" applyNumberFormat="1" applyFont="1" applyBorder="1" applyAlignment="1">
      <alignment vertical="center"/>
    </xf>
    <xf numFmtId="183" fontId="23" fillId="0" borderId="18" xfId="18" applyNumberFormat="1" applyFont="1" applyBorder="1" applyAlignment="1">
      <alignment horizontal="right" vertical="center"/>
    </xf>
    <xf numFmtId="183" fontId="23" fillId="0" borderId="18" xfId="18" applyNumberFormat="1" applyFont="1" applyBorder="1" applyAlignment="1">
      <alignment vertical="center"/>
    </xf>
    <xf numFmtId="0" fontId="9" fillId="10" borderId="59" xfId="0" applyFont="1" applyFill="1" applyBorder="1" applyAlignment="1">
      <alignment horizontal="centerContinuous" vertical="center"/>
    </xf>
    <xf numFmtId="0" fontId="9" fillId="10" borderId="59" xfId="0" applyFont="1" applyFill="1" applyBorder="1" applyAlignment="1">
      <alignment horizontal="center" vertical="center"/>
    </xf>
    <xf numFmtId="3" fontId="23" fillId="0" borderId="12" xfId="18" applyNumberFormat="1" applyFont="1" applyBorder="1" applyAlignment="1">
      <alignment horizontal="left" vertical="center" indent="1"/>
    </xf>
    <xf numFmtId="3" fontId="23" fillId="0" borderId="12" xfId="18" applyNumberFormat="1" applyFont="1" applyBorder="1" applyAlignment="1">
      <alignment horizontal="left" vertical="center"/>
    </xf>
    <xf numFmtId="183" fontId="23" fillId="0" borderId="12" xfId="18" applyNumberFormat="1" applyFont="1" applyBorder="1" applyAlignment="1">
      <alignment vertical="center"/>
    </xf>
    <xf numFmtId="0" fontId="0" fillId="10" borderId="59" xfId="0" applyFill="1" applyBorder="1" applyAlignment="1">
      <alignment horizontal="center" vertical="center"/>
    </xf>
    <xf numFmtId="0" fontId="62" fillId="0" borderId="0" xfId="0" applyFont="1">
      <alignment vertical="center"/>
    </xf>
    <xf numFmtId="0" fontId="62" fillId="0" borderId="0" xfId="18" applyFont="1"/>
    <xf numFmtId="0" fontId="62" fillId="0" borderId="0" xfId="18" applyFont="1" applyAlignment="1">
      <alignment horizontal="right"/>
    </xf>
    <xf numFmtId="41" fontId="62" fillId="0" borderId="0" xfId="7" applyFont="1" applyAlignment="1"/>
    <xf numFmtId="41" fontId="62" fillId="0" borderId="0" xfId="7" applyFont="1" applyAlignment="1">
      <alignment horizontal="right"/>
    </xf>
    <xf numFmtId="0" fontId="15" fillId="0" borderId="0" xfId="1" applyNumberFormat="1" applyFont="1" applyFill="1" applyBorder="1" applyAlignment="1">
      <alignment horizontal="center" vertical="center"/>
    </xf>
    <xf numFmtId="0" fontId="13" fillId="0" borderId="4" xfId="0" applyFont="1" applyBorder="1" applyAlignment="1">
      <alignment horizontal="center" vertical="center"/>
    </xf>
    <xf numFmtId="0" fontId="12" fillId="0" borderId="4" xfId="0" applyFont="1" applyBorder="1" applyAlignment="1">
      <alignment horizontal="center" vertical="center"/>
    </xf>
    <xf numFmtId="0" fontId="33" fillId="0" borderId="5" xfId="1" applyNumberFormat="1" applyFont="1" applyFill="1" applyBorder="1" applyAlignment="1">
      <alignment vertical="center"/>
    </xf>
    <xf numFmtId="0" fontId="0" fillId="0" borderId="0" xfId="0" applyAlignment="1">
      <alignment horizontal="center" vertical="center"/>
    </xf>
    <xf numFmtId="0" fontId="61" fillId="0" borderId="0" xfId="0" applyFont="1">
      <alignment vertical="center"/>
    </xf>
    <xf numFmtId="181" fontId="61" fillId="10" borderId="59" xfId="7" applyNumberFormat="1" applyFont="1" applyFill="1" applyBorder="1" applyAlignment="1">
      <alignment vertical="center" shrinkToFit="1"/>
    </xf>
    <xf numFmtId="0" fontId="61" fillId="10" borderId="9" xfId="0" applyFont="1" applyFill="1" applyBorder="1">
      <alignment vertical="center"/>
    </xf>
    <xf numFmtId="183" fontId="61" fillId="0" borderId="15" xfId="0" applyNumberFormat="1" applyFont="1" applyBorder="1">
      <alignment vertical="center"/>
    </xf>
    <xf numFmtId="183" fontId="21" fillId="0" borderId="0" xfId="0" applyNumberFormat="1" applyFont="1" applyAlignment="1">
      <alignment horizontal="center" vertical="center"/>
    </xf>
    <xf numFmtId="41" fontId="19" fillId="0" borderId="0" xfId="7" applyFont="1" applyAlignment="1">
      <alignment horizontal="center" vertical="center"/>
    </xf>
    <xf numFmtId="41" fontId="65" fillId="0" borderId="0" xfId="7" applyFont="1" applyAlignment="1">
      <alignment horizontal="center" vertical="center"/>
    </xf>
    <xf numFmtId="0" fontId="19" fillId="0" borderId="0" xfId="0" applyFont="1" applyAlignment="1">
      <alignment horizontal="left" vertical="center"/>
    </xf>
    <xf numFmtId="41" fontId="19" fillId="0" borderId="0" xfId="7" applyFont="1" applyFill="1" applyAlignment="1">
      <alignment horizontal="left" vertical="center"/>
    </xf>
    <xf numFmtId="0" fontId="20" fillId="0" borderId="0" xfId="0" applyFont="1" applyAlignment="1">
      <alignment horizontal="center" vertical="center"/>
    </xf>
    <xf numFmtId="0" fontId="21" fillId="0" borderId="0" xfId="0" applyFont="1" applyAlignment="1">
      <alignment horizontal="left" vertical="center"/>
    </xf>
    <xf numFmtId="0" fontId="0" fillId="0" borderId="0" xfId="0" applyAlignment="1">
      <alignment horizontal="left" vertical="center"/>
    </xf>
    <xf numFmtId="178" fontId="44" fillId="0" borderId="0" xfId="4" applyNumberFormat="1" applyFont="1" applyFill="1" applyBorder="1" applyAlignment="1">
      <alignment horizontal="right" vertical="center" shrinkToFit="1"/>
    </xf>
    <xf numFmtId="184" fontId="0" fillId="0" borderId="0" xfId="0" applyNumberFormat="1" applyAlignment="1">
      <alignment horizontal="center" vertical="center" shrinkToFit="1"/>
    </xf>
    <xf numFmtId="186" fontId="61" fillId="0" borderId="0" xfId="0" applyNumberFormat="1" applyFont="1" applyAlignment="1">
      <alignment horizontal="left" vertical="center" wrapText="1"/>
    </xf>
    <xf numFmtId="0" fontId="61" fillId="10" borderId="0" xfId="0" applyFont="1" applyFill="1">
      <alignment vertical="center"/>
    </xf>
    <xf numFmtId="0" fontId="61" fillId="0" borderId="0" xfId="0" applyFont="1" applyAlignment="1">
      <alignment horizontal="center" vertical="center"/>
    </xf>
    <xf numFmtId="186" fontId="61" fillId="10" borderId="0" xfId="0" applyNumberFormat="1" applyFont="1" applyFill="1" applyAlignment="1">
      <alignment horizontal="center" vertical="center" wrapText="1"/>
    </xf>
    <xf numFmtId="0" fontId="61" fillId="10" borderId="0" xfId="0" applyFont="1" applyFill="1" applyAlignment="1">
      <alignment horizontal="center" vertical="center" wrapText="1"/>
    </xf>
    <xf numFmtId="0" fontId="0" fillId="0" borderId="22" xfId="0" applyBorder="1" applyAlignment="1">
      <alignment horizontal="left" vertical="center" indent="1"/>
    </xf>
    <xf numFmtId="0" fontId="0" fillId="0" borderId="16" xfId="0" applyBorder="1" applyAlignment="1">
      <alignment horizontal="center" vertical="center"/>
    </xf>
    <xf numFmtId="2" fontId="0" fillId="0" borderId="16" xfId="0" applyNumberFormat="1" applyBorder="1">
      <alignment vertical="center"/>
    </xf>
    <xf numFmtId="0" fontId="0" fillId="0" borderId="16" xfId="0" applyBorder="1">
      <alignment vertical="center"/>
    </xf>
    <xf numFmtId="197" fontId="0" fillId="0" borderId="16" xfId="0" applyNumberFormat="1" applyBorder="1">
      <alignment vertical="center"/>
    </xf>
    <xf numFmtId="0" fontId="0" fillId="0" borderId="16" xfId="0" quotePrefix="1" applyBorder="1" applyAlignment="1">
      <alignment horizontal="center" vertical="center"/>
    </xf>
    <xf numFmtId="0" fontId="19" fillId="0" borderId="56" xfId="0" applyFont="1" applyBorder="1" applyAlignment="1">
      <alignment horizontal="center" vertical="center"/>
    </xf>
    <xf numFmtId="0" fontId="19" fillId="9" borderId="0" xfId="0" applyFont="1" applyFill="1">
      <alignment vertical="center"/>
    </xf>
    <xf numFmtId="0" fontId="9" fillId="0" borderId="0" xfId="0" applyFont="1" applyAlignment="1">
      <alignment horizontal="left" vertical="center" shrinkToFit="1"/>
    </xf>
    <xf numFmtId="0" fontId="19" fillId="0" borderId="68" xfId="0" applyFont="1" applyBorder="1" applyAlignment="1">
      <alignment horizontal="center" vertical="center"/>
    </xf>
    <xf numFmtId="176" fontId="41" fillId="0" borderId="65" xfId="7" applyNumberFormat="1" applyFont="1" applyFill="1" applyBorder="1" applyAlignment="1">
      <alignment horizontal="center" vertical="center"/>
    </xf>
    <xf numFmtId="176" fontId="42" fillId="0" borderId="55" xfId="7" applyNumberFormat="1" applyFont="1" applyFill="1" applyBorder="1" applyAlignment="1">
      <alignment horizontal="right" vertical="center"/>
    </xf>
    <xf numFmtId="185" fontId="0" fillId="10" borderId="59" xfId="0" applyNumberFormat="1" applyFill="1" applyBorder="1" applyAlignment="1">
      <alignment horizontal="center" vertical="center" shrinkToFit="1"/>
    </xf>
    <xf numFmtId="0" fontId="0" fillId="10" borderId="59" xfId="0" applyFill="1" applyBorder="1" applyAlignment="1">
      <alignment vertical="center" shrinkToFit="1"/>
    </xf>
    <xf numFmtId="0" fontId="0" fillId="10" borderId="59" xfId="0" applyFill="1" applyBorder="1" applyAlignment="1">
      <alignment horizontal="center" vertical="center" shrinkToFit="1"/>
    </xf>
    <xf numFmtId="188" fontId="0" fillId="10" borderId="59" xfId="0" applyNumberFormat="1" applyFill="1" applyBorder="1" applyAlignment="1">
      <alignment vertical="center" shrinkToFit="1"/>
    </xf>
    <xf numFmtId="41" fontId="0" fillId="10" borderId="59" xfId="0" applyNumberFormat="1" applyFill="1" applyBorder="1" applyAlignment="1">
      <alignment vertical="center" shrinkToFit="1"/>
    </xf>
    <xf numFmtId="0" fontId="0" fillId="0" borderId="59" xfId="0" applyBorder="1" applyAlignment="1">
      <alignment vertical="center" shrinkToFit="1"/>
    </xf>
    <xf numFmtId="0" fontId="0" fillId="0" borderId="59" xfId="0" applyBorder="1" applyAlignment="1">
      <alignment horizontal="center" vertical="center" shrinkToFit="1"/>
    </xf>
    <xf numFmtId="178" fontId="0" fillId="0" borderId="59" xfId="0" applyNumberFormat="1" applyBorder="1" applyAlignment="1">
      <alignment vertical="center" shrinkToFit="1"/>
    </xf>
    <xf numFmtId="41" fontId="0" fillId="0" borderId="59" xfId="0" applyNumberFormat="1" applyBorder="1" applyAlignment="1">
      <alignment vertical="center" shrinkToFit="1"/>
    </xf>
    <xf numFmtId="185" fontId="0" fillId="0" borderId="59" xfId="0" applyNumberFormat="1" applyBorder="1" applyAlignment="1">
      <alignment horizontal="center" vertical="center" shrinkToFit="1"/>
    </xf>
    <xf numFmtId="0" fontId="61" fillId="0" borderId="65" xfId="0" applyFont="1" applyBorder="1">
      <alignment vertical="center"/>
    </xf>
    <xf numFmtId="0" fontId="61" fillId="0" borderId="64" xfId="0" applyFont="1" applyBorder="1">
      <alignment vertical="center"/>
    </xf>
    <xf numFmtId="0" fontId="66" fillId="10" borderId="0" xfId="11" applyNumberFormat="1" applyFont="1" applyFill="1" applyBorder="1" applyAlignment="1">
      <alignment horizontal="center" vertical="center"/>
    </xf>
    <xf numFmtId="0" fontId="61" fillId="10" borderId="49" xfId="0" applyFont="1" applyFill="1" applyBorder="1" applyAlignment="1">
      <alignment horizontal="center" vertical="center"/>
    </xf>
    <xf numFmtId="0" fontId="61" fillId="10" borderId="8" xfId="0" applyFont="1" applyFill="1" applyBorder="1" applyAlignment="1">
      <alignment horizontal="centerContinuous" vertical="center"/>
    </xf>
    <xf numFmtId="0" fontId="64" fillId="10" borderId="66" xfId="0" quotePrefix="1" applyFont="1" applyFill="1" applyBorder="1">
      <alignment vertical="center"/>
    </xf>
    <xf numFmtId="0" fontId="61" fillId="10" borderId="67" xfId="0" applyFont="1" applyFill="1" applyBorder="1" applyAlignment="1">
      <alignment vertical="center" shrinkToFit="1"/>
    </xf>
    <xf numFmtId="2" fontId="61" fillId="0" borderId="16" xfId="0" applyNumberFormat="1" applyFont="1" applyBorder="1">
      <alignment vertical="center"/>
    </xf>
    <xf numFmtId="0" fontId="0" fillId="10" borderId="9" xfId="0" applyFill="1" applyBorder="1" applyAlignment="1">
      <alignment horizontal="center" vertical="center"/>
    </xf>
    <xf numFmtId="0" fontId="61" fillId="0" borderId="55" xfId="0" applyFont="1" applyBorder="1">
      <alignment vertical="center"/>
    </xf>
    <xf numFmtId="0" fontId="0" fillId="10" borderId="62" xfId="0" applyFill="1" applyBorder="1" applyAlignment="1">
      <alignment horizontal="centerContinuous" vertical="center"/>
    </xf>
    <xf numFmtId="0" fontId="0" fillId="10" borderId="62" xfId="0" applyFill="1" applyBorder="1" applyAlignment="1">
      <alignment horizontal="center" vertical="center"/>
    </xf>
    <xf numFmtId="0" fontId="0" fillId="0" borderId="55" xfId="0" applyBorder="1" applyAlignment="1">
      <alignment horizontal="right" vertical="center" shrinkToFit="1"/>
    </xf>
    <xf numFmtId="41" fontId="20" fillId="10" borderId="59" xfId="0" applyNumberFormat="1" applyFont="1" applyFill="1" applyBorder="1" applyAlignment="1">
      <alignment vertical="center" shrinkToFit="1"/>
    </xf>
    <xf numFmtId="0" fontId="67" fillId="10" borderId="59" xfId="0" applyFont="1" applyFill="1" applyBorder="1" applyAlignment="1">
      <alignment horizontal="center" vertical="center" wrapText="1" shrinkToFit="1"/>
    </xf>
    <xf numFmtId="0" fontId="66" fillId="0" borderId="0" xfId="0" applyFont="1" applyAlignment="1">
      <alignment horizontal="center" vertical="center" shrinkToFit="1"/>
    </xf>
    <xf numFmtId="186" fontId="66" fillId="0" borderId="0" xfId="0" applyNumberFormat="1" applyFont="1" applyAlignment="1">
      <alignment horizontal="center" vertical="center" shrinkToFit="1"/>
    </xf>
    <xf numFmtId="186" fontId="66" fillId="10" borderId="0" xfId="0" applyNumberFormat="1" applyFont="1" applyFill="1" applyAlignment="1">
      <alignment horizontal="center" vertical="center" shrinkToFit="1"/>
    </xf>
    <xf numFmtId="0" fontId="66" fillId="10" borderId="0" xfId="0" applyFont="1" applyFill="1" applyAlignment="1">
      <alignment horizontal="center" vertical="center" shrinkToFit="1"/>
    </xf>
    <xf numFmtId="183" fontId="62" fillId="0" borderId="0" xfId="0" applyNumberFormat="1" applyFont="1">
      <alignment vertical="center"/>
    </xf>
    <xf numFmtId="0" fontId="5" fillId="10" borderId="0" xfId="11" applyNumberFormat="1" applyFont="1" applyFill="1" applyBorder="1" applyAlignment="1">
      <alignment horizontal="center" vertical="center"/>
    </xf>
    <xf numFmtId="0" fontId="9" fillId="10" borderId="50" xfId="0" applyFont="1" applyFill="1" applyBorder="1" applyAlignment="1">
      <alignment horizontal="center" vertical="center"/>
    </xf>
    <xf numFmtId="0" fontId="9" fillId="10" borderId="8" xfId="0" applyFont="1" applyFill="1" applyBorder="1" applyAlignment="1">
      <alignment horizontal="center" vertical="center" shrinkToFit="1"/>
    </xf>
    <xf numFmtId="0" fontId="43" fillId="0" borderId="0" xfId="0" applyFont="1" applyAlignment="1">
      <alignment horizontal="right" vertical="center"/>
    </xf>
    <xf numFmtId="0" fontId="68" fillId="0" borderId="0" xfId="0" applyFont="1" applyAlignment="1">
      <alignment horizontal="center" vertical="center"/>
    </xf>
    <xf numFmtId="185" fontId="21" fillId="0" borderId="0" xfId="0" applyNumberFormat="1" applyFont="1" applyAlignment="1">
      <alignment horizontal="center" vertical="center" wrapText="1"/>
    </xf>
    <xf numFmtId="0" fontId="0" fillId="0" borderId="0" xfId="0" applyAlignment="1">
      <alignment horizontal="right" vertical="center" wrapText="1"/>
    </xf>
    <xf numFmtId="0" fontId="0" fillId="0" borderId="0" xfId="1" applyNumberFormat="1" applyFont="1" applyFill="1" applyBorder="1" applyAlignment="1">
      <alignment horizontal="right" vertical="center"/>
    </xf>
    <xf numFmtId="194" fontId="68" fillId="0" borderId="0" xfId="0" applyNumberFormat="1" applyFont="1" applyAlignment="1">
      <alignment horizontal="center" vertical="center"/>
    </xf>
    <xf numFmtId="0" fontId="19" fillId="0" borderId="0" xfId="1" applyNumberFormat="1" applyFont="1" applyFill="1" applyBorder="1" applyAlignment="1">
      <alignment horizontal="center" vertical="center"/>
    </xf>
    <xf numFmtId="194" fontId="19" fillId="0" borderId="0" xfId="1" applyNumberFormat="1" applyFont="1" applyFill="1" applyBorder="1" applyAlignment="1">
      <alignment horizontal="center" vertical="center"/>
    </xf>
    <xf numFmtId="0" fontId="0" fillId="0" borderId="65" xfId="0" applyBorder="1" applyAlignment="1">
      <alignment horizontal="center" vertical="center"/>
    </xf>
    <xf numFmtId="0" fontId="5" fillId="0" borderId="0" xfId="0" applyFont="1" applyAlignment="1">
      <alignment horizontal="center" vertical="center" shrinkToFit="1"/>
    </xf>
    <xf numFmtId="0" fontId="0" fillId="0" borderId="0" xfId="0" applyAlignment="1">
      <alignment vertical="center" wrapText="1"/>
    </xf>
    <xf numFmtId="0" fontId="69" fillId="0" borderId="0" xfId="0" applyFont="1" applyAlignment="1">
      <alignment horizontal="left" vertical="center"/>
    </xf>
    <xf numFmtId="0" fontId="70" fillId="0" borderId="0" xfId="0" applyFont="1" applyAlignment="1">
      <alignment horizontal="center" vertical="center"/>
    </xf>
    <xf numFmtId="0" fontId="70" fillId="0" borderId="0" xfId="0" applyFont="1" applyAlignment="1">
      <alignment horizontal="center" vertical="center" shrinkToFit="1"/>
    </xf>
    <xf numFmtId="183" fontId="62" fillId="10" borderId="55" xfId="0" applyNumberFormat="1" applyFont="1" applyFill="1" applyBorder="1" applyAlignment="1">
      <alignment horizontal="center" vertical="center"/>
    </xf>
    <xf numFmtId="0" fontId="71" fillId="0" borderId="0" xfId="0" applyFont="1" applyAlignment="1">
      <alignment horizontal="center" vertical="center"/>
    </xf>
    <xf numFmtId="0" fontId="71" fillId="0" borderId="0" xfId="0" applyFont="1" applyAlignment="1">
      <alignment horizontal="center" vertical="center" shrinkToFit="1"/>
    </xf>
    <xf numFmtId="0" fontId="72" fillId="0" borderId="0" xfId="7" applyNumberFormat="1" applyFont="1" applyFill="1" applyBorder="1" applyAlignment="1">
      <alignment horizontal="center" vertical="center"/>
    </xf>
    <xf numFmtId="0" fontId="73" fillId="0" borderId="0" xfId="7" applyNumberFormat="1" applyFont="1" applyFill="1" applyBorder="1" applyAlignment="1">
      <alignment horizontal="center" vertical="center"/>
    </xf>
    <xf numFmtId="0" fontId="73" fillId="0" borderId="0" xfId="0" applyFont="1" applyAlignment="1">
      <alignment horizontal="center" vertical="center" wrapText="1"/>
    </xf>
    <xf numFmtId="0" fontId="71" fillId="0" borderId="0" xfId="1" applyNumberFormat="1" applyFont="1" applyFill="1" applyBorder="1" applyAlignment="1">
      <alignment horizontal="center" vertical="center" shrinkToFit="1"/>
    </xf>
    <xf numFmtId="0" fontId="71" fillId="0" borderId="0" xfId="1" applyNumberFormat="1" applyFont="1" applyFill="1" applyBorder="1" applyAlignment="1">
      <alignment horizontal="center" vertical="center"/>
    </xf>
    <xf numFmtId="0" fontId="73" fillId="0" borderId="0" xfId="0" applyFont="1" applyAlignment="1">
      <alignment horizontal="center" vertical="center" shrinkToFit="1"/>
    </xf>
    <xf numFmtId="0" fontId="71" fillId="9" borderId="0" xfId="0" applyFont="1" applyFill="1" applyAlignment="1">
      <alignment horizontal="center" vertical="center"/>
    </xf>
    <xf numFmtId="0" fontId="72" fillId="0" borderId="0" xfId="0" applyFont="1" applyAlignment="1">
      <alignment horizontal="center" vertical="center" wrapText="1"/>
    </xf>
    <xf numFmtId="9" fontId="71" fillId="0" borderId="0" xfId="1" applyNumberFormat="1" applyFont="1" applyFill="1" applyBorder="1" applyAlignment="1">
      <alignment horizontal="center" vertical="center" shrinkToFit="1"/>
    </xf>
    <xf numFmtId="0" fontId="72" fillId="0" borderId="0" xfId="7" applyNumberFormat="1" applyFont="1" applyFill="1" applyBorder="1" applyAlignment="1">
      <alignment horizontal="left" vertical="center"/>
    </xf>
    <xf numFmtId="43" fontId="62" fillId="0" borderId="0" xfId="0" applyNumberFormat="1" applyFont="1">
      <alignment vertical="center"/>
    </xf>
    <xf numFmtId="43" fontId="71" fillId="0" borderId="0" xfId="0" applyNumberFormat="1" applyFont="1" applyAlignment="1">
      <alignment horizontal="center" vertical="center"/>
    </xf>
    <xf numFmtId="41" fontId="62" fillId="0" borderId="0" xfId="0" applyNumberFormat="1" applyFont="1">
      <alignment vertical="center"/>
    </xf>
    <xf numFmtId="198" fontId="71" fillId="0" borderId="0" xfId="1" applyNumberFormat="1" applyFont="1" applyFill="1" applyBorder="1" applyAlignment="1">
      <alignment horizontal="center" vertical="center" shrinkToFit="1"/>
    </xf>
    <xf numFmtId="2" fontId="71" fillId="0" borderId="0" xfId="1" applyNumberFormat="1" applyFont="1" applyFill="1" applyBorder="1" applyAlignment="1">
      <alignment horizontal="center" vertical="center" shrinkToFit="1"/>
    </xf>
    <xf numFmtId="197" fontId="71" fillId="0" borderId="0" xfId="1" applyNumberFormat="1" applyFont="1" applyFill="1" applyBorder="1" applyAlignment="1">
      <alignment horizontal="center" vertical="center" shrinkToFit="1"/>
    </xf>
    <xf numFmtId="9" fontId="71" fillId="0" borderId="0" xfId="0" applyNumberFormat="1" applyFont="1" applyAlignment="1">
      <alignment horizontal="center" vertical="center"/>
    </xf>
    <xf numFmtId="0" fontId="59" fillId="0" borderId="0" xfId="6" applyNumberFormat="1" applyFont="1" applyFill="1" applyBorder="1" applyAlignment="1">
      <alignment horizontal="center" vertical="center"/>
    </xf>
    <xf numFmtId="0" fontId="74" fillId="0" borderId="0" xfId="6" applyNumberFormat="1" applyFont="1" applyFill="1" applyBorder="1" applyAlignment="1">
      <alignment horizontal="center" vertical="center"/>
    </xf>
    <xf numFmtId="0" fontId="45" fillId="0" borderId="0" xfId="0" applyFont="1" applyAlignment="1">
      <alignment horizontal="center" vertical="center"/>
    </xf>
    <xf numFmtId="0" fontId="19" fillId="0" borderId="0" xfId="0" applyFont="1" applyAlignment="1">
      <alignment horizontal="center" vertical="center" wrapText="1"/>
    </xf>
    <xf numFmtId="0" fontId="20" fillId="10" borderId="59" xfId="0" applyFont="1" applyFill="1" applyBorder="1">
      <alignment vertical="center"/>
    </xf>
    <xf numFmtId="0" fontId="0" fillId="10" borderId="59" xfId="0" applyFill="1" applyBorder="1">
      <alignment vertical="center"/>
    </xf>
    <xf numFmtId="181" fontId="0" fillId="10" borderId="59" xfId="0" applyNumberFormat="1" applyFill="1" applyBorder="1" applyAlignment="1">
      <alignment horizontal="center" vertical="center"/>
    </xf>
    <xf numFmtId="189" fontId="0" fillId="10" borderId="59" xfId="0" applyNumberFormat="1" applyFill="1" applyBorder="1" applyAlignment="1">
      <alignment horizontal="center" vertical="center" shrinkToFit="1"/>
    </xf>
    <xf numFmtId="0" fontId="20" fillId="10" borderId="59" xfId="0" applyFont="1" applyFill="1" applyBorder="1" applyAlignment="1">
      <alignment horizontal="center" vertical="center" shrinkToFit="1"/>
    </xf>
    <xf numFmtId="181" fontId="20" fillId="10" borderId="59" xfId="0" applyNumberFormat="1" applyFont="1" applyFill="1" applyBorder="1" applyAlignment="1">
      <alignment horizontal="center" vertical="center"/>
    </xf>
    <xf numFmtId="189" fontId="20" fillId="10" borderId="59" xfId="0" applyNumberFormat="1" applyFont="1" applyFill="1" applyBorder="1" applyAlignment="1">
      <alignment horizontal="center" vertical="center" shrinkToFit="1"/>
    </xf>
    <xf numFmtId="0" fontId="20" fillId="10" borderId="59" xfId="0" quotePrefix="1" applyFont="1" applyFill="1" applyBorder="1">
      <alignment vertical="center"/>
    </xf>
    <xf numFmtId="0" fontId="20" fillId="10" borderId="59" xfId="0" applyFont="1" applyFill="1" applyBorder="1" applyAlignment="1">
      <alignment horizontal="center" vertical="center"/>
    </xf>
    <xf numFmtId="41" fontId="20" fillId="10" borderId="59" xfId="0" applyNumberFormat="1" applyFont="1" applyFill="1" applyBorder="1">
      <alignment vertical="center"/>
    </xf>
    <xf numFmtId="188" fontId="0" fillId="0" borderId="59" xfId="0" applyNumberFormat="1" applyBorder="1" applyAlignment="1">
      <alignment vertical="center" shrinkToFit="1"/>
    </xf>
    <xf numFmtId="0" fontId="64" fillId="10" borderId="62" xfId="0" applyFont="1" applyFill="1" applyBorder="1">
      <alignment vertical="center"/>
    </xf>
    <xf numFmtId="0" fontId="61" fillId="10" borderId="59" xfId="0" applyFont="1" applyFill="1" applyBorder="1" applyAlignment="1">
      <alignment horizontal="center" vertical="center"/>
    </xf>
    <xf numFmtId="183" fontId="61" fillId="10" borderId="59" xfId="0" applyNumberFormat="1" applyFont="1" applyFill="1" applyBorder="1">
      <alignment vertical="center"/>
    </xf>
    <xf numFmtId="0" fontId="61" fillId="10" borderId="59" xfId="0" applyFont="1" applyFill="1" applyBorder="1">
      <alignment vertical="center"/>
    </xf>
    <xf numFmtId="0" fontId="61" fillId="10" borderId="59" xfId="0" applyFont="1" applyFill="1" applyBorder="1" applyAlignment="1">
      <alignment vertical="center" shrinkToFit="1"/>
    </xf>
    <xf numFmtId="0" fontId="20" fillId="10" borderId="62" xfId="0" applyFont="1" applyFill="1" applyBorder="1" applyAlignment="1">
      <alignment horizontal="centerContinuous" vertical="center"/>
    </xf>
    <xf numFmtId="183" fontId="20" fillId="10" borderId="59" xfId="0" applyNumberFormat="1" applyFont="1" applyFill="1" applyBorder="1">
      <alignment vertical="center"/>
    </xf>
    <xf numFmtId="183" fontId="61" fillId="10" borderId="59" xfId="7" applyNumberFormat="1" applyFont="1" applyFill="1" applyBorder="1" applyAlignment="1">
      <alignment vertical="center" shrinkToFit="1"/>
    </xf>
    <xf numFmtId="0" fontId="75" fillId="0" borderId="0" xfId="6" applyFont="1" applyFill="1" applyAlignment="1">
      <alignment horizontal="center" vertical="center"/>
    </xf>
    <xf numFmtId="202" fontId="76" fillId="10" borderId="55" xfId="0" applyNumberFormat="1" applyFont="1" applyFill="1" applyBorder="1" applyAlignment="1">
      <alignment horizontal="center" vertical="center"/>
    </xf>
    <xf numFmtId="0" fontId="62" fillId="10" borderId="55" xfId="0" applyFont="1" applyFill="1" applyBorder="1" applyAlignment="1">
      <alignment horizontal="left" vertical="center"/>
    </xf>
    <xf numFmtId="0" fontId="62" fillId="0" borderId="0" xfId="0" applyFont="1" applyAlignment="1">
      <alignment horizontal="left" vertical="center"/>
    </xf>
    <xf numFmtId="0" fontId="75" fillId="0" borderId="0" xfId="6" applyNumberFormat="1" applyFont="1" applyFill="1" applyBorder="1" applyAlignment="1">
      <alignment horizontal="left" vertical="center"/>
    </xf>
    <xf numFmtId="0" fontId="16" fillId="0" borderId="0" xfId="0" applyFont="1">
      <alignment vertical="center"/>
    </xf>
    <xf numFmtId="196" fontId="0" fillId="0" borderId="59" xfId="0" applyNumberFormat="1" applyBorder="1" applyAlignment="1">
      <alignment horizontal="center" vertical="center" shrinkToFit="1"/>
    </xf>
    <xf numFmtId="0" fontId="61" fillId="0" borderId="59" xfId="0" applyFont="1" applyBorder="1" applyAlignment="1">
      <alignment vertical="center" shrinkToFit="1"/>
    </xf>
    <xf numFmtId="41" fontId="61" fillId="0" borderId="59" xfId="0" applyNumberFormat="1" applyFont="1" applyBorder="1" applyAlignment="1">
      <alignment vertical="center" shrinkToFit="1"/>
    </xf>
    <xf numFmtId="41" fontId="61" fillId="0" borderId="59" xfId="0" applyNumberFormat="1" applyFont="1" applyBorder="1" applyAlignment="1" applyProtection="1">
      <alignment vertical="center" shrinkToFit="1"/>
      <protection hidden="1"/>
    </xf>
    <xf numFmtId="189" fontId="61" fillId="0" borderId="59" xfId="0" applyNumberFormat="1" applyFont="1" applyBorder="1" applyAlignment="1">
      <alignment horizontal="center" vertical="center" shrinkToFit="1"/>
    </xf>
    <xf numFmtId="185" fontId="0" fillId="0" borderId="59" xfId="0" applyNumberFormat="1" applyBorder="1" applyAlignment="1">
      <alignment horizontal="center" vertical="center"/>
    </xf>
    <xf numFmtId="41" fontId="0" fillId="0" borderId="59" xfId="0" applyNumberFormat="1" applyBorder="1">
      <alignment vertical="center"/>
    </xf>
    <xf numFmtId="0" fontId="0" fillId="0" borderId="59" xfId="0" applyBorder="1">
      <alignment vertical="center"/>
    </xf>
    <xf numFmtId="0" fontId="61" fillId="0" borderId="59" xfId="0" applyFont="1" applyBorder="1" applyAlignment="1">
      <alignment horizontal="center" vertical="center"/>
    </xf>
    <xf numFmtId="183" fontId="61" fillId="0" borderId="59" xfId="0" applyNumberFormat="1" applyFont="1" applyBorder="1">
      <alignment vertical="center"/>
    </xf>
    <xf numFmtId="0" fontId="61" fillId="0" borderId="59" xfId="0" applyFont="1" applyBorder="1" applyAlignment="1">
      <alignment horizontal="left" vertical="center" shrinkToFit="1"/>
    </xf>
    <xf numFmtId="0" fontId="0" fillId="0" borderId="59" xfId="0" applyBorder="1" applyAlignment="1">
      <alignment horizontal="center" vertical="center"/>
    </xf>
    <xf numFmtId="183" fontId="0" fillId="0" borderId="59" xfId="0" applyNumberFormat="1" applyBorder="1">
      <alignment vertical="center"/>
    </xf>
    <xf numFmtId="0" fontId="0" fillId="0" borderId="59" xfId="0" applyBorder="1" applyAlignment="1">
      <alignment horizontal="left" vertical="center" shrinkToFit="1"/>
    </xf>
    <xf numFmtId="0" fontId="61" fillId="0" borderId="9" xfId="0" applyFont="1" applyBorder="1" applyAlignment="1">
      <alignment vertical="center" shrinkToFit="1"/>
    </xf>
    <xf numFmtId="0" fontId="0" fillId="0" borderId="9" xfId="0" applyBorder="1" applyAlignment="1">
      <alignment vertical="center" shrinkToFit="1"/>
    </xf>
    <xf numFmtId="0" fontId="61" fillId="0" borderId="62" xfId="0" applyFont="1" applyBorder="1">
      <alignment vertical="center"/>
    </xf>
    <xf numFmtId="0" fontId="45" fillId="0" borderId="62" xfId="0" applyFont="1" applyBorder="1">
      <alignment vertical="center"/>
    </xf>
    <xf numFmtId="0" fontId="0" fillId="0" borderId="62" xfId="0" applyBorder="1">
      <alignment vertical="center"/>
    </xf>
    <xf numFmtId="193" fontId="61" fillId="10" borderId="59" xfId="0" applyNumberFormat="1" applyFont="1" applyFill="1" applyBorder="1" applyAlignment="1">
      <alignment vertical="center" shrinkToFit="1"/>
    </xf>
    <xf numFmtId="193" fontId="61" fillId="0" borderId="59" xfId="7" applyNumberFormat="1" applyFont="1" applyFill="1" applyBorder="1" applyAlignment="1">
      <alignment vertical="center" shrinkToFit="1"/>
    </xf>
    <xf numFmtId="0" fontId="9" fillId="0" borderId="59" xfId="6" applyNumberFormat="1" applyFont="1" applyFill="1" applyBorder="1" applyAlignment="1">
      <alignment horizontal="center" vertical="center"/>
    </xf>
    <xf numFmtId="183" fontId="0" fillId="0" borderId="59" xfId="0" applyNumberFormat="1" applyBorder="1" applyAlignment="1">
      <alignment horizontal="right" vertical="center" shrinkToFit="1"/>
    </xf>
    <xf numFmtId="183" fontId="9" fillId="0" borderId="59" xfId="0" applyNumberFormat="1" applyFont="1" applyBorder="1" applyAlignment="1">
      <alignment vertical="center" shrinkToFit="1"/>
    </xf>
    <xf numFmtId="183" fontId="0" fillId="0" borderId="59" xfId="0" applyNumberFormat="1" applyBorder="1" applyAlignment="1">
      <alignment vertical="center" shrinkToFit="1"/>
    </xf>
    <xf numFmtId="9" fontId="0" fillId="0" borderId="59" xfId="0" applyNumberFormat="1" applyBorder="1" applyAlignment="1">
      <alignment vertical="center" shrinkToFit="1"/>
    </xf>
    <xf numFmtId="3" fontId="0" fillId="0" borderId="59" xfId="0" applyNumberFormat="1" applyBorder="1" applyAlignment="1">
      <alignment vertical="center" shrinkToFit="1"/>
    </xf>
    <xf numFmtId="200" fontId="0" fillId="0" borderId="59" xfId="0" applyNumberFormat="1" applyBorder="1" applyAlignment="1">
      <alignment vertical="center" shrinkToFit="1"/>
    </xf>
    <xf numFmtId="201" fontId="0" fillId="0" borderId="59" xfId="0" applyNumberFormat="1" applyBorder="1" applyAlignment="1">
      <alignment vertical="center" shrinkToFit="1"/>
    </xf>
    <xf numFmtId="199" fontId="0" fillId="0" borderId="59" xfId="0" applyNumberFormat="1" applyBorder="1" applyAlignment="1">
      <alignment vertical="center" shrinkToFit="1"/>
    </xf>
    <xf numFmtId="0" fontId="21" fillId="0" borderId="59" xfId="0" applyFont="1" applyBorder="1" applyAlignment="1">
      <alignment horizontal="center" vertical="center" wrapText="1"/>
    </xf>
    <xf numFmtId="0" fontId="59" fillId="0" borderId="0" xfId="0" applyFont="1" applyAlignment="1">
      <alignment horizontal="center" vertical="center" shrinkToFit="1"/>
    </xf>
    <xf numFmtId="0" fontId="45" fillId="0" borderId="0" xfId="0" applyFont="1">
      <alignment vertical="center"/>
    </xf>
    <xf numFmtId="0" fontId="77" fillId="10" borderId="8" xfId="0" applyFont="1" applyFill="1" applyBorder="1" applyAlignment="1">
      <alignment horizontal="center" vertical="center" wrapText="1" shrinkToFit="1"/>
    </xf>
    <xf numFmtId="0" fontId="8" fillId="0" borderId="0" xfId="12" applyNumberFormat="1" applyFont="1" applyFill="1" applyBorder="1" applyAlignment="1">
      <alignment horizontal="center" vertical="center"/>
    </xf>
    <xf numFmtId="181" fontId="61" fillId="10" borderId="59" xfId="7" applyNumberFormat="1" applyFont="1" applyFill="1" applyBorder="1" applyAlignment="1">
      <alignment horizontal="center" vertical="center" shrinkToFit="1"/>
    </xf>
    <xf numFmtId="49" fontId="0" fillId="10" borderId="59" xfId="0" applyNumberFormat="1" applyFill="1" applyBorder="1" applyAlignment="1">
      <alignment horizontal="left" vertical="center" shrinkToFit="1"/>
    </xf>
    <xf numFmtId="49" fontId="0" fillId="0" borderId="59" xfId="0" applyNumberFormat="1" applyBorder="1" applyAlignment="1">
      <alignment horizontal="left" vertical="center" shrinkToFit="1"/>
    </xf>
    <xf numFmtId="49" fontId="0" fillId="0" borderId="59" xfId="0" quotePrefix="1" applyNumberFormat="1" applyBorder="1" applyAlignment="1">
      <alignment horizontal="left" vertical="center" shrinkToFit="1"/>
    </xf>
    <xf numFmtId="0" fontId="78" fillId="0" borderId="0" xfId="0" applyFont="1" applyAlignment="1">
      <alignment horizontal="center" vertical="center"/>
    </xf>
    <xf numFmtId="0" fontId="79" fillId="0" borderId="0" xfId="0" applyFont="1" applyAlignment="1">
      <alignment horizontal="center" vertical="center" wrapText="1"/>
    </xf>
    <xf numFmtId="0" fontId="80" fillId="0" borderId="0" xfId="0" applyFont="1" applyAlignment="1">
      <alignment horizontal="center" vertical="center"/>
    </xf>
    <xf numFmtId="0" fontId="78" fillId="0" borderId="0" xfId="1" applyNumberFormat="1" applyFont="1" applyFill="1" applyBorder="1" applyAlignment="1">
      <alignment horizontal="center" vertical="center"/>
    </xf>
    <xf numFmtId="0" fontId="54" fillId="0" borderId="0" xfId="0" applyFont="1" applyAlignment="1">
      <alignment horizontal="left" vertical="center"/>
    </xf>
    <xf numFmtId="49" fontId="0" fillId="10" borderId="59" xfId="0" applyNumberFormat="1" applyFill="1" applyBorder="1" applyAlignment="1">
      <alignment horizontal="center" vertical="center" shrinkToFit="1"/>
    </xf>
    <xf numFmtId="0" fontId="65" fillId="0" borderId="0" xfId="7" applyNumberFormat="1" applyFont="1" applyFill="1" applyBorder="1" applyAlignment="1">
      <alignment horizontal="center" vertical="center"/>
    </xf>
    <xf numFmtId="0" fontId="65" fillId="0" borderId="0" xfId="0" applyFont="1" applyAlignment="1">
      <alignment horizontal="center" vertical="center" shrinkToFit="1"/>
    </xf>
    <xf numFmtId="0" fontId="65" fillId="0" borderId="0" xfId="0" applyFont="1" applyAlignment="1">
      <alignment horizontal="center" vertical="center" wrapText="1"/>
    </xf>
    <xf numFmtId="43" fontId="0" fillId="0" borderId="0" xfId="0" applyNumberFormat="1">
      <alignment vertical="center"/>
    </xf>
    <xf numFmtId="43" fontId="26" fillId="0" borderId="0" xfId="0" applyNumberFormat="1" applyFont="1" applyAlignment="1">
      <alignment horizontal="center" vertical="center"/>
    </xf>
    <xf numFmtId="0" fontId="26" fillId="0" borderId="0" xfId="1" applyNumberFormat="1" applyFont="1" applyFill="1" applyBorder="1" applyAlignment="1">
      <alignment horizontal="center" vertical="center" shrinkToFit="1"/>
    </xf>
    <xf numFmtId="0" fontId="26" fillId="0" borderId="0" xfId="1" applyNumberFormat="1" applyFont="1" applyFill="1" applyBorder="1" applyAlignment="1">
      <alignment horizontal="center" vertical="center"/>
    </xf>
    <xf numFmtId="185" fontId="81" fillId="0" borderId="0" xfId="0" applyNumberFormat="1" applyFont="1" applyAlignment="1">
      <alignment horizontal="center" vertical="center" wrapText="1"/>
    </xf>
    <xf numFmtId="49" fontId="0" fillId="0" borderId="59" xfId="0" quotePrefix="1" applyNumberFormat="1" applyBorder="1" applyAlignment="1">
      <alignment horizontal="center" vertical="center" shrinkToFit="1"/>
    </xf>
    <xf numFmtId="49" fontId="0" fillId="0" borderId="59" xfId="0" applyNumberFormat="1" applyBorder="1" applyAlignment="1">
      <alignment horizontal="center" vertical="center" shrinkToFit="1"/>
    </xf>
    <xf numFmtId="0" fontId="23" fillId="0" borderId="0" xfId="18" applyFont="1" applyAlignment="1">
      <alignment horizontal="center"/>
    </xf>
    <xf numFmtId="3" fontId="23" fillId="0" borderId="12" xfId="18" applyNumberFormat="1" applyFont="1" applyBorder="1" applyAlignment="1">
      <alignment horizontal="center" vertical="center" shrinkToFit="1"/>
    </xf>
    <xf numFmtId="3" fontId="23" fillId="0" borderId="18" xfId="18" applyNumberFormat="1" applyFont="1" applyBorder="1" applyAlignment="1">
      <alignment horizontal="center" vertical="center" shrinkToFit="1"/>
    </xf>
    <xf numFmtId="0" fontId="23" fillId="0" borderId="0" xfId="18" applyFont="1" applyAlignment="1">
      <alignment horizontal="center" vertical="center"/>
    </xf>
    <xf numFmtId="0" fontId="45" fillId="0" borderId="35" xfId="0" applyFont="1" applyBorder="1" applyAlignment="1">
      <alignment horizontal="center" vertical="center"/>
    </xf>
    <xf numFmtId="193" fontId="45" fillId="0" borderId="59" xfId="7" applyNumberFormat="1" applyFont="1" applyFill="1" applyBorder="1" applyAlignment="1">
      <alignment vertical="center" shrinkToFit="1"/>
    </xf>
    <xf numFmtId="0" fontId="82" fillId="0" borderId="0" xfId="0" applyFont="1" applyAlignment="1">
      <alignment horizontal="center" vertical="center" shrinkToFit="1"/>
    </xf>
    <xf numFmtId="0" fontId="82" fillId="10" borderId="0" xfId="11" applyNumberFormat="1" applyFont="1" applyFill="1" applyBorder="1" applyAlignment="1">
      <alignment horizontal="center" vertical="center"/>
    </xf>
    <xf numFmtId="0" fontId="62" fillId="10" borderId="0" xfId="0" applyFont="1" applyFill="1">
      <alignment vertical="center"/>
    </xf>
    <xf numFmtId="0" fontId="59" fillId="10" borderId="0" xfId="11" applyNumberFormat="1" applyFont="1" applyFill="1" applyBorder="1" applyAlignment="1">
      <alignment horizontal="center" vertical="center"/>
    </xf>
    <xf numFmtId="0" fontId="45" fillId="10" borderId="0" xfId="0" applyFont="1" applyFill="1">
      <alignment vertical="center"/>
    </xf>
    <xf numFmtId="0" fontId="9" fillId="10" borderId="63" xfId="0" applyFont="1" applyFill="1" applyBorder="1" applyAlignment="1">
      <alignment horizontal="centerContinuous" vertical="center"/>
    </xf>
    <xf numFmtId="41" fontId="78" fillId="10" borderId="0" xfId="7" applyFont="1" applyFill="1" applyBorder="1" applyAlignment="1">
      <alignment horizontal="center" vertical="center"/>
    </xf>
    <xf numFmtId="0" fontId="0" fillId="0" borderId="63" xfId="0" applyBorder="1" applyAlignment="1">
      <alignment horizontal="left" vertical="center" indent="1"/>
    </xf>
    <xf numFmtId="0" fontId="0" fillId="0" borderId="59" xfId="0" applyBorder="1" applyAlignment="1">
      <alignment horizontal="left" vertical="center" indent="1"/>
    </xf>
    <xf numFmtId="183" fontId="0" fillId="0" borderId="0" xfId="0" applyNumberFormat="1">
      <alignment vertical="center"/>
    </xf>
    <xf numFmtId="41" fontId="0" fillId="0" borderId="0" xfId="7" applyFont="1" applyAlignment="1">
      <alignment vertical="center"/>
    </xf>
    <xf numFmtId="41" fontId="0" fillId="0" borderId="0" xfId="7" applyFont="1">
      <alignment vertical="center"/>
    </xf>
    <xf numFmtId="41" fontId="45" fillId="0" borderId="0" xfId="7" applyFont="1">
      <alignment vertical="center"/>
    </xf>
    <xf numFmtId="0" fontId="25" fillId="0" borderId="0" xfId="1" quotePrefix="1" applyNumberFormat="1" applyFont="1" applyFill="1" applyBorder="1" applyAlignment="1">
      <alignment horizontal="distributed" vertical="center" shrinkToFit="1"/>
    </xf>
    <xf numFmtId="0" fontId="13" fillId="0" borderId="0" xfId="0" quotePrefix="1" applyFont="1" applyAlignment="1">
      <alignment horizontal="distributed" vertical="center"/>
    </xf>
    <xf numFmtId="0" fontId="13" fillId="0" borderId="0" xfId="0" applyFont="1" applyAlignment="1">
      <alignment horizontal="distributed" vertical="center"/>
    </xf>
    <xf numFmtId="0" fontId="16" fillId="0" borderId="0" xfId="0" applyFont="1" applyAlignment="1">
      <alignment horizontal="distributed" vertical="center"/>
    </xf>
    <xf numFmtId="183" fontId="20" fillId="10" borderId="69" xfId="0" applyNumberFormat="1" applyFont="1" applyFill="1" applyBorder="1" applyAlignment="1">
      <alignment horizontal="center" vertical="center"/>
    </xf>
    <xf numFmtId="183" fontId="20" fillId="10" borderId="39" xfId="0" applyNumberFormat="1" applyFont="1" applyFill="1" applyBorder="1" applyAlignment="1">
      <alignment horizontal="center" vertical="center"/>
    </xf>
    <xf numFmtId="183" fontId="20" fillId="10" borderId="40" xfId="0" applyNumberFormat="1" applyFont="1" applyFill="1" applyBorder="1" applyAlignment="1">
      <alignment horizontal="center" vertical="center"/>
    </xf>
    <xf numFmtId="0" fontId="28" fillId="10" borderId="1" xfId="0" applyFont="1" applyFill="1" applyBorder="1" applyAlignment="1">
      <alignment horizontal="center" vertical="center"/>
    </xf>
    <xf numFmtId="0" fontId="23" fillId="10" borderId="10" xfId="0" applyFont="1" applyFill="1" applyBorder="1" applyAlignment="1">
      <alignment horizontal="center" vertical="center"/>
    </xf>
    <xf numFmtId="0" fontId="23" fillId="10" borderId="9" xfId="0" applyFont="1" applyFill="1" applyBorder="1" applyAlignment="1">
      <alignment horizontal="center" vertical="center"/>
    </xf>
    <xf numFmtId="0" fontId="20" fillId="10" borderId="46" xfId="0" applyFont="1" applyFill="1" applyBorder="1" applyAlignment="1">
      <alignment horizontal="distributed" vertical="center" indent="2"/>
    </xf>
    <xf numFmtId="0" fontId="20" fillId="10" borderId="45" xfId="0" applyFont="1" applyFill="1" applyBorder="1" applyAlignment="1">
      <alignment horizontal="distributed" vertical="center" indent="2"/>
    </xf>
    <xf numFmtId="0" fontId="49" fillId="10" borderId="5" xfId="0" applyFont="1" applyFill="1" applyBorder="1" applyAlignment="1">
      <alignment horizontal="center" vertical="center" wrapText="1"/>
    </xf>
    <xf numFmtId="0" fontId="26" fillId="10" borderId="47" xfId="0" applyFont="1" applyFill="1" applyBorder="1" applyAlignment="1">
      <alignment horizontal="center" vertical="center" textRotation="255" wrapText="1"/>
    </xf>
    <xf numFmtId="0" fontId="26" fillId="10" borderId="48" xfId="0" applyFont="1" applyFill="1" applyBorder="1" applyAlignment="1">
      <alignment horizontal="center" vertical="center" textRotation="255" wrapText="1"/>
    </xf>
    <xf numFmtId="0" fontId="0" fillId="10" borderId="44" xfId="0" applyFill="1" applyBorder="1" applyAlignment="1">
      <alignment vertical="center" textRotation="255"/>
    </xf>
    <xf numFmtId="0" fontId="0" fillId="10" borderId="8" xfId="0" applyFill="1" applyBorder="1" applyAlignment="1">
      <alignment vertical="center" textRotation="255"/>
    </xf>
    <xf numFmtId="0" fontId="28" fillId="10" borderId="10" xfId="0" applyFont="1" applyFill="1" applyBorder="1" applyAlignment="1">
      <alignment horizontal="center" vertical="center"/>
    </xf>
    <xf numFmtId="0" fontId="28" fillId="10" borderId="9" xfId="0" applyFont="1" applyFill="1" applyBorder="1" applyAlignment="1">
      <alignment horizontal="center" vertical="center"/>
    </xf>
    <xf numFmtId="0" fontId="0" fillId="10" borderId="8" xfId="0" applyFill="1" applyBorder="1" applyAlignment="1">
      <alignment horizontal="center" vertical="center"/>
    </xf>
    <xf numFmtId="0" fontId="0" fillId="10" borderId="43" xfId="0" applyFill="1" applyBorder="1" applyAlignment="1">
      <alignment horizontal="center" vertical="center"/>
    </xf>
    <xf numFmtId="0" fontId="0" fillId="10" borderId="57" xfId="0" applyFill="1" applyBorder="1" applyAlignment="1">
      <alignment horizontal="center" vertical="center"/>
    </xf>
    <xf numFmtId="0" fontId="0" fillId="10" borderId="63" xfId="0" applyFill="1" applyBorder="1" applyAlignment="1">
      <alignment horizontal="center" vertical="center"/>
    </xf>
    <xf numFmtId="190" fontId="23" fillId="0" borderId="22" xfId="18" applyNumberFormat="1" applyFont="1" applyBorder="1" applyAlignment="1">
      <alignment vertical="center"/>
    </xf>
    <xf numFmtId="3" fontId="23" fillId="0" borderId="16" xfId="18" applyNumberFormat="1" applyFont="1" applyBorder="1" applyAlignment="1">
      <alignment vertical="center"/>
    </xf>
    <xf numFmtId="192" fontId="23" fillId="0" borderId="16" xfId="18" applyNumberFormat="1" applyFont="1" applyBorder="1" applyAlignment="1">
      <alignment vertical="center"/>
    </xf>
    <xf numFmtId="191" fontId="23" fillId="0" borderId="22" xfId="18" applyNumberFormat="1" applyFont="1" applyBorder="1" applyAlignment="1">
      <alignment vertical="center"/>
    </xf>
    <xf numFmtId="3" fontId="23" fillId="0" borderId="22" xfId="18" applyNumberFormat="1" applyFont="1" applyBorder="1" applyAlignment="1">
      <alignment vertical="center"/>
    </xf>
    <xf numFmtId="0" fontId="0" fillId="10" borderId="62" xfId="0" applyFill="1" applyBorder="1" applyAlignment="1">
      <alignment horizontal="center" vertical="center"/>
    </xf>
    <xf numFmtId="0" fontId="0" fillId="10" borderId="10" xfId="0" applyFill="1" applyBorder="1" applyAlignment="1">
      <alignment horizontal="center" vertical="center"/>
    </xf>
    <xf numFmtId="0" fontId="0" fillId="10" borderId="9" xfId="0" applyFill="1" applyBorder="1" applyAlignment="1">
      <alignment horizontal="center" vertical="center"/>
    </xf>
    <xf numFmtId="190" fontId="23" fillId="0" borderId="23" xfId="18" applyNumberFormat="1" applyFont="1" applyBorder="1" applyAlignment="1">
      <alignment vertical="center"/>
    </xf>
    <xf numFmtId="3" fontId="23" fillId="0" borderId="19" xfId="18" applyNumberFormat="1" applyFont="1" applyBorder="1" applyAlignment="1">
      <alignment vertical="center"/>
    </xf>
    <xf numFmtId="192" fontId="23" fillId="0" borderId="19" xfId="18" applyNumberFormat="1" applyFont="1" applyBorder="1" applyAlignment="1">
      <alignment vertical="center"/>
    </xf>
    <xf numFmtId="191" fontId="23" fillId="0" borderId="21" xfId="18" applyNumberFormat="1" applyFont="1" applyBorder="1" applyAlignment="1">
      <alignment vertical="center"/>
    </xf>
    <xf numFmtId="3" fontId="23" fillId="0" borderId="13" xfId="18" applyNumberFormat="1" applyFont="1" applyBorder="1" applyAlignment="1">
      <alignment vertical="center"/>
    </xf>
    <xf numFmtId="190" fontId="23" fillId="0" borderId="16" xfId="18" applyNumberFormat="1" applyFont="1" applyBorder="1" applyAlignment="1">
      <alignment vertical="center"/>
    </xf>
    <xf numFmtId="191" fontId="23" fillId="0" borderId="16" xfId="18" applyNumberFormat="1" applyFont="1" applyBorder="1" applyAlignment="1">
      <alignment vertical="center"/>
    </xf>
    <xf numFmtId="3" fontId="23" fillId="0" borderId="17" xfId="18" applyNumberFormat="1" applyFont="1" applyBorder="1" applyAlignment="1">
      <alignment vertical="center"/>
    </xf>
    <xf numFmtId="0" fontId="68" fillId="10" borderId="63" xfId="0" applyFont="1" applyFill="1" applyBorder="1" applyAlignment="1">
      <alignment horizontal="center" vertical="center" wrapText="1" shrinkToFit="1"/>
    </xf>
    <xf numFmtId="0" fontId="68" fillId="10" borderId="57" xfId="0" applyFont="1" applyFill="1" applyBorder="1" applyAlignment="1">
      <alignment horizontal="center" vertical="center" wrapText="1" shrinkToFit="1"/>
    </xf>
    <xf numFmtId="0" fontId="61" fillId="10" borderId="60" xfId="0" applyFont="1" applyFill="1" applyBorder="1" applyAlignment="1">
      <alignment horizontal="center" vertical="center"/>
    </xf>
    <xf numFmtId="0" fontId="61" fillId="10" borderId="61" xfId="0" applyFont="1" applyFill="1" applyBorder="1" applyAlignment="1">
      <alignment horizontal="center" vertical="center"/>
    </xf>
    <xf numFmtId="0" fontId="61" fillId="10" borderId="8" xfId="0" applyFont="1" applyFill="1" applyBorder="1" applyAlignment="1">
      <alignment horizontal="center" vertical="center"/>
    </xf>
    <xf numFmtId="0" fontId="61" fillId="10" borderId="10" xfId="0" applyFont="1" applyFill="1" applyBorder="1" applyAlignment="1">
      <alignment horizontal="center" vertical="center"/>
    </xf>
    <xf numFmtId="0" fontId="9" fillId="10" borderId="63" xfId="0" applyFont="1" applyFill="1" applyBorder="1" applyAlignment="1">
      <alignment horizontal="center" vertical="center"/>
    </xf>
    <xf numFmtId="0" fontId="9" fillId="10" borderId="64" xfId="0" applyFont="1" applyFill="1" applyBorder="1" applyAlignment="1">
      <alignment horizontal="center" vertical="center"/>
    </xf>
    <xf numFmtId="0" fontId="9" fillId="10" borderId="57" xfId="0" applyFont="1" applyFill="1" applyBorder="1" applyAlignment="1">
      <alignment horizontal="center" vertical="center"/>
    </xf>
    <xf numFmtId="0" fontId="9" fillId="10" borderId="59" xfId="0" applyFont="1" applyFill="1" applyBorder="1" applyAlignment="1">
      <alignment horizontal="center" vertical="center"/>
    </xf>
    <xf numFmtId="0" fontId="9" fillId="10" borderId="59" xfId="0" applyFont="1" applyFill="1" applyBorder="1" applyAlignment="1">
      <alignment horizontal="center" vertical="center" shrinkToFit="1"/>
    </xf>
    <xf numFmtId="0" fontId="0" fillId="10" borderId="62" xfId="0" applyFill="1" applyBorder="1" applyAlignment="1">
      <alignment horizontal="center" vertical="center" shrinkToFit="1"/>
    </xf>
    <xf numFmtId="0" fontId="0" fillId="10" borderId="9" xfId="0" applyFill="1" applyBorder="1" applyAlignment="1">
      <alignment horizontal="center" vertical="center" shrinkToFit="1"/>
    </xf>
    <xf numFmtId="0" fontId="9" fillId="10" borderId="62" xfId="0" applyFont="1" applyFill="1" applyBorder="1" applyAlignment="1">
      <alignment horizontal="center" vertical="center"/>
    </xf>
    <xf numFmtId="0" fontId="9" fillId="10" borderId="10" xfId="0" applyFont="1" applyFill="1" applyBorder="1" applyAlignment="1">
      <alignment horizontal="center" vertical="center"/>
    </xf>
    <xf numFmtId="0" fontId="9" fillId="10" borderId="9" xfId="0" applyFont="1" applyFill="1" applyBorder="1" applyAlignment="1">
      <alignment horizontal="center" vertical="center"/>
    </xf>
  </cellXfs>
  <cellStyles count="29">
    <cellStyle name="20% - 강조색1" xfId="1" builtinId="30"/>
    <cellStyle name="40% - 강조색1" xfId="2" builtinId="31"/>
    <cellStyle name="강조색1" xfId="3" builtinId="29"/>
    <cellStyle name="경고문" xfId="14" builtinId="11" hidden="1"/>
    <cellStyle name="계산" xfId="4" builtinId="22"/>
    <cellStyle name="나쁨" xfId="5" builtinId="27"/>
    <cellStyle name="보통" xfId="6" builtinId="28"/>
    <cellStyle name="쉼표 [0]" xfId="7" builtinId="6"/>
    <cellStyle name="쉼표 [0] 2" xfId="15" xr:uid="{00000000-0005-0000-0000-000009000000}"/>
    <cellStyle name="쉼표 [0] 2 2" xfId="22" xr:uid="{00000000-0005-0000-0000-00000A000000}"/>
    <cellStyle name="스타일 1" xfId="24" xr:uid="{00000000-0005-0000-0000-00000C000000}"/>
    <cellStyle name="입력" xfId="13" builtinId="20" hidden="1"/>
    <cellStyle name="제목" xfId="8" builtinId="15"/>
    <cellStyle name="제목 1" xfId="9" builtinId="16"/>
    <cellStyle name="제목 3" xfId="10" builtinId="18"/>
    <cellStyle name="좋음" xfId="11" builtinId="26"/>
    <cellStyle name="출력" xfId="12" builtinId="21"/>
    <cellStyle name="표준" xfId="0" builtinId="0"/>
    <cellStyle name="표준 12" xfId="25" xr:uid="{00000000-0005-0000-0000-000014000000}"/>
    <cellStyle name="표준 12 2" xfId="27" xr:uid="{4C02FFD1-2CE0-4F15-9CE0-9EE4DC9A741E}"/>
    <cellStyle name="표준 13" xfId="18" xr:uid="{00000000-0005-0000-0000-000015000000}"/>
    <cellStyle name="표준 15" xfId="23" xr:uid="{00000000-0005-0000-0000-000016000000}"/>
    <cellStyle name="표준 16" xfId="17" xr:uid="{00000000-0005-0000-0000-000017000000}"/>
    <cellStyle name="표준 17" xfId="21" xr:uid="{00000000-0005-0000-0000-000018000000}"/>
    <cellStyle name="표준 17 2" xfId="26" xr:uid="{55423E32-232B-4AA5-8F84-2DDE59554713}"/>
    <cellStyle name="표준 2" xfId="19" xr:uid="{00000000-0005-0000-0000-000019000000}"/>
    <cellStyle name="표준 2 2" xfId="20" xr:uid="{00000000-0005-0000-0000-00001A000000}"/>
    <cellStyle name="표준 3" xfId="16" xr:uid="{00000000-0005-0000-0000-00001B000000}"/>
    <cellStyle name="표준 4" xfId="28" xr:uid="{4E5893BA-FC9F-4267-BC3B-AC5CA77A5C3E}"/>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FF00"/>
      </font>
      <fill>
        <patternFill>
          <bgColor rgb="FFFFC7CE"/>
        </patternFill>
      </fill>
    </dxf>
  </dxfs>
  <tableStyles count="0" defaultTableStyle="TableStyleMedium2" defaultPivotStyle="PivotStyleLight16"/>
  <colors>
    <mruColors>
      <color rgb="FFFFFF00"/>
      <color rgb="FF9933FF"/>
      <color rgb="FFB2B2B2"/>
      <color rgb="FF0000FF"/>
      <color rgb="FFCC99FF"/>
      <color rgb="FF00FFFF"/>
      <color rgb="FF6600FF"/>
      <color rgb="FFFFFF99"/>
      <color rgb="FFFFFFCC"/>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9" Type="http://schemas.openxmlformats.org/officeDocument/2006/relationships/externalLink" Target="externalLinks/externalLink15.xml"/><Relationship Id="rId21" Type="http://schemas.openxmlformats.org/officeDocument/2006/relationships/worksheet" Target="worksheets/sheet21.xml"/><Relationship Id="rId34" Type="http://schemas.openxmlformats.org/officeDocument/2006/relationships/externalLink" Target="externalLinks/externalLink10.xml"/><Relationship Id="rId42" Type="http://schemas.openxmlformats.org/officeDocument/2006/relationships/externalLink" Target="externalLinks/externalLink18.xml"/><Relationship Id="rId47" Type="http://schemas.openxmlformats.org/officeDocument/2006/relationships/externalLink" Target="externalLinks/externalLink23.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5.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40" Type="http://schemas.openxmlformats.org/officeDocument/2006/relationships/externalLink" Target="externalLinks/externalLink16.xml"/><Relationship Id="rId45" Type="http://schemas.openxmlformats.org/officeDocument/2006/relationships/externalLink" Target="externalLinks/externalLink2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externalLink" Target="externalLinks/externalLink12.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4" Type="http://schemas.openxmlformats.org/officeDocument/2006/relationships/externalLink" Target="externalLinks/externalLink20.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43" Type="http://schemas.openxmlformats.org/officeDocument/2006/relationships/externalLink" Target="externalLinks/externalLink19.xml"/><Relationship Id="rId48" Type="http://schemas.openxmlformats.org/officeDocument/2006/relationships/externalLink" Target="externalLinks/externalLink24.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46" Type="http://schemas.openxmlformats.org/officeDocument/2006/relationships/externalLink" Target="externalLinks/externalLink22.xml"/><Relationship Id="rId20" Type="http://schemas.openxmlformats.org/officeDocument/2006/relationships/worksheet" Target="worksheets/sheet20.xml"/><Relationship Id="rId41"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7</xdr:col>
      <xdr:colOff>123823</xdr:colOff>
      <xdr:row>0</xdr:row>
      <xdr:rowOff>161194</xdr:rowOff>
    </xdr:from>
    <xdr:to>
      <xdr:col>7</xdr:col>
      <xdr:colOff>1296865</xdr:colOff>
      <xdr:row>2</xdr:row>
      <xdr:rowOff>95925</xdr:rowOff>
    </xdr:to>
    <xdr:grpSp>
      <xdr:nvGrpSpPr>
        <xdr:cNvPr id="2" name="그룹 1">
          <a:extLst>
            <a:ext uri="{FF2B5EF4-FFF2-40B4-BE49-F238E27FC236}">
              <a16:creationId xmlns:a16="http://schemas.microsoft.com/office/drawing/2014/main" id="{00000000-0008-0000-0000-000002000000}"/>
            </a:ext>
          </a:extLst>
        </xdr:cNvPr>
        <xdr:cNvGrpSpPr/>
      </xdr:nvGrpSpPr>
      <xdr:grpSpPr>
        <a:xfrm>
          <a:off x="7943848" y="161194"/>
          <a:ext cx="1173042" cy="544331"/>
          <a:chOff x="7295588" y="161194"/>
          <a:chExt cx="1173042" cy="539849"/>
        </a:xfrm>
      </xdr:grpSpPr>
      <xdr:grpSp>
        <xdr:nvGrpSpPr>
          <xdr:cNvPr id="1026" name="그룹 4">
            <a:extLst>
              <a:ext uri="{FF2B5EF4-FFF2-40B4-BE49-F238E27FC236}">
                <a16:creationId xmlns:a16="http://schemas.microsoft.com/office/drawing/2014/main" id="{00000000-0008-0000-0000-000002040000}"/>
              </a:ext>
            </a:extLst>
          </xdr:cNvPr>
          <xdr:cNvGrpSpPr>
            <a:grpSpLocks/>
          </xdr:cNvGrpSpPr>
        </xdr:nvGrpSpPr>
        <xdr:grpSpPr bwMode="auto">
          <a:xfrm>
            <a:off x="7295588" y="161925"/>
            <a:ext cx="1171275" cy="539118"/>
            <a:chOff x="8494982" y="268941"/>
            <a:chExt cx="1284811" cy="597834"/>
          </a:xfrm>
        </xdr:grpSpPr>
        <xdr:sp macro="" textlink="">
          <xdr:nvSpPr>
            <xdr:cNvPr id="6" name="Rectangle 5">
              <a:extLst>
                <a:ext uri="{FF2B5EF4-FFF2-40B4-BE49-F238E27FC236}">
                  <a16:creationId xmlns:a16="http://schemas.microsoft.com/office/drawing/2014/main" id="{00000000-0008-0000-0000-000006000000}"/>
                </a:ext>
              </a:extLst>
            </xdr:cNvPr>
            <xdr:cNvSpPr>
              <a:spLocks noChangeArrowheads="1"/>
            </xdr:cNvSpPr>
          </xdr:nvSpPr>
          <xdr:spPr bwMode="auto">
            <a:xfrm>
              <a:off x="8494982" y="268941"/>
              <a:ext cx="390482" cy="597834"/>
            </a:xfrm>
            <a:prstGeom prst="rect">
              <a:avLst/>
            </a:prstGeom>
            <a:solidFill>
              <a:srgbClr val="FFFFFF"/>
            </a:solidFill>
            <a:ln w="15875">
              <a:solidFill>
                <a:srgbClr val="000000"/>
              </a:solidFill>
              <a:miter lim="800000"/>
              <a:headEnd/>
              <a:tailEnd/>
            </a:ln>
          </xdr:spPr>
          <xdr:txBody>
            <a:bodyPr lIns="0" rIns="0"/>
            <a:lstStyle/>
            <a:p>
              <a:pPr algn="ctr"/>
              <a:r>
                <a:rPr lang="ko-KR" altLang="en-US" b="1">
                  <a:latin typeface="맑은 고딕" panose="020B0503020000020004" pitchFamily="50" charset="-127"/>
                  <a:ea typeface="맑은 고딕" panose="020B0503020000020004" pitchFamily="50" charset="-127"/>
                </a:rPr>
                <a:t>관리</a:t>
              </a:r>
              <a:endParaRPr lang="en-US" altLang="ko-KR" b="1">
                <a:latin typeface="맑은 고딕" panose="020B0503020000020004" pitchFamily="50" charset="-127"/>
                <a:ea typeface="맑은 고딕" panose="020B0503020000020004" pitchFamily="50" charset="-127"/>
              </a:endParaRPr>
            </a:p>
            <a:p>
              <a:pPr algn="ctr"/>
              <a:r>
                <a:rPr lang="ko-KR" altLang="en-US" b="1">
                  <a:latin typeface="맑은 고딕" panose="020B0503020000020004" pitchFamily="50" charset="-127"/>
                  <a:ea typeface="맑은 고딕" panose="020B0503020000020004" pitchFamily="50" charset="-127"/>
                </a:rPr>
                <a:t>번호</a:t>
              </a:r>
              <a:endParaRPr lang="en-US" altLang="ko-KR" b="1">
                <a:latin typeface="맑은 고딕" panose="020B0503020000020004" pitchFamily="50" charset="-127"/>
                <a:ea typeface="맑은 고딕" panose="020B0503020000020004" pitchFamily="50" charset="-127"/>
              </a:endParaRPr>
            </a:p>
          </xdr:txBody>
        </xdr:sp>
        <xdr:sp macro="" textlink="">
          <xdr:nvSpPr>
            <xdr:cNvPr id="1030" name="Rectangle 5">
              <a:extLst>
                <a:ext uri="{FF2B5EF4-FFF2-40B4-BE49-F238E27FC236}">
                  <a16:creationId xmlns:a16="http://schemas.microsoft.com/office/drawing/2014/main" id="{00000000-0008-0000-0000-000006040000}"/>
                </a:ext>
              </a:extLst>
            </xdr:cNvPr>
            <xdr:cNvSpPr>
              <a:spLocks noChangeArrowheads="1"/>
            </xdr:cNvSpPr>
          </xdr:nvSpPr>
          <xdr:spPr bwMode="auto">
            <a:xfrm>
              <a:off x="8876738" y="268941"/>
              <a:ext cx="903055" cy="597834"/>
            </a:xfrm>
            <a:prstGeom prst="rect">
              <a:avLst/>
            </a:prstGeom>
            <a:solidFill>
              <a:srgbClr val="FFFFFF"/>
            </a:solidFill>
            <a:ln w="15875">
              <a:solidFill>
                <a:srgbClr val="000000"/>
              </a:solidFill>
              <a:miter lim="800000"/>
              <a:headEnd/>
              <a:tailEnd/>
            </a:ln>
          </xdr:spPr>
        </xdr:sp>
      </xdr:grpSp>
      <xdr:cxnSp macro="">
        <xdr:nvCxnSpPr>
          <xdr:cNvPr id="4" name="직선 연결선 3">
            <a:extLst>
              <a:ext uri="{FF2B5EF4-FFF2-40B4-BE49-F238E27FC236}">
                <a16:creationId xmlns:a16="http://schemas.microsoft.com/office/drawing/2014/main" id="{00000000-0008-0000-0000-000004000000}"/>
              </a:ext>
            </a:extLst>
          </xdr:cNvPr>
          <xdr:cNvCxnSpPr/>
        </xdr:nvCxnSpPr>
        <xdr:spPr>
          <a:xfrm flipV="1">
            <a:off x="7648015" y="161194"/>
            <a:ext cx="820615" cy="53184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2</xdr:col>
      <xdr:colOff>1219200</xdr:colOff>
      <xdr:row>12</xdr:row>
      <xdr:rowOff>152400</xdr:rowOff>
    </xdr:from>
    <xdr:to>
      <xdr:col>6</xdr:col>
      <xdr:colOff>228727</xdr:colOff>
      <xdr:row>15</xdr:row>
      <xdr:rowOff>35052</xdr:rowOff>
    </xdr:to>
    <xdr:pic>
      <xdr:nvPicPr>
        <xdr:cNvPr id="9" name="Picture 1">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 cstate="print"/>
        <a:stretch>
          <a:fillRect/>
        </a:stretch>
      </xdr:blipFill>
      <xdr:spPr>
        <a:xfrm>
          <a:off x="2266950" y="4505325"/>
          <a:ext cx="3676777" cy="797052"/>
        </a:xfrm>
        <a:prstGeom prst="rect">
          <a:avLst/>
        </a:prstGeom>
        <a:noFill/>
        <a:ln>
          <a:noFill/>
        </a:ln>
        <a:effectLst/>
      </xdr:spPr>
    </xdr:pic>
    <xdr:clientData/>
  </xdr:twoCellAnchor>
  <xdr:twoCellAnchor editAs="oneCell">
    <xdr:from>
      <xdr:col>2</xdr:col>
      <xdr:colOff>1255059</xdr:colOff>
      <xdr:row>28</xdr:row>
      <xdr:rowOff>145677</xdr:rowOff>
    </xdr:from>
    <xdr:to>
      <xdr:col>6</xdr:col>
      <xdr:colOff>264586</xdr:colOff>
      <xdr:row>31</xdr:row>
      <xdr:rowOff>28330</xdr:rowOff>
    </xdr:to>
    <xdr:pic>
      <xdr:nvPicPr>
        <xdr:cNvPr id="10" name="Picture 1">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1" cstate="print"/>
        <a:stretch>
          <a:fillRect/>
        </a:stretch>
      </xdr:blipFill>
      <xdr:spPr>
        <a:xfrm>
          <a:off x="2308412" y="9681883"/>
          <a:ext cx="3693586" cy="79032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15</xdr:col>
          <xdr:colOff>66675</xdr:colOff>
          <xdr:row>1</xdr:row>
          <xdr:rowOff>0</xdr:rowOff>
        </xdr:from>
        <xdr:to>
          <xdr:col>16</xdr:col>
          <xdr:colOff>238125</xdr:colOff>
          <xdr:row>1</xdr:row>
          <xdr:rowOff>228600</xdr:rowOff>
        </xdr:to>
        <xdr:sp macro="" textlink="">
          <xdr:nvSpPr>
            <xdr:cNvPr id="2051" name="Button -1022" hidden="1">
              <a:extLst>
                <a:ext uri="{63B3BB69-23CF-44E3-9099-C40C66FF867C}">
                  <a14:compatExt spid="_x0000_s2051"/>
                </a:ext>
                <a:ext uri="{FF2B5EF4-FFF2-40B4-BE49-F238E27FC236}">
                  <a16:creationId xmlns:a16="http://schemas.microsoft.com/office/drawing/2014/main" id="{00000000-0008-0000-0A00-000003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27432" rIns="27432" bIns="27432" anchor="ctr" upright="1"/>
            <a:lstStyle/>
            <a:p>
              <a:pPr algn="ctr" rtl="0">
                <a:defRPr sz="1000"/>
              </a:pPr>
              <a:r>
                <a:rPr lang="ko-KR" altLang="en-US" sz="1000" b="0" i="0" u="none" strike="noStrike" baseline="0">
                  <a:solidFill>
                    <a:srgbClr val="000000"/>
                  </a:solidFill>
                  <a:latin typeface="맑은 고딕"/>
                  <a:ea typeface="맑은 고딕"/>
                </a:rPr>
                <a:t>단추 -1022</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15</xdr:col>
          <xdr:colOff>66675</xdr:colOff>
          <xdr:row>1</xdr:row>
          <xdr:rowOff>0</xdr:rowOff>
        </xdr:from>
        <xdr:to>
          <xdr:col>16</xdr:col>
          <xdr:colOff>238125</xdr:colOff>
          <xdr:row>1</xdr:row>
          <xdr:rowOff>228600</xdr:rowOff>
        </xdr:to>
        <xdr:sp macro="" textlink="">
          <xdr:nvSpPr>
            <xdr:cNvPr id="2052" name="Button 4" hidden="1">
              <a:extLst>
                <a:ext uri="{63B3BB69-23CF-44E3-9099-C40C66FF867C}">
                  <a14:compatExt spid="_x0000_s2052"/>
                </a:ext>
                <a:ext uri="{FF2B5EF4-FFF2-40B4-BE49-F238E27FC236}">
                  <a16:creationId xmlns:a16="http://schemas.microsoft.com/office/drawing/2014/main" id="{00000000-0008-0000-0A00-000004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27432" rIns="27432" bIns="27432" anchor="ctr" upright="1"/>
            <a:lstStyle/>
            <a:p>
              <a:pPr algn="ctr" rtl="0">
                <a:defRPr sz="1000"/>
              </a:pPr>
              <a:r>
                <a:rPr lang="ko-KR" altLang="en-US" sz="1000" b="0" i="0" u="none" strike="noStrike" baseline="0">
                  <a:solidFill>
                    <a:srgbClr val="000000"/>
                  </a:solidFill>
                  <a:latin typeface="맑은 고딕"/>
                  <a:ea typeface="맑은 고딕"/>
                </a:rPr>
                <a:t>단추 -1022</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15</xdr:col>
          <xdr:colOff>66675</xdr:colOff>
          <xdr:row>1</xdr:row>
          <xdr:rowOff>0</xdr:rowOff>
        </xdr:from>
        <xdr:to>
          <xdr:col>16</xdr:col>
          <xdr:colOff>238125</xdr:colOff>
          <xdr:row>1</xdr:row>
          <xdr:rowOff>228600</xdr:rowOff>
        </xdr:to>
        <xdr:sp macro="" textlink="">
          <xdr:nvSpPr>
            <xdr:cNvPr id="2053" name="Button 5" hidden="1">
              <a:extLst>
                <a:ext uri="{63B3BB69-23CF-44E3-9099-C40C66FF867C}">
                  <a14:compatExt spid="_x0000_s2053"/>
                </a:ext>
                <a:ext uri="{FF2B5EF4-FFF2-40B4-BE49-F238E27FC236}">
                  <a16:creationId xmlns:a16="http://schemas.microsoft.com/office/drawing/2014/main" id="{00000000-0008-0000-0A00-000005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27432" rIns="27432" bIns="27432" anchor="ctr" upright="1"/>
            <a:lstStyle/>
            <a:p>
              <a:pPr algn="ctr" rtl="0">
                <a:defRPr sz="1000"/>
              </a:pPr>
              <a:r>
                <a:rPr lang="ko-KR" altLang="en-US" sz="1000" b="0" i="0" u="none" strike="noStrike" baseline="0">
                  <a:solidFill>
                    <a:srgbClr val="000000"/>
                  </a:solidFill>
                  <a:latin typeface="맑은 고딕"/>
                  <a:ea typeface="맑은 고딕"/>
                </a:rPr>
                <a:t>단추 -1022</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321071</xdr:colOff>
      <xdr:row>45</xdr:row>
      <xdr:rowOff>58869</xdr:rowOff>
    </xdr:to>
    <xdr:pic>
      <xdr:nvPicPr>
        <xdr:cNvPr id="3" name="그림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0" y="0"/>
          <a:ext cx="11342857" cy="8019048"/>
        </a:xfrm>
        <a:prstGeom prst="rect">
          <a:avLst/>
        </a:prstGeom>
      </xdr:spPr>
    </xdr:pic>
    <xdr:clientData/>
  </xdr:twoCellAnchor>
  <xdr:twoCellAnchor editAs="oneCell">
    <xdr:from>
      <xdr:col>18</xdr:col>
      <xdr:colOff>342900</xdr:colOff>
      <xdr:row>0</xdr:row>
      <xdr:rowOff>0</xdr:rowOff>
    </xdr:from>
    <xdr:to>
      <xdr:col>37</xdr:col>
      <xdr:colOff>51650</xdr:colOff>
      <xdr:row>45</xdr:row>
      <xdr:rowOff>58869</xdr:rowOff>
    </xdr:to>
    <xdr:pic>
      <xdr:nvPicPr>
        <xdr:cNvPr id="5" name="그림 4">
          <a:extLst>
            <a:ext uri="{FF2B5EF4-FFF2-40B4-BE49-F238E27FC236}">
              <a16:creationId xmlns:a16="http://schemas.microsoft.com/office/drawing/2014/main" id="{00000000-0008-0000-1900-000005000000}"/>
            </a:ext>
          </a:extLst>
        </xdr:cNvPr>
        <xdr:cNvPicPr>
          <a:picLocks noChangeAspect="1"/>
        </xdr:cNvPicPr>
      </xdr:nvPicPr>
      <xdr:blipFill>
        <a:blip xmlns:r="http://schemas.openxmlformats.org/officeDocument/2006/relationships" r:embed="rId2"/>
        <a:stretch>
          <a:fillRect/>
        </a:stretch>
      </xdr:blipFill>
      <xdr:spPr>
        <a:xfrm>
          <a:off x="11364686" y="0"/>
          <a:ext cx="11342857" cy="8019048"/>
        </a:xfrm>
        <a:prstGeom prst="rect">
          <a:avLst/>
        </a:prstGeom>
      </xdr:spPr>
    </xdr:pic>
    <xdr:clientData/>
  </xdr:twoCellAnchor>
  <xdr:twoCellAnchor editAs="oneCell">
    <xdr:from>
      <xdr:col>0</xdr:col>
      <xdr:colOff>16328</xdr:colOff>
      <xdr:row>45</xdr:row>
      <xdr:rowOff>84365</xdr:rowOff>
    </xdr:from>
    <xdr:to>
      <xdr:col>18</xdr:col>
      <xdr:colOff>327267</xdr:colOff>
      <xdr:row>90</xdr:row>
      <xdr:rowOff>136072</xdr:rowOff>
    </xdr:to>
    <xdr:pic>
      <xdr:nvPicPr>
        <xdr:cNvPr id="7" name="그림 6">
          <a:extLst>
            <a:ext uri="{FF2B5EF4-FFF2-40B4-BE49-F238E27FC236}">
              <a16:creationId xmlns:a16="http://schemas.microsoft.com/office/drawing/2014/main" id="{00000000-0008-0000-1900-000007000000}"/>
            </a:ext>
          </a:extLst>
        </xdr:cNvPr>
        <xdr:cNvPicPr>
          <a:picLocks noChangeAspect="1"/>
        </xdr:cNvPicPr>
      </xdr:nvPicPr>
      <xdr:blipFill>
        <a:blip xmlns:r="http://schemas.openxmlformats.org/officeDocument/2006/relationships" r:embed="rId3"/>
        <a:stretch>
          <a:fillRect/>
        </a:stretch>
      </xdr:blipFill>
      <xdr:spPr>
        <a:xfrm>
          <a:off x="16328" y="8044544"/>
          <a:ext cx="11332725" cy="8011885"/>
        </a:xfrm>
        <a:prstGeom prst="rect">
          <a:avLst/>
        </a:prstGeom>
      </xdr:spPr>
    </xdr:pic>
    <xdr:clientData/>
  </xdr:twoCellAnchor>
  <xdr:twoCellAnchor editAs="oneCell">
    <xdr:from>
      <xdr:col>18</xdr:col>
      <xdr:colOff>356506</xdr:colOff>
      <xdr:row>45</xdr:row>
      <xdr:rowOff>84364</xdr:rowOff>
    </xdr:from>
    <xdr:to>
      <xdr:col>37</xdr:col>
      <xdr:colOff>93619</xdr:colOff>
      <xdr:row>90</xdr:row>
      <xdr:rowOff>163286</xdr:rowOff>
    </xdr:to>
    <xdr:pic>
      <xdr:nvPicPr>
        <xdr:cNvPr id="10" name="그림 9">
          <a:extLst>
            <a:ext uri="{FF2B5EF4-FFF2-40B4-BE49-F238E27FC236}">
              <a16:creationId xmlns:a16="http://schemas.microsoft.com/office/drawing/2014/main" id="{00000000-0008-0000-1900-00000A000000}"/>
            </a:ext>
          </a:extLst>
        </xdr:cNvPr>
        <xdr:cNvPicPr>
          <a:picLocks noChangeAspect="1"/>
        </xdr:cNvPicPr>
      </xdr:nvPicPr>
      <xdr:blipFill>
        <a:blip xmlns:r="http://schemas.openxmlformats.org/officeDocument/2006/relationships" r:embed="rId4"/>
        <a:stretch>
          <a:fillRect/>
        </a:stretch>
      </xdr:blipFill>
      <xdr:spPr>
        <a:xfrm>
          <a:off x="11500756" y="7585302"/>
          <a:ext cx="11500488" cy="757985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SOffice\Excel\work\&#45236;&#5066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48149;&#55148;&#44221;\&#48149;&#55148;&#44221;&#44277;&#50976;\&#54532;&#47196;&#51229;&#53944;%20&#51652;&#54665;&#44288;&#47144;\&#54620;&#44397;&#49688;&#51088;&#50896;&#44277;&#49324;\&#50857;&#45812;&#45840;\&#50976;&#49440;&#44221;&#48372;&#51109;&#52824;\&#50976;&#50896;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49444;&#44228;&#48320;&#44221;(&#44397;.&#51088;)\&#44397;.&#51088;&#48320;&#44221;&#53685;&#49888;(16&#52264;)\&#50976;&#50896;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K\&#44032;&#51256;&#44032;&#49464;&#50836;\OFFICE%20&#50577;&#49885;\N&#36035;&#63963;-&#3288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30.work\2017.09.%20&#50896;&#51452;&#52628;&#44032;&#51089;&#50629;\0905\0911%20&#45236;&#50669;&#49436;\2.&#49444;&#44228;&#50696;&#49328;&#49436;(38&#54840;&#49440;&#51088;&#44032;&#47581;)_091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yong\&#47700;&#49888;&#51200;&#45796;&#50868;\Documents%20and%20Settings\crony\My%20Documents\&#48155;&#51008;%20&#54028;&#51068;\&#50872;&#49328;&#49548;&#48169;_&#49328;&#52636;&#45236;&#50669;_&#51025;&#50857;&#44060;&#48156;&#54016;_20051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44608;&#48124;&#44508;\WORK\1%20&#51089;%20%20&#50629;\6%20&#44204;&#51201;%20&#44288;&#47144;&#51088;&#47308;\PROJEC99\SONGB\new\&#49457;&#48513;&#45236;&#50669;&#49436;(&#51333;&#5463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yong\&#47700;&#49888;&#51200;&#45796;&#50868;\Documents%20and%20Settings\crony\My%20Documents\&#48155;&#51008;%20&#54028;&#51068;\FP_&#50976;&#44288;&#44592;&#44288;&#50672;&#44228;.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49457;&#45224;&#51068;&#5094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44608;&#48124;&#44508;\WORK\1%20&#51089;%20%20&#50629;\6%20&#44204;&#51201;%20&#44288;&#47144;&#51088;&#47308;\&#47924;&#45824;&#51109;&#52824;\My%20Documents\&#44032;&#48169;&#51060;&#48169;\&#44288;&#44553;\&#45812;&#48176;&#51064;&#49340;&#44277;&#49324;\&#52649;&#48513;&#48376;&#48512;\&#12619;&#12619;&#1261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44608;&#48124;&#44508;\WORK\1%20&#51089;%20%20&#50629;\6%20&#44204;&#51201;%20&#44288;&#47144;&#51088;&#47308;\backup1\2001&#45380;\&#49888;&#50900;&#52397;&#49548;&#45380;&#47928;&#54868;&#49468;&#53552;\&#45236;&#50669;&#4943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49444;&#44228;&#48320;&#44221;(&#44397;&#51088;)\&#44397;&#51088;&#48320;&#44221;&#53685;&#49888;\13&#5226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hoengsung\&#50896;&#51452;&#44428;&#51221;&#48372;&#53685;&#49888;\&#48156;&#51452;&#49444;&#44228;\&#50896;&#51452;&#46020;&#44553;&#45236;&#50669;&#49436;(&#44552;&#52264;&#4851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44608;&#48124;&#44508;\WORK\1%20&#51089;%20%20&#50629;\6%20&#44204;&#51201;%20&#44288;&#47144;&#51088;&#47308;\&#45236;&#50669;&#49436;sample\K-SET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00.CLOUD\GOOGLE\201612%20&#50896;&#51452;&#52397;\2017%201&#52264;\02.%20&#49444;&#44228;&#45236;&#50669;&#49436;\20170407%20&#54788;&#51109;&#49444;&#48708;\01.%203.%20&#49444;&#44228;&#50696;&#49328;&#49436;(VDS)_&#52509;&#4429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44277;&#50976;&#54260;&#45908;\30.&#51089;&#50629;&#50756;&#47308;\30.%20&#51221;&#47532;&#54596;&#50836;\&#44397;&#46020;21&#54840;&#49440;%20BACKUP\0904_&#45236;&#50669;&#49436;_v7(&#52572;&#51333;&#50504;)\3.&#45800;&#44032;&#49328;&#52636;&#49436;\&#53664;&#47785;&#44592;&#52488;(&#52572;&#51333;).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B:\OFFICE%20&#50577;&#49885;\N&#36035;&#63963;-&#3288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2002file\&#49569;&#51204;&#49440;&#48372;&#54840;&#48152;(&#50976;&#54840;,&#49440;&#46020;)\OFFICE%20&#50577;&#49885;\N&#36035;&#63963;-&#3288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d.docs.live.net/Users/&#51076;&#54788;&#49688;/Desktop/&#50629;&#47924;/03_21&#45380;&#46020;%20&#49324;&#50629;/08_&#44552;&#44053;&#54861;&#49688;&#53685;&#51228;&#49548;%20&#44053;&#50864;&#47112;&#51060;&#45908;/06_&#49457;&#44284;&#47932;/&#44552;&#44053;&#50976;&#50669;%20&#49548;&#54805;&#44053;&#50864;&#47112;&#51060;&#45908;%20&#49457;&#44284;&#47932;/03_&#49444;&#44228;&#49436;(&#49884;&#48169;&#49436;,%20&#50696;&#49328;&#45236;&#50669;&#49436;,%20&#44032;&#44201;&#51201;&#50857;&#44540;&#44144;&#54364;%20&#46321;)/01_&#49884;&#49828;&#53596;&#48516;&#50556;/&#44552;&#44053;%20&#49548;&#54805;&#44053;&#50864;&#47112;&#51060;&#45908;%20&#50696;&#49328;&#45236;&#50669;&#49436;_v2(&#53685;&#49888;&#51204;&#50896;&#49688;&#51221;_2022081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44277;&#50976;&#54260;&#45908;\30.&#51089;&#50629;&#50756;&#47308;\30.%20&#51221;&#47532;&#54596;&#50836;\&#44397;&#46020;21&#54840;&#49440;%20BACKUP\000.BACKUP\&#44397;&#46020;21&#54840;&#49440;_&#45236;&#50669;&#49436;\work\2013_01.&#44397;&#46020;21&#54840;&#49440;(&#54861;&#49457;~&#50696;&#49328;)ITS%20&#44396;&#52629;%20&#49892;&#49884;&#49444;&#44228;\&#51089;&#50629;&#51473;\1.&#45236;&#50669;&#49436;\2.&#49688;&#47049;&#49328;&#52636;&#49328;&#52636;&#49436;\1.2%20VDS(&#47336;&#54532;&#49885;)(21&#54840;&#49440;).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00.CLOUD\GOOGLE\201704%20&#45824;&#51204;&#51061;&#49328;\&#51456;&#44277;&#49436;&#47448;\A.%20&#45824;&#51204;&#52397;%2002.%20&#45236;&#50669;&#49436;\11.CCTV_&#44396;&#51312;&#47932;_060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ung\ouk~&#48708;&#48128;&#44277;&#44036;\&#51088;&#47308;\&#49436;&#50872;\&#49436;&#50872;2003\&#50896;&#51064;&#51088;\&#49436;&#50872;&#44592;&#54925;200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yong\&#47700;&#49888;&#51200;&#45796;&#50868;\119&#51333;&#54633;&#51221;&#48372;&#49884;&#49828;&#53596;\&#54665;&#51088;&#48512;&#44160;&#53664;&#51032;&#44204;\Documents%20and%20Settings\web\Local%20Settings\Temporary%20Internet%20Files\Content.IE5\G3TNIYZ1\119&#51333;&#54633;&#51221;&#48372;&#49884;&#49828;&#53596;%20&#49444;&#44228;&#45236;&#50669;&#49436;%20(1&#52264;%20&#49345;&#4946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3_&#52280;&#44256;&#51088;&#47308;%20&#46321;\&#50629;&#47924;&#52280;&#44256;&#51088;&#47308;\&#53664;&#51201;&#49328;&#52636;\3.%20&#45800;&#44032;&#49328;&#52636;&#4943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개요"/>
      <sheetName val="사통"/>
      <sheetName val="총괄"/>
      <sheetName val="단가검토"/>
      <sheetName val="설치중량 "/>
      <sheetName val="철거중량"/>
      <sheetName val="수문일위 "/>
      <sheetName val="자재단가"/>
      <sheetName val="갑,을"/>
      <sheetName val="노임단가"/>
      <sheetName val="단가"/>
      <sheetName val="발주내역"/>
      <sheetName val="설계개요"/>
      <sheetName val="98NS-N"/>
      <sheetName val="수량산출"/>
      <sheetName val="DATE"/>
      <sheetName val="DATA"/>
      <sheetName val="98수문일위"/>
      <sheetName val="상 부"/>
      <sheetName val="단면설계"/>
      <sheetName val="안정검토"/>
      <sheetName val="사유서(출)"/>
      <sheetName val="한전납입금"/>
      <sheetName val="실행철강하도"/>
      <sheetName val="ABUT수량-A1"/>
      <sheetName val="내역"/>
      <sheetName val="계약일반사항"/>
      <sheetName val="제경비요율"/>
      <sheetName val="예가표"/>
      <sheetName val="도로구조공사비"/>
      <sheetName val="도로토공공사비"/>
      <sheetName val="여수토공사비"/>
      <sheetName val="사리부설"/>
      <sheetName val="#REF"/>
      <sheetName val="내역서"/>
      <sheetName val="결과조달"/>
      <sheetName val="집계표"/>
      <sheetName val="VXXXXX"/>
      <sheetName val="수토공단위당"/>
      <sheetName val="총괄내역서"/>
      <sheetName val="Sheet1 (2)"/>
      <sheetName val="Sheet1"/>
      <sheetName val="총괄표"/>
      <sheetName val="산출근거"/>
      <sheetName val="공사비"/>
      <sheetName val="단위가격 "/>
      <sheetName val="품셈(기초)"/>
      <sheetName val="철집"/>
      <sheetName val="재료값"/>
      <sheetName val="자재견적 (대왕) (2)"/>
      <sheetName val="재료비"/>
      <sheetName val="약품설비"/>
      <sheetName val="전기"/>
      <sheetName val="노무비"/>
      <sheetName val="토적"/>
      <sheetName val="NYS"/>
      <sheetName val="전차선로 물량표"/>
      <sheetName val="공내역"/>
      <sheetName val="교각계산"/>
      <sheetName val="조경일람"/>
      <sheetName val="1.동력공사"/>
      <sheetName val="남양내역"/>
      <sheetName val="CCTV내역서"/>
      <sheetName val="밸브설치"/>
      <sheetName val="SG"/>
      <sheetName val="공사비총괄표"/>
      <sheetName val="구조물철거타공정이월"/>
      <sheetName val="부안일위"/>
      <sheetName val="내역표지"/>
      <sheetName val="현장관리비 산출내역"/>
      <sheetName val="참조"/>
      <sheetName val="날개벽(시점좌측)"/>
      <sheetName val="공사비집계"/>
      <sheetName val="입찰안"/>
      <sheetName val="unit"/>
      <sheetName val="중기비"/>
      <sheetName val="일위대가(가설)"/>
      <sheetName val="일위집계표"/>
      <sheetName val="입상내역"/>
      <sheetName val="산수배수"/>
      <sheetName val="일위대가표"/>
      <sheetName val="일위"/>
      <sheetName val="INPUT(덕도방향-시점)"/>
      <sheetName val="BID"/>
      <sheetName val="포장공위치조서"/>
      <sheetName val="설계(원가)"/>
      <sheetName val="내역서(변경2)"/>
      <sheetName val="내역서 (변경)"/>
      <sheetName val="자재집계표"/>
      <sheetName val="환토"/>
      <sheetName val="단가산출(운반장비)"/>
      <sheetName val="토공집계표"/>
      <sheetName val="토공계산서"/>
      <sheetName val="운반성토집계"/>
      <sheetName val="토적집계"/>
      <sheetName val="토적표"/>
      <sheetName val="비탈면보호공수량"/>
      <sheetName val="구조물깨기"/>
      <sheetName val="구조물깨기산근"/>
      <sheetName val="배수공집계표"/>
      <sheetName val="배수토공"/>
      <sheetName val="측구공"/>
      <sheetName val="L형측구"/>
      <sheetName val="도로경계석"/>
      <sheetName val="산마루측구"/>
      <sheetName val=" U형배수관"/>
      <sheetName val="도수로"/>
      <sheetName val="집수정(측구)"/>
      <sheetName val="용수로"/>
      <sheetName val="우오수공"/>
      <sheetName val="관수량"/>
      <sheetName val="우수받이"/>
      <sheetName val="집수정 (우오수)"/>
      <sheetName val="암거공"/>
      <sheetName val="박스암거"/>
      <sheetName val="맹암거공"/>
      <sheetName val="설계변경(운동장)"/>
      <sheetName val="운동장맹암거1"/>
      <sheetName val="운동장맹암거2"/>
      <sheetName val="집수정(맹암거)"/>
      <sheetName val="운동장맹암거(평면도)"/>
      <sheetName val="옹벽공"/>
      <sheetName val="포장공"/>
      <sheetName val="소로수량"/>
      <sheetName val="소로수량산출"/>
      <sheetName val="보도수량"/>
      <sheetName val="가로수수량"/>
      <sheetName val="차선도색"/>
      <sheetName val="차선수량"/>
      <sheetName val="도수로원가"/>
      <sheetName val="도수로내역"/>
      <sheetName val="도수로수량"/>
      <sheetName val="1,2공구원가계산서"/>
      <sheetName val="2공구산출내역"/>
      <sheetName val="1공구산출내역서"/>
      <sheetName val="투찰내역"/>
      <sheetName val="총괄내역"/>
      <sheetName val="일위대가"/>
      <sheetName val="년도별"/>
      <sheetName val="단면 (2)"/>
      <sheetName val="찍기"/>
      <sheetName val="P-산#1-1(WOWA1)"/>
      <sheetName val="제진기"/>
      <sheetName val="반중력식옹벽"/>
      <sheetName val="당초명세(평)"/>
      <sheetName val="작업일보"/>
      <sheetName val="표준계약서"/>
      <sheetName val="매립"/>
      <sheetName val="계화배수"/>
      <sheetName val="양수장내역"/>
      <sheetName val="양수장"/>
      <sheetName val="횡배수관집현황(2공구)"/>
      <sheetName val="날개벽"/>
      <sheetName val="PIPE내역_FCN_"/>
      <sheetName val="대치판정"/>
      <sheetName val="조명시설"/>
      <sheetName val="제출내역 (2)"/>
      <sheetName val="PAD TR보호대기초"/>
      <sheetName val="가로등기초"/>
      <sheetName val="HANDHOLE(2)"/>
      <sheetName val="일위대가(계측기설치)"/>
      <sheetName val="Sheet2"/>
      <sheetName val="요율"/>
      <sheetName val="cover예산"/>
      <sheetName val="cover설계서"/>
      <sheetName val="예산서갑지"/>
      <sheetName val="원가계산"/>
      <sheetName val="원가근거 "/>
      <sheetName val="관급자재집계"/>
      <sheetName val="내역서집계"/>
      <sheetName val="내역서(1. 옥외전력 및 수변전설비)"/>
      <sheetName val="내역서(2. 접지 및 피뢰침 설비)"/>
      <sheetName val="내역서(3. CABLE TRAY)"/>
      <sheetName val="내역서(4. 가압장 동력)"/>
      <sheetName val="내역서(5. 약품투입동,응집침전지 동력)"/>
      <sheetName val="내역서(6. 여과지 동력)"/>
      <sheetName val="내역서(7. 농축조,농축분배조 동력)"/>
      <sheetName val="내역서(8. 조정농축조,조정농축분배조 동력)"/>
      <sheetName val="내역서(9. 탈리액농축조,탈리액농축분배조 동력)"/>
      <sheetName val="내역서(10. 탈수기동,회수펌프동 동력)"/>
      <sheetName val="내역서(11. 식당 및 창고 전력간선,전열)"/>
      <sheetName val="내역서(12. 식당 및 창고 전등)"/>
      <sheetName val="내역서(13. 가압장 전력간선,전열)"/>
      <sheetName val="내역서(14. 가압장 전등)"/>
      <sheetName val="내역서(15. 여과지 전력간선,전열)"/>
      <sheetName val="내역서(16. 여과지 전등)"/>
      <sheetName val="내역서(17. 각 농축분배조 전등.전열)"/>
      <sheetName val="내역서(18. 옥외 약전 및 방송)"/>
      <sheetName val="내역서(19. 각동 약전 및 방송)"/>
      <sheetName val="부대설비"/>
      <sheetName val="대가갑지"/>
      <sheetName val="분전반설치비 일위대가"/>
      <sheetName val="그림갑지"/>
      <sheetName val="잡철물제작"/>
      <sheetName val="관로굴착"/>
      <sheetName val="단가갑지"/>
      <sheetName val="단가비교표"/>
      <sheetName val="산출서갑지"/>
      <sheetName val="공량갑지"/>
      <sheetName val="공량(1. 옥외전력 및 수변전, 외등설비)"/>
      <sheetName val="공량(2. 접지 및 피뢰침 설비)"/>
      <sheetName val="공량(3. CABLE TRAY)"/>
      <sheetName val="공량(4. 가압장 동력)"/>
      <sheetName val="공량(5. 약품투입동,응집침전지 동력)"/>
      <sheetName val="공량(6. 여과지 동력)"/>
      <sheetName val="공량(7. 농축조,농축분배조 동력)"/>
      <sheetName val="공량(8. 조정농축조,조정농축분배조 동력)"/>
      <sheetName val="공량(9. 탈리액농축조,탈리액농축분배조 동력)"/>
      <sheetName val="공량(10. 탈수기동,회수펌프동 동력)"/>
      <sheetName val="공량(11. 식당 및 창고 전력간선,전열)"/>
      <sheetName val="공량(12. 식당 및 창고 전등)"/>
      <sheetName val="공량(13. 가압장 전력간선,전열)"/>
      <sheetName val="공량(14. 가압장 전등)"/>
      <sheetName val="공량(15. 여과지 전력간선,전열)"/>
      <sheetName val="공량(16. 여과지 전등)"/>
      <sheetName val="공량(17. 각 농축분배조 전등.전열)"/>
      <sheetName val="공량(18. 옥외 약전 및 방송)"/>
      <sheetName val="공량(19. 각동 약전 및 방송"/>
      <sheetName val="산출조서갑지"/>
      <sheetName val="산출조서(1.옥외전력 및 수변전, 외등설비)"/>
      <sheetName val="산출조서(2. 접지 및 피뢰침 설비)"/>
      <sheetName val="산출조서(3. CABLE TRAY)"/>
      <sheetName val="산출조서(4. 가압장 동력)"/>
      <sheetName val="산출조서(5. 약품투입동,응집침전지 동력)"/>
      <sheetName val="산출조서(6. 여과지 동력)"/>
      <sheetName val="산출조서(7. 농축조,농축분배조 동력)"/>
      <sheetName val="산출조서(8. 조정농축조,조정농축분배조 동력)"/>
      <sheetName val="산출조서(9. 탈리액농축조,탈리액농축분배조 동력)"/>
      <sheetName val="산출조서(10. 탈수기동,회수펌프동 동력)"/>
      <sheetName val="산출조서(11. 식당 및 창고 전력간선,전열)"/>
      <sheetName val="산출조서(12. 식당 및 창고 전등)"/>
      <sheetName val="산출조서(13. 가압장 전력간선,전열)"/>
      <sheetName val="산출조서(L1. 관리동 전등)"/>
      <sheetName val="산출조서(L2. 침사지 전등,전열)"/>
      <sheetName val="산출조서(15. 여과지 전력간선,전열)"/>
      <sheetName val="산출조서(16. 여과지 전등)"/>
      <sheetName val="산출조서(17. 각 농축분배조 전등.전열)"/>
      <sheetName val="산출조서(18. 옥외 약전 및 방송)"/>
      <sheetName val="산출조서(19. 각동 약전 및 방송)"/>
      <sheetName val="견적갑지"/>
      <sheetName val="Sheet6"/>
      <sheetName val="Sheet7"/>
      <sheetName val="Sheet8"/>
      <sheetName val="Sheet9"/>
      <sheetName val="Sheet10"/>
      <sheetName val="Sheet11"/>
      <sheetName val="Sheet12"/>
      <sheetName val="Sheet13"/>
      <sheetName val="Sheet14"/>
      <sheetName val="Sheet15"/>
      <sheetName val="Sheet16"/>
      <sheetName val="Sheet5"/>
      <sheetName val="한전 수탁비 계산 내역"/>
      <sheetName val="CUBICLE설치비 일위대가 "/>
      <sheetName val="9811"/>
      <sheetName val="NFB"/>
      <sheetName val="여과지동"/>
      <sheetName val="설명"/>
      <sheetName val="시공여유율"/>
      <sheetName val="1.토공"/>
      <sheetName val="전선 및 전선관"/>
      <sheetName val="고창방향"/>
      <sheetName val="일위대가(목록)"/>
      <sheetName val="자원리스트"/>
      <sheetName val="조건표"/>
      <sheetName val="금액내역서"/>
      <sheetName val="전기혼잡제경비(45)"/>
      <sheetName val="유림골조"/>
      <sheetName val="가설공사비"/>
      <sheetName val="공사비예산서(토목분)"/>
      <sheetName val="대비"/>
      <sheetName val="터파기및재료"/>
      <sheetName val="설계"/>
      <sheetName val="1단계"/>
      <sheetName val="단면가정"/>
      <sheetName val="부대내역"/>
      <sheetName val="별첨1-임식"/>
      <sheetName val="기본자료"/>
      <sheetName val="천방교접속"/>
      <sheetName val="일위_파일"/>
      <sheetName val="견적대비"/>
      <sheetName val="지급자재"/>
      <sheetName val="변경집계표"/>
      <sheetName val="1호맨홀토공"/>
      <sheetName val="원가계산서 "/>
      <sheetName val="고용보험료"/>
      <sheetName val="예산내역서"/>
      <sheetName val="9509"/>
      <sheetName val="배수내역"/>
      <sheetName val="96보완계획7.12"/>
      <sheetName val="업무처리전"/>
      <sheetName val="설계내역서"/>
      <sheetName val="INPUT"/>
      <sheetName val="건              축"/>
      <sheetName val="참조자료"/>
      <sheetName val="설치중량_"/>
      <sheetName val="수문일위_"/>
      <sheetName val="청하배수"/>
      <sheetName val="기계경비일람"/>
      <sheetName val="문학간접"/>
      <sheetName val="건축"/>
      <sheetName val="건축-물가변동"/>
      <sheetName val="일반문틀 설치"/>
      <sheetName val="샌딩 에폭시 도장"/>
      <sheetName val="스텐문틀설치"/>
      <sheetName val="주beam"/>
      <sheetName val="1.설계조건"/>
      <sheetName val="교각1"/>
      <sheetName val="CODE"/>
      <sheetName val="COPING"/>
      <sheetName val="기초공"/>
      <sheetName val="기둥(원형)"/>
      <sheetName val="계산근거"/>
      <sheetName val="8.PILE  (돌출)"/>
      <sheetName val="자재단가비교표"/>
      <sheetName val="CAT_5"/>
      <sheetName val="수지예산서(세부) (2)"/>
      <sheetName val="지장물C"/>
      <sheetName val="가공비"/>
      <sheetName val="원가계산서(집계)"/>
      <sheetName val="손익분석"/>
      <sheetName val="수량이동"/>
      <sheetName val="공사비증감"/>
      <sheetName val="A-4"/>
      <sheetName val="공문"/>
      <sheetName val="6PILE  (돌출)"/>
      <sheetName val="단가산출내역(노임부분수정)"/>
      <sheetName val="MACRO(MCC)"/>
      <sheetName val="약품공급2"/>
      <sheetName val="일위대가목차"/>
      <sheetName val="M-EQPT-Z"/>
      <sheetName val="계화총괄"/>
      <sheetName val="계화배수(3대)"/>
      <sheetName val="원형1호맨홀토공수량"/>
      <sheetName val="1NYS(당)"/>
      <sheetName val="1.설계기준"/>
      <sheetName val="NAI"/>
      <sheetName val="갑지"/>
      <sheetName val="산출내역서집계표"/>
      <sheetName val="1공구 건정토건 철콘"/>
      <sheetName val="2공구하도급내역서"/>
      <sheetName val="토량1-1"/>
      <sheetName val="적현로"/>
      <sheetName val="변경내역서"/>
      <sheetName val="수목단가"/>
      <sheetName val="시설수량표"/>
      <sheetName val="식재수량표"/>
      <sheetName val="전체"/>
      <sheetName val="관급자재"/>
      <sheetName val="제경비"/>
      <sheetName val="초기화면"/>
      <sheetName val="토공사"/>
      <sheetName val="정렬"/>
      <sheetName val="계약내역서"/>
      <sheetName val="직공비"/>
      <sheetName val="을"/>
      <sheetName val="토공총괄표"/>
      <sheetName val="경비2내역"/>
      <sheetName val="아파트 "/>
      <sheetName val="A(Rev.3)"/>
      <sheetName val="Macro"/>
      <sheetName val="Taux"/>
      <sheetName val="국내"/>
      <sheetName val="입력시트"/>
      <sheetName val="일반부표"/>
      <sheetName val="현산지구200420"/>
      <sheetName val="관급수량총"/>
      <sheetName val="설계조건"/>
      <sheetName val="안정계산"/>
      <sheetName val="단면검토"/>
      <sheetName val="장문교(대전)"/>
      <sheetName val="주재료비"/>
      <sheetName val="Y-WORK"/>
      <sheetName val="자재일위(경)"/>
      <sheetName val="본지점중"/>
      <sheetName val="본선 토공 분배표"/>
      <sheetName val="장비"/>
      <sheetName val="부하계산서"/>
      <sheetName val="부하(성남)"/>
      <sheetName val="하수급견적대비"/>
      <sheetName val="산근1"/>
      <sheetName val="관리,공감"/>
      <sheetName val="입찰"/>
      <sheetName val="설계내역"/>
      <sheetName val="소야공정계획표"/>
      <sheetName val="자재대"/>
      <sheetName val="현경"/>
      <sheetName val="간선계산"/>
      <sheetName val="점수계산1-2"/>
      <sheetName val="전화번호DATA (2001)"/>
      <sheetName val="노무"/>
      <sheetName val="자압"/>
      <sheetName val="주형"/>
      <sheetName val="자재"/>
      <sheetName val="공  종  별  집  계  표"/>
      <sheetName val="일  위  대  가  목  록"/>
      <sheetName val="일 위 대 가 표"/>
      <sheetName val="단  가  대  비  표"/>
      <sheetName val="연습"/>
      <sheetName val="건축내역"/>
      <sheetName val="기기리스트"/>
      <sheetName val="3.공통공사대비"/>
      <sheetName val="유동표"/>
      <sheetName val="재개발"/>
      <sheetName val="토총괄 (2)"/>
      <sheetName val="음봉방향"/>
      <sheetName val="COPING-1"/>
      <sheetName val="역T형교대-2수량"/>
      <sheetName val="석탄2.3물량"/>
      <sheetName val="수문일위(2012)"/>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공장유"/>
      <sheetName val="TYPE-A"/>
      <sheetName val="단가산출"/>
      <sheetName val="설계명세서"/>
      <sheetName val="예산명세서"/>
      <sheetName val="자료입력"/>
      <sheetName val="200"/>
      <sheetName val="실행예산(97.12.17)"/>
      <sheetName val="집계표(육상)"/>
      <sheetName val="TOWER 12TON"/>
      <sheetName val="TOWER 10TON"/>
      <sheetName val="U-TYPE(1)"/>
      <sheetName val="포장물량집계"/>
      <sheetName val="자재견적_(대왕)_(2)"/>
      <sheetName val="단가일람"/>
      <sheetName val="공통비총괄표"/>
      <sheetName val="공통부대비"/>
      <sheetName val="국공유지및사유지"/>
      <sheetName val="공통"/>
      <sheetName val="내역서1"/>
      <sheetName val="Total"/>
      <sheetName val="인부신상자료"/>
      <sheetName val="BLOCK(1)"/>
      <sheetName val="위치조서"/>
      <sheetName val="기자재비"/>
      <sheetName val="EP0618"/>
      <sheetName val="Macro2"/>
      <sheetName val="_x0000__x000c__x0000__x000c__x0000__x0000_耀僵䅛_x0000__x0000__x0000__x0000__x0001__x0000__x0000__x0000_‎ӥ_x001b__x0000__x000c__x0000__x000c__x0000__x0000_"/>
      <sheetName val="_x0000__x000c__x0000__x000c__x0000__x0000_렀హ䆍_x0000__x0000__x0000__x0000__x0001__x0000__x0000__x0000_2_x0000__x0000__x0000__x0000__x0000__x001c__x0000__x000c__x0000_"/>
      <sheetName val="정공공사"/>
      <sheetName val="기계경비(시간당)"/>
      <sheetName val="램머"/>
      <sheetName val="단가조사"/>
      <sheetName val="Baby일위대가"/>
      <sheetName val="조건"/>
      <sheetName val="전체도급"/>
      <sheetName val="부대대비"/>
      <sheetName val="냉연집계"/>
      <sheetName val="1-1"/>
      <sheetName val="가도공"/>
      <sheetName val="분전함신설"/>
      <sheetName val="접지1종"/>
      <sheetName val="기존구조물철거집계계표"/>
      <sheetName val="충돌 내용"/>
      <sheetName val="차액보증"/>
      <sheetName val="단가산출서(표지)"/>
      <sheetName val="목차"/>
      <sheetName val="요율산출"/>
      <sheetName val="공종별예산조사"/>
      <sheetName val="수량산출서"/>
      <sheetName val="터파기,맨홀"/>
      <sheetName val="1공구8.개소"/>
      <sheetName val="운반"/>
      <sheetName val="운반산출"/>
      <sheetName val="작업부산물수량"/>
      <sheetName val="산업폐기물"/>
      <sheetName val="조립식 가설건물"/>
      <sheetName val="감독차량유지"/>
      <sheetName val="실행내역서"/>
      <sheetName val="2000년1차"/>
      <sheetName val="증감내역서"/>
      <sheetName val="3도로"/>
      <sheetName val="유입량"/>
      <sheetName val=" 냉각수펌프"/>
      <sheetName val="D-623D"/>
      <sheetName val="3.하중산정4.지지력"/>
      <sheetName val="새공통"/>
      <sheetName val="화해(함평)"/>
      <sheetName val="화해(장성)"/>
      <sheetName val="000000"/>
      <sheetName val="소산진입"/>
      <sheetName val="사업수지"/>
      <sheetName val="원가계산서"/>
      <sheetName val="굴화내역"/>
      <sheetName val="굴화적격"/>
      <sheetName val="재료노무비율"/>
      <sheetName val="설계단가"/>
      <sheetName val="아파트내역"/>
      <sheetName val="48일위"/>
      <sheetName val="48수량"/>
      <sheetName val="22수량"/>
      <sheetName val="49일위"/>
      <sheetName val="22일위"/>
      <sheetName val="49수량"/>
      <sheetName val="견적"/>
      <sheetName val="이설도로유용토"/>
      <sheetName val="MOTOR"/>
      <sheetName val="준검 내역서"/>
      <sheetName val="strut type"/>
      <sheetName val="DATA1"/>
      <sheetName val="부표총괄"/>
      <sheetName val="간접비"/>
      <sheetName val="단위수량"/>
      <sheetName val="SHL"/>
      <sheetName val="소일위대가코드표"/>
      <sheetName val="공사총원가계산서"/>
      <sheetName val="하수처리장-토목원가"/>
      <sheetName val="하수처리장-토목"/>
      <sheetName val="지장물취득비"/>
      <sheetName val="조경원가"/>
      <sheetName val="조경내역"/>
      <sheetName val="하수처리장-건축원가"/>
      <sheetName val="하수처리장-건축"/>
      <sheetName val="설비집계"/>
      <sheetName val="설비내역"/>
      <sheetName val="기계원가계산"/>
      <sheetName val="하수처리장-기계내역"/>
      <sheetName val="중계펌프장-기계내역"/>
      <sheetName val="전기원가"/>
      <sheetName val="전기집계"/>
      <sheetName val="하수처리장-전기집계"/>
      <sheetName val=""/>
      <sheetName val="각형맨홀"/>
      <sheetName val="Sheet4"/>
      <sheetName val="갑지(추정)"/>
      <sheetName val="하수처리장-전기내역"/>
      <sheetName val="중계펌프장-전기집계"/>
      <sheetName val="중계펌프장-전기내역"/>
      <sheetName val="하수처리장-사급자재대"/>
      <sheetName val="사급자재대-기계"/>
      <sheetName val="사급자재대-전기"/>
      <sheetName val="시운전비"/>
      <sheetName val="차집관로, 중계펌프장원가"/>
      <sheetName val="DHEQSUPT"/>
      <sheetName val="다곡2교"/>
      <sheetName val="계수시트"/>
      <sheetName val="부안변전"/>
      <sheetName val="공종단가"/>
      <sheetName val="MODELING"/>
      <sheetName val="간접비총계"/>
      <sheetName val="공사비내역서"/>
      <sheetName val="산근터빈"/>
      <sheetName val="착공내역서"/>
      <sheetName val="신표지1"/>
      <sheetName val="입출재고현황 (2)"/>
      <sheetName val="경상비"/>
      <sheetName val="도급"/>
      <sheetName val="실행대비"/>
      <sheetName val="공사개요"/>
      <sheetName val="청천내"/>
      <sheetName val="도급내역"/>
      <sheetName val="세부내역"/>
      <sheetName val="연결임시"/>
      <sheetName val="구조물공"/>
      <sheetName val="투찰추정"/>
      <sheetName val="도급내역5+800"/>
      <sheetName val="수목표준대가"/>
      <sheetName val="JUCKEYK"/>
      <sheetName val="부대공"/>
      <sheetName val="도급금액"/>
      <sheetName val="재노경"/>
      <sheetName val="배수공"/>
      <sheetName val="일위대가(1)"/>
      <sheetName val="총공사내역서"/>
      <sheetName val="토공"/>
      <sheetName val="설 계"/>
      <sheetName val="WORK"/>
      <sheetName val="일반공사"/>
      <sheetName val="노임"/>
      <sheetName val="충주"/>
      <sheetName val="2000전체분"/>
      <sheetName val="b_balju_cho"/>
      <sheetName val="견적대비표"/>
      <sheetName val="플랜트 설치"/>
      <sheetName val="교량하부공"/>
      <sheetName val="A1"/>
      <sheetName val="집수정(600-700)"/>
      <sheetName val="입력단가"/>
      <sheetName val="시행후면적"/>
      <sheetName val="수지예산"/>
      <sheetName val="수문보고"/>
      <sheetName val="차집관로, 중계펌프장"/>
      <sheetName val="중계펌프장-건축"/>
      <sheetName val="중계펌프장-사급자재대"/>
      <sheetName val="JUCK"/>
      <sheetName val="연결관암거"/>
      <sheetName val="Macro(전선)"/>
      <sheetName val="1.레미콘집계"/>
      <sheetName val="2.아스콘집계"/>
      <sheetName val="3.보도집계"/>
      <sheetName val="4.보차도경계석및 도로경계블럭"/>
      <sheetName val="Ⅰ.골재집계 "/>
      <sheetName val="대림경상68억"/>
      <sheetName val="Sheet3"/>
      <sheetName val="기계원가계_xd800_"/>
      <sheetName val="BSD (2)"/>
      <sheetName val="CTEMCOST"/>
      <sheetName val="TOTAL3"/>
      <sheetName val="연돌일위집계"/>
      <sheetName val="연면적(평)단가"/>
      <sheetName val="구의33고"/>
      <sheetName val="S.중기사용료"/>
      <sheetName val="입력란"/>
      <sheetName val="97노임단가"/>
      <sheetName val="진로도급"/>
      <sheetName val="백호우계수"/>
      <sheetName val="Macro1"/>
      <sheetName val="PIPE내역(FCN)"/>
      <sheetName val="S0"/>
      <sheetName val="집계"/>
      <sheetName val="CC16-내역서"/>
      <sheetName val="단위가격"/>
      <sheetName val="대로근거"/>
      <sheetName val="중로근거"/>
      <sheetName val="수로단위수량"/>
      <sheetName val="총집계표"/>
      <sheetName val="투찰"/>
      <sheetName val="제수변수량"/>
      <sheetName val="I一般比"/>
      <sheetName val="도근좌표"/>
      <sheetName val="직원유류수불현황"/>
      <sheetName val="노무비계"/>
      <sheetName val="단가보완"/>
      <sheetName val="기성내역"/>
      <sheetName val="용수간선"/>
      <sheetName val="DATA-UPS"/>
      <sheetName val="DANGA"/>
      <sheetName val="제출내역_(2)"/>
      <sheetName val="전차선로_물량표"/>
      <sheetName val="IW-LIST"/>
      <sheetName val="tggwan(mac)"/>
      <sheetName val="1062-X방향 "/>
      <sheetName val="입력값"/>
      <sheetName val="설계기준 및 하중계산"/>
      <sheetName val="B.O.M"/>
      <sheetName val="ESC(K치)"/>
      <sheetName val="cal"/>
      <sheetName val="Eq. Mobilization"/>
      <sheetName val="PI"/>
      <sheetName val="N賃率-職"/>
      <sheetName val="G.R300경비"/>
      <sheetName val="노임이"/>
      <sheetName val="북방3터널"/>
      <sheetName val="1.취수장"/>
      <sheetName val="중기조종사 단위단가"/>
      <sheetName val="흥양2교토공집계표"/>
      <sheetName val="발주"/>
      <sheetName val="계약조건"/>
      <sheetName val="----"/>
      <sheetName val="VXXX"/>
      <sheetName val="갑지1"/>
      <sheetName val="갑지2"/>
      <sheetName val="원가"/>
      <sheetName val="가로등기초대"/>
      <sheetName val="점멸기기초"/>
      <sheetName val="대관"/>
      <sheetName val="사급"/>
      <sheetName val="관급"/>
      <sheetName val="수량(총괄)"/>
      <sheetName val="수량기초"/>
      <sheetName val="공량"/>
      <sheetName val="부하계산"/>
      <sheetName val="부목"/>
      <sheetName val="간지"/>
      <sheetName val="소총괄"/>
      <sheetName val="내1"/>
      <sheetName val="내2"/>
      <sheetName val="내3"/>
      <sheetName val="내4"/>
      <sheetName val="내5"/>
      <sheetName val="사급자재"/>
      <sheetName val="터파기"/>
      <sheetName val="수1"/>
      <sheetName val="수2"/>
      <sheetName val="수3"/>
      <sheetName val="수4"/>
      <sheetName val="수5"/>
      <sheetName val="공1"/>
      <sheetName val="공2"/>
      <sheetName val="공3"/>
      <sheetName val="공4"/>
      <sheetName val="공5"/>
      <sheetName val="6공구(당초)"/>
      <sheetName val="연결도로"/>
      <sheetName val="연결교량"/>
      <sheetName val="방수제집계"/>
      <sheetName val="진입도로"/>
      <sheetName val="확장(총괄)"/>
      <sheetName val="확장(부대)"/>
      <sheetName val="공사비내역서(1)"/>
      <sheetName val="BOX-1510"/>
      <sheetName val="케이슨Type-A(제원)"/>
      <sheetName val="LRT Style BOQ"/>
      <sheetName val="3.바닥판설계"/>
      <sheetName val="호안블럭단가"/>
      <sheetName val="맨홀수량산출"/>
      <sheetName val="아울렛박스"/>
      <sheetName val="내역적용"/>
      <sheetName val="TARGET"/>
      <sheetName val="건축내역서"/>
      <sheetName val="설비내역서"/>
      <sheetName val="전기내역서"/>
      <sheetName val="골조시행"/>
      <sheetName val="토사(PE)"/>
      <sheetName val="말뚝지지력산정"/>
      <sheetName val="인건비"/>
      <sheetName val="내역서적용집계표"/>
      <sheetName val="전체내역서"/>
      <sheetName val="데이타"/>
      <sheetName val="식재인부"/>
      <sheetName val="기계경비"/>
      <sheetName val="왕십리방향"/>
      <sheetName val="용역비내역-진짜"/>
      <sheetName val="연결관산출조서"/>
      <sheetName val="대부예산서"/>
      <sheetName val="96노임기준"/>
      <sheetName val="보온 회사분"/>
      <sheetName val="RING WALL"/>
      <sheetName val="세골재  T2 변경 현황"/>
      <sheetName val="환경기계공정표 (3)"/>
      <sheetName val="깨기"/>
      <sheetName val="DT"/>
      <sheetName val="롤러"/>
      <sheetName val="BH"/>
      <sheetName val="펌프차타설"/>
      <sheetName val="수량산출서 갑지"/>
      <sheetName val="데리네이타현황"/>
      <sheetName val="토적계산서(전체)"/>
      <sheetName val="종단유용(전체)"/>
      <sheetName val="data2"/>
      <sheetName val="옹벽수량집계"/>
      <sheetName val="9GNG운반"/>
      <sheetName val="관로조서"/>
      <sheetName val="바닥판"/>
      <sheetName val="정_x0000__x0000__x0005_"/>
      <sheetName val="산근(PE,300)"/>
      <sheetName val="특2호부관하천산근"/>
      <sheetName val="Electricity"/>
      <sheetName val="3.공통공사_x0000__x0000_"/>
      <sheetName val="송라터널총괄"/>
      <sheetName val="48일위(기존)"/>
      <sheetName val="총괄집계표"/>
      <sheetName val="list"/>
      <sheetName val="청구서 (별지)(3차분)"/>
      <sheetName val="기성내역서(전체,3차)"/>
      <sheetName val="자재일람"/>
      <sheetName val="1차네트공정"/>
      <sheetName val="COVER"/>
      <sheetName val="P.M 별"/>
      <sheetName val="전력"/>
      <sheetName val="woo(mac)"/>
      <sheetName val="설계예시"/>
      <sheetName val="화설내"/>
      <sheetName val="정부노임단가"/>
      <sheetName val="빗물받이(910-510-410)"/>
      <sheetName val="날개벽(TYPE1)"/>
      <sheetName val="우수공"/>
      <sheetName val="최적단면"/>
      <sheetName val="PKG"/>
      <sheetName val="본부소개"/>
      <sheetName val="배관배선 단가조사"/>
      <sheetName val="일위대가집계"/>
      <sheetName val="교대(A1)"/>
      <sheetName val="GI-LIST"/>
      <sheetName val="사  업  비  수  지  예  산  서"/>
      <sheetName val="자료"/>
      <sheetName val="무근깨기"/>
      <sheetName val="공사총원가계多⾊"/>
      <sheetName val="공구원가계산"/>
      <sheetName val="평균H"/>
      <sheetName val="우수"/>
      <sheetName val="주행"/>
      <sheetName val="4.포장집계"/>
      <sheetName val="2.단면가정"/>
      <sheetName val="6.7.8.우물통"/>
      <sheetName val="3련 BOX"/>
      <sheetName val="Requirement(Work Crew)"/>
      <sheetName val="목표세부명세"/>
      <sheetName val="가격조사서"/>
      <sheetName val="견적조건"/>
      <sheetName val="외주비"/>
      <sheetName val="순공사비"/>
      <sheetName val="일_방수"/>
      <sheetName val="대상1"/>
      <sheetName val="요약서"/>
      <sheetName val="단"/>
      <sheetName val="시설물일위"/>
      <sheetName val="견"/>
      <sheetName val="집계표(OPTION)"/>
      <sheetName val="SLAB"/>
      <sheetName val="공종"/>
      <sheetName val="FOOTING단면력"/>
      <sheetName val="다곡땭⾘"/>
      <sheetName val="석문"/>
      <sheetName val="인지"/>
      <sheetName val="신흑2"/>
      <sheetName val="괴산"/>
      <sheetName val="단월"/>
      <sheetName val="산척"/>
      <sheetName val="바인드"/>
      <sheetName val="(A)내역서"/>
      <sheetName val="30신설일위대가"/>
      <sheetName val="30집계표"/>
      <sheetName val="B"/>
      <sheetName val="평가데이터"/>
      <sheetName val="산출내역서"/>
      <sheetName val="간접재료비산출표-27-30"/>
      <sheetName val="YES-T"/>
      <sheetName val="관리비"/>
      <sheetName val="내역서01"/>
      <sheetName val="3BL공동구 수량"/>
      <sheetName val="1.설_x0000__x0000__x0005_"/>
      <sheetName val="비탈면보호공수량산출"/>
      <sheetName val="1.설_x0000__x0000_Ā"/>
      <sheetName val="1.설壆⿜_x0000_"/>
      <sheetName val="포장복구집계"/>
      <sheetName val="범례"/>
      <sheetName val="현금"/>
      <sheetName val="김포IO"/>
      <sheetName val="일지-H"/>
      <sheetName val="약전닥트"/>
      <sheetName val="FD"/>
      <sheetName val="건축부하"/>
      <sheetName val="FA설치명세"/>
      <sheetName val="처리단락"/>
      <sheetName val="99관저"/>
      <sheetName val="LD"/>
      <sheetName val="C3"/>
      <sheetName val="Baby일_x0000__x0000__x0005_"/>
      <sheetName val="Baby일鄀谏Û"/>
      <sheetName val="저리조양"/>
      <sheetName val="산업_x0000__x0000__x0005_"/>
      <sheetName val="AHU집계"/>
      <sheetName val="공조기휀"/>
      <sheetName val="공조기"/>
      <sheetName val="시운전연료"/>
      <sheetName val="1TL종점(1)"/>
      <sheetName val="신고분기설정참고"/>
      <sheetName val="01"/>
      <sheetName val="지선량"/>
      <sheetName val="マージン"/>
      <sheetName val="설명(1~8) "/>
      <sheetName val="1공구원가계산서"/>
      <sheetName val="옵션"/>
      <sheetName val="합산자재"/>
      <sheetName val="노임근거"/>
      <sheetName val="옵션1"/>
      <sheetName val="합산자재1"/>
      <sheetName val="신당동집계표"/>
      <sheetName val="3. GROUNDING SYSTEM"/>
      <sheetName val="1.경관조명산출"/>
      <sheetName val="1.경관조명산출집계"/>
      <sheetName val="수량산출표"/>
      <sheetName val="신규일위대가"/>
      <sheetName val="제당(원도급내역)"/>
      <sheetName val="제당 (13신규)원도급내역"/>
      <sheetName val="제당 (14신규)원도급내역"/>
      <sheetName val="제당(하도급내역)"/>
      <sheetName val="제당 (13신규)하도급내역"/>
      <sheetName val="제당 (14신규)하도급내역 "/>
      <sheetName val="여수토방수로(원도급내역)"/>
      <sheetName val="여수토방수로 (13신규)원도급내역"/>
      <sheetName val="여수토방수로 (14신규)원도급내역"/>
      <sheetName val="여수토방수로(하도급내역)"/>
      <sheetName val="여수토방수로 (13신규)하도급내역 "/>
      <sheetName val="여수토방수로 (14신규)하도급내역 "/>
      <sheetName val="이설도로(원도급내역)"/>
      <sheetName val="이설도로 (14신규)원도급내역 "/>
      <sheetName val="이설도로(하도급내역)"/>
      <sheetName val="이설도로 (14신규)하도급내역"/>
      <sheetName val="2호이설도로(원도급내역)"/>
      <sheetName val="2호이설도로 (14신규)원도급내역"/>
      <sheetName val="2호이설도로(하도급내역) "/>
      <sheetName val="2호이설도로 (14신규)하도급내역"/>
      <sheetName val="사통(원도급내역)"/>
      <sheetName val="사통(하도급내역) "/>
      <sheetName val="제1호용수지선(원도급)"/>
      <sheetName val="제1호용수지선 (하도급)"/>
      <sheetName val="날개벽수량표"/>
      <sheetName val="견적의뢰"/>
      <sheetName val="EACT10"/>
      <sheetName val="EKOG10 (2)"/>
      <sheetName val="EKOG10건축"/>
      <sheetName val="노원열병합  건축공사기성내역서"/>
      <sheetName val="전기일위대가"/>
      <sheetName val="조경"/>
      <sheetName val="판"/>
      <sheetName val="CLAUSE"/>
      <sheetName val="소비자가"/>
      <sheetName val="건축원가계산서"/>
      <sheetName val="hvac(제어동)"/>
      <sheetName val="수입"/>
      <sheetName val="도급잔고내역"/>
      <sheetName val="단락전류-A"/>
      <sheetName val="차수"/>
      <sheetName val="type-F"/>
      <sheetName val="금액집계"/>
      <sheetName val="내역서(총)"/>
      <sheetName val="ENE-CAL 1"/>
      <sheetName val="정"/>
      <sheetName val="횡배수관"/>
      <sheetName val="이형관중량"/>
      <sheetName val="산근(목록)"/>
      <sheetName val="경비"/>
      <sheetName val="화산경계"/>
      <sheetName val="토공,철콘"/>
      <sheetName val="설계서을"/>
      <sheetName val="제직재"/>
      <sheetName val="설직재-1"/>
      <sheetName val="제-노임"/>
      <sheetName val="마-2.전화"/>
      <sheetName val="구천"/>
      <sheetName val="T13(P68~72,78)"/>
      <sheetName val="Baby일닑⾸_x0005_"/>
      <sheetName val="2Ვ쭻"/>
      <sheetName val="철근단면적"/>
      <sheetName val="설치중량_1"/>
      <sheetName val="수문일위_1"/>
      <sheetName val="1_동력공사"/>
      <sheetName val="현장관리비_산출내역"/>
      <sheetName val="단위가격_"/>
      <sheetName val="내역서_(변경)"/>
      <sheetName val="_U형배수관"/>
      <sheetName val="집수정_(우오수)"/>
      <sheetName val="PAD_TR보호대기초"/>
      <sheetName val="건______________축"/>
      <sheetName val="Sheet1_(2)"/>
      <sheetName val="단면_(2)"/>
      <sheetName val="원가근거_"/>
      <sheetName val="내역서(1__옥외전력_및_수변전설비)"/>
      <sheetName val="내역서(2__접지_및_피뢰침_설비)"/>
      <sheetName val="내역서(3__CABLE_TRAY)"/>
      <sheetName val="내역서(4__가압장_동력)"/>
      <sheetName val="내역서(5__약품투입동,응집침전지_동력)"/>
      <sheetName val="내역서(6__여과지_동력)"/>
      <sheetName val="내역서(7__농축조,농축분배조_동력)"/>
      <sheetName val="내역서(8__조정농축조,조정농축분배조_동력)"/>
      <sheetName val="내역서(9__탈리액농축조,탈리액농축분배조_동력)"/>
      <sheetName val="내역서(10__탈수기동,회수펌프동_동력)"/>
      <sheetName val="내역서(11__식당_및_창고_전력간선,전열)"/>
      <sheetName val="내역서(12__식당_및_창고_전등)"/>
      <sheetName val="내역서(13__가압장_전력간선,전열)"/>
      <sheetName val="내역서(14__가압장_전등)"/>
      <sheetName val="내역서(15__여과지_전력간선,전열)"/>
      <sheetName val="내역서(16__여과지_전등)"/>
      <sheetName val="내역서(17__각_농축분배조_전등_전열)"/>
      <sheetName val="내역서(18__옥외_약전_및_방송)"/>
      <sheetName val="내역서(19__각동_약전_및_방송)"/>
      <sheetName val="분전반설치비_일위대가"/>
      <sheetName val="공량(1__옥외전력_및_수변전,_외등설비)"/>
      <sheetName val="공량(2__접지_및_피뢰침_설비)"/>
      <sheetName val="공량(3__CABLE_TRAY)"/>
      <sheetName val="공량(4__가압장_동력)"/>
      <sheetName val="공량(5__약품투입동,응집침전지_동력)"/>
      <sheetName val="공량(6__여과지_동력)"/>
      <sheetName val="공량(7__농축조,농축분배조_동력)"/>
      <sheetName val="공량(8__조정농축조,조정농축분배조_동력)"/>
      <sheetName val="공량(9__탈리액농축조,탈리액농축분배조_동력)"/>
      <sheetName val="공량(10__탈수기동,회수펌프동_동력)"/>
      <sheetName val="공량(11__식당_및_창고_전력간선,전열)"/>
      <sheetName val="공량(12__식당_및_창고_전등)"/>
      <sheetName val="공량(13__가압장_전력간선,전열)"/>
      <sheetName val="공량(14__가압장_전등)"/>
      <sheetName val="공량(15__여과지_전력간선,전열)"/>
      <sheetName val="공량(16__여과지_전등)"/>
      <sheetName val="공량(17__각_농축분배조_전등_전열)"/>
      <sheetName val="공량(18__옥외_약전_및_방송)"/>
      <sheetName val="공량(19__각동_약전_및_방송"/>
      <sheetName val="산출조서(1_옥외전력_및_수변전,_외등설비)"/>
      <sheetName val="산출조서(2__접지_및_피뢰침_설비)"/>
      <sheetName val="산출조서(3__CABLE_TRAY)"/>
      <sheetName val="산출조서(4__가압장_동력)"/>
      <sheetName val="산출조서(5__약품투입동,응집침전지_동력)"/>
      <sheetName val="산출조서(6__여과지_동력)"/>
      <sheetName val="산출조서(7__농축조,농축분배조_동력)"/>
      <sheetName val="산출조서(8__조정농축조,조정농축분배조_동력)"/>
      <sheetName val="산출조서(9__탈리액농축조,탈리액농축분배조_동력)"/>
      <sheetName val="산출조서(10__탈수기동,회수펌프동_동력)"/>
      <sheetName val="산출조서(11__식당_및_창고_전력간선,전열)"/>
      <sheetName val="산출조서(12__식당_및_창고_전등)"/>
      <sheetName val="산출조서(13__가압장_전력간선,전열)"/>
      <sheetName val="산출조서(L1__관리동_전등)"/>
      <sheetName val="산출조서(L2__침사지_전등,전열)"/>
      <sheetName val="산출조서(15__여과지_전력간선,전열)"/>
      <sheetName val="산출조서(16__여과지_전등)"/>
      <sheetName val="산출조서(17__각_농축분배조_전등_전열)"/>
      <sheetName val="산출조서(18__옥외_약전_및_방송)"/>
      <sheetName val="산출조서(19__각동_약전_및_방송)"/>
      <sheetName val="한전_수탁비_계산_내역"/>
      <sheetName val="CUBICLE설치비_일위대가_"/>
      <sheetName val="1_토공"/>
      <sheetName val="전선_및_전선관"/>
      <sheetName val="원가계산서_"/>
      <sheetName val="96보완계획7_12"/>
      <sheetName val="수지예산서(세부)_(2)"/>
      <sheetName val="일반문틀_설치"/>
      <sheetName val="샌딩_에폭시_도장"/>
      <sheetName val="1_설계조건"/>
      <sheetName val="상_부"/>
      <sheetName val="8_PILE__(돌출)"/>
      <sheetName val="본선_토공_분배표"/>
      <sheetName val="전화번호DATA_(2001)"/>
      <sheetName val="공__종__별__집__계__표"/>
      <sheetName val="일__위__대__가__목__록"/>
      <sheetName val="일_위_대_가_표"/>
      <sheetName val="단__가__대__비__표"/>
      <sheetName val="용산1(해보)"/>
      <sheetName val="TEST1"/>
      <sheetName val="산출2-기기동력"/>
      <sheetName val="외주내역"/>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산출(1)"/>
      <sheetName val="일위산출(2)"/>
      <sheetName val="일위산출(3)"/>
      <sheetName val="laroux"/>
      <sheetName val="단가조사표"/>
      <sheetName val="전관방송"/>
      <sheetName val="공연장"/>
      <sheetName val="배관,배선"/>
      <sheetName val="한국정보기술"/>
      <sheetName val="BREAKDOWN"/>
      <sheetName val="SUMMARY "/>
      <sheetName val="SUMMARY  (2)"/>
      <sheetName val="자재견적_(대왕)_(2)1"/>
      <sheetName val="석탄2_3물량"/>
      <sheetName val="아파트_"/>
      <sheetName val="1공구_건정토건_철콘"/>
      <sheetName val="충돌_내용"/>
      <sheetName val="6PILE__(돌출)"/>
      <sheetName val="토총괄_(2)"/>
      <sheetName val="1공구8_개소"/>
      <sheetName val="조립식_가설건물"/>
      <sheetName val="이토변실(A3-LINE)"/>
      <sheetName val="노견단위수량"/>
      <sheetName val="예정(3)"/>
      <sheetName val="동원(3)"/>
      <sheetName val="_x005f_x0000__x005f_x000c__x005f_x0000__x005f_x000c__x0"/>
      <sheetName val="설치중량_2"/>
      <sheetName val="수문일위_2"/>
      <sheetName val="1_동력공사1"/>
      <sheetName val="자재견적_(대왕)_(2)2"/>
      <sheetName val="전차선로_물량표1"/>
      <sheetName val="단위가격_1"/>
      <sheetName val="Sheet1_(2)1"/>
      <sheetName val="내역서_(변경)1"/>
      <sheetName val="_U형배수관1"/>
      <sheetName val="집수정_(우오수)1"/>
      <sheetName val="단면_(2)1"/>
      <sheetName val="제출내역_(2)1"/>
      <sheetName val="현장관리비_산출내역1"/>
      <sheetName val="1_토공1"/>
      <sheetName val="전선_및_전선관1"/>
      <sheetName val="6PILE__(돌출)1"/>
      <sheetName val="1_설계기준1"/>
      <sheetName val="PAD_TR보호대기초1"/>
      <sheetName val="건______________축1"/>
      <sheetName val="원가근거_1"/>
      <sheetName val="내역서(1__옥외전력_및_수변전설비)1"/>
      <sheetName val="내역서(2__접지_및_피뢰침_설비)1"/>
      <sheetName val="내역서(3__CABLE_TRAY)1"/>
      <sheetName val="내역서(4__가압장_동력)1"/>
      <sheetName val="내역서(5__약품투입동,응집침전지_동력)1"/>
      <sheetName val="내역서(6__여과지_동력)1"/>
      <sheetName val="내역서(7__농축조,농축분배조_동력)1"/>
      <sheetName val="내역서(8__조정농축조,조정농축분배조_동력)1"/>
      <sheetName val="내역서(9__탈리액농축조,탈리액농축분배조_동력)1"/>
      <sheetName val="내역서(10__탈수기동,회수펌프동_동력)1"/>
      <sheetName val="내역서(11__식당_및_창고_전력간선,전열)1"/>
      <sheetName val="내역서(12__식당_및_창고_전등)1"/>
      <sheetName val="내역서(13__가압장_전력간선,전열)1"/>
      <sheetName val="내역서(14__가압장_전등)1"/>
      <sheetName val="내역서(15__여과지_전력간선,전열)1"/>
      <sheetName val="내역서(16__여과지_전등)1"/>
      <sheetName val="내역서(17__각_농축분배조_전등_전열)1"/>
      <sheetName val="내역서(18__옥외_약전_및_방송)1"/>
      <sheetName val="내역서(19__각동_약전_및_방송)1"/>
      <sheetName val="분전반설치비_일위대가1"/>
      <sheetName val="공량(1__옥외전력_및_수변전,_외등설비)1"/>
      <sheetName val="공량(2__접지_및_피뢰침_설비)1"/>
      <sheetName val="공량(3__CABLE_TRAY)1"/>
      <sheetName val="공량(4__가압장_동력)1"/>
      <sheetName val="공량(5__약품투입동,응집침전지_동력)1"/>
      <sheetName val="공량(6__여과지_동력)1"/>
      <sheetName val="공량(7__농축조,농축분배조_동력)1"/>
      <sheetName val="공량(8__조정농축조,조정농축분배조_동력)1"/>
      <sheetName val="공량(9__탈리액농축조,탈리액농축분배조_동력)1"/>
      <sheetName val="공량(10__탈수기동,회수펌프동_동력)1"/>
      <sheetName val="공량(11__식당_및_창고_전력간선,전열)1"/>
      <sheetName val="공량(12__식당_및_창고_전등)1"/>
      <sheetName val="공량(13__가압장_전력간선,전열)1"/>
      <sheetName val="공량(14__가압장_전등)1"/>
      <sheetName val="공량(15__여과지_전력간선,전열)1"/>
      <sheetName val="공량(16__여과지_전등)1"/>
      <sheetName val="공량(17__각_농축분배조_전등_전열)1"/>
      <sheetName val="공량(18__옥외_약전_및_방송)1"/>
      <sheetName val="공량(19__각동_약전_및_방송1"/>
      <sheetName val="산출조서(1_옥외전력_및_수변전,_외등설비)1"/>
      <sheetName val="산출조서(2__접지_및_피뢰침_설비)1"/>
      <sheetName val="산출조서(3__CABLE_TRAY)1"/>
      <sheetName val="산출조서(4__가압장_동력)1"/>
      <sheetName val="산출조서(5__약품투입동,응집침전지_동력)1"/>
      <sheetName val="산출조서(6__여과지_동력)1"/>
      <sheetName val="산출조서(7__농축조,농축분배조_동력)1"/>
      <sheetName val="산출조서(8__조정농축조,조정농축분배조_동력)1"/>
      <sheetName val="산출조서(9__탈리액농축조,탈리액농축분배조_동력)1"/>
      <sheetName val="산출조서(10__탈수기동,회수펌프동_동력)1"/>
      <sheetName val="산출조서(11__식당_및_창고_전력간선,전열)1"/>
      <sheetName val="산출조서(12__식당_및_창고_전등)1"/>
      <sheetName val="산출조서(13__가압장_전력간선,전열)1"/>
      <sheetName val="산출조서(L1__관리동_전등)1"/>
      <sheetName val="산출조서(L2__침사지_전등,전열)1"/>
      <sheetName val="산출조서(15__여과지_전력간선,전열)1"/>
      <sheetName val="산출조서(16__여과지_전등)1"/>
      <sheetName val="산출조서(17__각_농축분배조_전등_전열)1"/>
      <sheetName val="산출조서(18__옥외_약전_및_방송)1"/>
      <sheetName val="산출조서(19__각동_약전_및_방송)1"/>
      <sheetName val="한전_수탁비_계산_내역1"/>
      <sheetName val="CUBICLE설치비_일위대가_1"/>
      <sheetName val="본선_토공_분배표1"/>
      <sheetName val="전화번호DATA_(2001)1"/>
      <sheetName val="원가계산서_1"/>
      <sheetName val="96보완계획7_121"/>
      <sheetName val="공__종__별__집__계__표1"/>
      <sheetName val="일__위__대__가__목__록1"/>
      <sheetName val="일_위_대_가_표1"/>
      <sheetName val="단__가__대__비__표1"/>
      <sheetName val="8_PILE__(돌출)1"/>
      <sheetName val="토총괄_(2)1"/>
      <sheetName val="아파트_1"/>
      <sheetName val="1공구_건정토건_철콘1"/>
      <sheetName val="준검_내역서1"/>
      <sheetName val="충돌_내용1"/>
      <sheetName val="일반문틀_설치1"/>
      <sheetName val="샌딩_에폭시_도장1"/>
      <sheetName val="상_부1"/>
      <sheetName val="1_설계조건1"/>
      <sheetName val="1공구8_개소1"/>
      <sheetName val="조립식_가설건물1"/>
      <sheetName val="석탄2_3물량1"/>
      <sheetName val="strut_type1"/>
      <sheetName val="차집관로,_중계펌프장원가1"/>
      <sheetName val="차집관로,_중계펌프장1"/>
      <sheetName val="A(Rev_3)1"/>
      <sheetName val="3_하중산정4_지지력1"/>
      <sheetName val="수지예산서(세부)_(2)1"/>
      <sheetName val="S_중기사용료1"/>
      <sheetName val="실행예산(97_12_17)1"/>
      <sheetName val="TOWER_12TON1"/>
      <sheetName val="TOWER_10TON1"/>
      <sheetName val="1_설계기준"/>
      <sheetName val="준검_내역서"/>
      <sheetName val="strut_type"/>
      <sheetName val="차집관로,_중계펌프장원가"/>
      <sheetName val="차집관로,_중계펌프장"/>
      <sheetName val="A(Rev_3)"/>
      <sheetName val="3_하중산정4_지지력"/>
      <sheetName val="S_중기사용료"/>
      <sheetName val="실행예산(97_12_17)"/>
      <sheetName val="TOWER_12TON"/>
      <sheetName val="TOWER_10TON"/>
      <sheetName val="입찰보고"/>
      <sheetName val="설치중량_3"/>
      <sheetName val="수문일위_3"/>
      <sheetName val="1_동력공사2"/>
      <sheetName val="자재견적_(대왕)_(2)3"/>
      <sheetName val="전차선로_물량표2"/>
      <sheetName val="단위가격_2"/>
      <sheetName val="Sheet1_(2)2"/>
      <sheetName val="내역서_(변경)2"/>
      <sheetName val="_U형배수관2"/>
      <sheetName val="집수정_(우오수)2"/>
      <sheetName val="단면_(2)2"/>
      <sheetName val="제출내역_(2)2"/>
      <sheetName val="현장관리비_산출내역2"/>
      <sheetName val="1_토공2"/>
      <sheetName val="전선_및_전선관2"/>
      <sheetName val="6PILE__(돌출)2"/>
      <sheetName val="1_설계기준2"/>
      <sheetName val="PAD_TR보호대기초2"/>
      <sheetName val="건______________축2"/>
      <sheetName val="원가근거_2"/>
      <sheetName val="내역서(1__옥외전력_및_수변전설비)2"/>
      <sheetName val="내역서(2__접지_및_피뢰침_설비)2"/>
      <sheetName val="내역서(3__CABLE_TRAY)2"/>
      <sheetName val="내역서(4__가압장_동력)2"/>
      <sheetName val="내역서(5__약품투입동,응집침전지_동력)2"/>
      <sheetName val="내역서(6__여과지_동력)2"/>
      <sheetName val="내역서(7__농축조,농축분배조_동력)2"/>
      <sheetName val="내역서(8__조정농축조,조정농축분배조_동력)2"/>
      <sheetName val="내역서(9__탈리액농축조,탈리액농축분배조_동력)2"/>
      <sheetName val="내역서(10__탈수기동,회수펌프동_동력)2"/>
      <sheetName val="내역서(11__식당_및_창고_전력간선,전열)2"/>
      <sheetName val="내역서(12__식당_및_창고_전등)2"/>
      <sheetName val="내역서(13__가압장_전력간선,전열)2"/>
      <sheetName val="내역서(14__가압장_전등)2"/>
      <sheetName val="내역서(15__여과지_전력간선,전열)2"/>
      <sheetName val="내역서(16__여과지_전등)2"/>
      <sheetName val="내역서(17__각_농축분배조_전등_전열)2"/>
      <sheetName val="내역서(18__옥외_약전_및_방송)2"/>
      <sheetName val="내역서(19__각동_약전_및_방송)2"/>
      <sheetName val="분전반설치비_일위대가2"/>
      <sheetName val="공량(1__옥외전력_및_수변전,_외등설비)2"/>
      <sheetName val="공량(2__접지_및_피뢰침_설비)2"/>
      <sheetName val="공량(3__CABLE_TRAY)2"/>
      <sheetName val="공량(4__가압장_동력)2"/>
      <sheetName val="공량(5__약품투입동,응집침전지_동력)2"/>
      <sheetName val="공량(6__여과지_동력)2"/>
      <sheetName val="공량(7__농축조,농축분배조_동력)2"/>
      <sheetName val="공량(8__조정농축조,조정농축분배조_동력)2"/>
      <sheetName val="공량(9__탈리액농축조,탈리액농축분배조_동력)2"/>
      <sheetName val="공량(10__탈수기동,회수펌프동_동력)2"/>
      <sheetName val="공량(11__식당_및_창고_전력간선,전열)2"/>
      <sheetName val="공량(12__식당_및_창고_전등)2"/>
      <sheetName val="공량(13__가압장_전력간선,전열)2"/>
      <sheetName val="공량(14__가압장_전등)2"/>
      <sheetName val="공량(15__여과지_전력간선,전열)2"/>
      <sheetName val="공량(16__여과지_전등)2"/>
      <sheetName val="공량(17__각_농축분배조_전등_전열)2"/>
      <sheetName val="공량(18__옥외_약전_및_방송)2"/>
      <sheetName val="공량(19__각동_약전_및_방송2"/>
      <sheetName val="산출조서(1_옥외전력_및_수변전,_외등설비)2"/>
      <sheetName val="산출조서(2__접지_및_피뢰침_설비)2"/>
      <sheetName val="산출조서(3__CABLE_TRAY)2"/>
      <sheetName val="산출조서(4__가압장_동력)2"/>
      <sheetName val="산출조서(5__약품투입동,응집침전지_동력)2"/>
      <sheetName val="산출조서(6__여과지_동력)2"/>
      <sheetName val="산출조서(7__농축조,농축분배조_동력)2"/>
      <sheetName val="산출조서(8__조정농축조,조정농축분배조_동력)2"/>
      <sheetName val="산출조서(9__탈리액농축조,탈리액농축분배조_동력)2"/>
      <sheetName val="산출조서(10__탈수기동,회수펌프동_동력)2"/>
      <sheetName val="산출조서(11__식당_및_창고_전력간선,전열)2"/>
      <sheetName val="산출조서(12__식당_및_창고_전등)2"/>
      <sheetName val="산출조서(13__가압장_전력간선,전열)2"/>
      <sheetName val="산출조서(L1__관리동_전등)2"/>
      <sheetName val="산출조서(L2__침사지_전등,전열)2"/>
      <sheetName val="산출조서(15__여과지_전력간선,전열)2"/>
      <sheetName val="산출조서(16__여과지_전등)2"/>
      <sheetName val="산출조서(17__각_농축분배조_전등_전열)2"/>
      <sheetName val="산출조서(18__옥외_약전_및_방송)2"/>
      <sheetName val="산출조서(19__각동_약전_및_방송)2"/>
      <sheetName val="한전_수탁비_계산_내역2"/>
      <sheetName val="CUBICLE설치비_일위대가_2"/>
      <sheetName val="본선_토공_분배표2"/>
      <sheetName val="전화번호DATA_(2001)2"/>
      <sheetName val="원가계산서_2"/>
      <sheetName val="96보완계획7_122"/>
      <sheetName val="공__종__별__집__계__표2"/>
      <sheetName val="일__위__대__가__목__록2"/>
      <sheetName val="일_위_대_가_표2"/>
      <sheetName val="단__가__대__비__표2"/>
      <sheetName val="8_PILE__(돌출)2"/>
      <sheetName val="토총괄_(2)2"/>
      <sheetName val="아파트_2"/>
      <sheetName val="1공구_건정토건_철콘2"/>
      <sheetName val="준검_내역서2"/>
      <sheetName val="충돌_내용2"/>
      <sheetName val="일반문틀_설치2"/>
      <sheetName val="샌딩_에폭시_도장2"/>
      <sheetName val="상_부2"/>
      <sheetName val="1_설계조건2"/>
      <sheetName val="1공구8_개소2"/>
      <sheetName val="조립식_가설건물2"/>
      <sheetName val="석탄2_3물량2"/>
      <sheetName val="strut_type2"/>
      <sheetName val="차집관로,_중계펌프장원가2"/>
      <sheetName val="차집관로,_중계펌프장2"/>
      <sheetName val="A(Rev_3)2"/>
      <sheetName val="3_하중산정4_지지력2"/>
      <sheetName val="수지예산서(세부)_(2)2"/>
      <sheetName val="S_중기사용료2"/>
      <sheetName val="실행예산(97_12_17)2"/>
      <sheetName val="TOWER_12TON2"/>
      <sheetName val="TOWER_10TON2"/>
      <sheetName val="자재 집계표"/>
      <sheetName val="가시설(TYPE-A)"/>
      <sheetName val="1호맨홀가감수량"/>
      <sheetName val="1호맨홀수량산출"/>
      <sheetName val="철골"/>
      <sheetName val="마감산출"/>
      <sheetName val="곡관산근원본"/>
      <sheetName val="일위대가-1"/>
      <sheetName val="가락화장을지"/>
      <sheetName val="3.하중산정枵⿯_x0000__x0000_肨"/>
      <sheetName val="공사비명세서"/>
      <sheetName val="상하차비용(기계상차)"/>
      <sheetName val="수간보호"/>
      <sheetName val="운반비"/>
      <sheetName val="bm(CIcable)"/>
      <sheetName val="유효성검사"/>
      <sheetName val="예산총괄표"/>
      <sheetName val="내역(한신APT)"/>
      <sheetName val="와동수량"/>
      <sheetName val="입력정보"/>
      <sheetName val="해전배수"/>
      <sheetName val="옹벽"/>
      <sheetName val="중간부"/>
      <sheetName val="횡배수관설치현황"/>
      <sheetName val="노임,재료비"/>
      <sheetName val="b_balj_x0000__x0000__x0005__x0000_彀"/>
      <sheetName val="b_balj_x0000__x0000__x0005__x0000_㻀"/>
      <sheetName val="공사총원가계_x0000__x0000_"/>
      <sheetName val="공사총원가계芨-"/>
      <sheetName val="I.설계조건"/>
      <sheetName val="직재"/>
      <sheetName val="건축집계"/>
      <sheetName val="1을"/>
      <sheetName val="진주방향"/>
      <sheetName val="DATA2000"/>
      <sheetName val="소운반"/>
      <sheetName val="40총괄"/>
      <sheetName val="40집계"/>
      <sheetName val="펌프장토공수량산출"/>
      <sheetName val="woo_mac_"/>
      <sheetName val="예정_3_"/>
      <sheetName val="동원_3_"/>
      <sheetName val="L형옹벽(key)"/>
      <sheetName val="EQT-ESTN"/>
      <sheetName val="2"/>
      <sheetName val="금융비용"/>
      <sheetName val="세목전체"/>
      <sheetName val="대운산출"/>
      <sheetName val="건축(공종별내역서)"/>
      <sheetName val="Summary"/>
      <sheetName val="DG3285"/>
      <sheetName val="PTVT (MAU)"/>
      <sheetName val="MTP"/>
      <sheetName val="FAB별"/>
      <sheetName val="RAB AR&amp;STR"/>
      <sheetName val="P"/>
      <sheetName val="BG"/>
      <sheetName val="BTT (CAT COC)"/>
      <sheetName val="tifico"/>
      <sheetName val="4-Lane bridge"/>
      <sheetName val="6MONTHS"/>
      <sheetName val="Tongke"/>
      <sheetName val="escon"/>
      <sheetName val="침하계"/>
      <sheetName val="F4-F7"/>
      <sheetName val="FitOutConfCentre"/>
      <sheetName val="Main"/>
      <sheetName val="Eng"/>
      <sheetName val="XL4Poppy"/>
      <sheetName val="M 67"/>
      <sheetName val="NNgung"/>
      <sheetName val="dongia (2)"/>
      <sheetName val="264"/>
      <sheetName val="Column"/>
      <sheetName val="Schedule S-Curve Revision#3"/>
      <sheetName val="Quantity"/>
      <sheetName val="unitmass"/>
      <sheetName val="HD-XUAT"/>
      <sheetName val="KET CAU CT5"/>
      <sheetName val="ERECIN"/>
      <sheetName val="Notes"/>
      <sheetName val="기안"/>
      <sheetName val="Doors(C)"/>
      <sheetName val="125x125"/>
      <sheetName val="개산공사비"/>
      <sheetName val="PTVT_(MAU)"/>
      <sheetName val="BTT_(CAT_COC)"/>
      <sheetName val="RAB_AR&amp;STR"/>
      <sheetName val="4-Lane_bridge"/>
      <sheetName val="Earthwork"/>
      <sheetName val="CỘT+VÁCH CHỜ L1-NS2"/>
      <sheetName val="CỘT+VÁCH CHỜ L1-NS2 B1-B2"/>
      <sheetName val="CỘT+VÁCH CHỜ L1-NS2 B2-B4"/>
      <sheetName val="F1-F3"/>
      <sheetName val="DivA1 - He thong nuoc cap"/>
      <sheetName val="???????-BLDG"/>
      <sheetName val="wall"/>
      <sheetName val="Nhan cong"/>
      <sheetName val="Thiet bi"/>
      <sheetName val="Vat tu"/>
      <sheetName val="DM.ChiPhi"/>
      <sheetName val="May TC"/>
      <sheetName val="Phan tich"/>
      <sheetName val="Bang KL"/>
      <sheetName val="TH Kinh phi"/>
      <sheetName val="Chiet tinh dz35"/>
      <sheetName val="98FAB계획1"/>
      <sheetName val="장비명"/>
      <sheetName val="4.MECH"/>
      <sheetName val="1995년 섹터별 매출"/>
      <sheetName val="표지 (2)"/>
      <sheetName val="dnc4"/>
      <sheetName val="감가상각비"/>
      <sheetName val="eq_data"/>
      <sheetName val="A"/>
      <sheetName val="---FAB#1업무일지---"/>
      <sheetName val="F5"/>
      <sheetName val="SILICATE"/>
      <sheetName val="품의"/>
      <sheetName val="_______-BLDG"/>
      <sheetName val="CT Thang Mo"/>
      <sheetName val="CT  PL"/>
      <sheetName val="PNT-QUOT-#3"/>
      <sheetName val="COAT&amp;WRAP-QIOT-#3"/>
      <sheetName val="M_67"/>
      <sheetName val="dongia_(2)"/>
      <sheetName val="Schedule_S-Curve_Revision#3"/>
      <sheetName val="DI-ESTI"/>
      <sheetName val="THÔNG TIN"/>
      <sheetName val="Steel"/>
      <sheetName val="VL"/>
      <sheetName val="ND"/>
      <sheetName val="Bangia"/>
      <sheetName val="tra-vat-lieu"/>
      <sheetName val="dtct cong"/>
      <sheetName val="DTCT"/>
      <sheetName val="PTVT_(MAU)1"/>
      <sheetName val="BTT_(CAT_COC)1"/>
      <sheetName val="RAB_AR&amp;STR1"/>
      <sheetName val="4-Lane_bridge1"/>
      <sheetName val="KET_CAU_CT5"/>
      <sheetName val="PNT_QUOT__3"/>
      <sheetName val="COAT_WRAP_QIOT__3"/>
      <sheetName val="149-2"/>
      <sheetName val="electrical"/>
      <sheetName val="Competitors"/>
      <sheetName val="Driver"/>
      <sheetName val="ocean voyage"/>
      <sheetName val="NVN Hotel"/>
      <sheetName val="5.모델링"/>
      <sheetName val="견적서갑지연속"/>
      <sheetName val="MAT"/>
      <sheetName val="현장급여"/>
      <sheetName val="기초일위"/>
      <sheetName val="시설일위"/>
      <sheetName val="조명일위"/>
      <sheetName val="납부서"/>
      <sheetName val="기자재대비표"/>
      <sheetName val="일위목록"/>
      <sheetName val="기성내역1"/>
      <sheetName val="금액결정"/>
      <sheetName val="공정계획"/>
      <sheetName val="유천배수장"/>
      <sheetName val="사유"/>
      <sheetName val="증감내역"/>
      <sheetName val="수량"/>
      <sheetName val="99노임"/>
      <sheetName val="산출서"/>
      <sheetName val="증설시공분"/>
      <sheetName val="교대(A1-A2)"/>
      <sheetName val="변경내역대비표(2)"/>
      <sheetName val="경산"/>
      <sheetName val="실행"/>
      <sheetName val="간접"/>
      <sheetName val="일위대가(건축)"/>
      <sheetName val="전정1"/>
      <sheetName val="조도계산"/>
      <sheetName val="산출내역_x0000__x0000_Ԁ_x0000_"/>
      <sheetName val="감액총괄표"/>
      <sheetName val="1.설"/>
      <sheetName val="Baby일"/>
      <sheetName val="산업"/>
      <sheetName val="b_balj"/>
      <sheetName val="Eq__Mobilization"/>
      <sheetName val="플랜트_설치"/>
      <sheetName val="설계기준_및_하중계산"/>
      <sheetName val="3_공통공사대비"/>
      <sheetName val="耀僵䅛‎ӥ"/>
      <sheetName val="렀హ䆍2"/>
      <sheetName val="입출재고현황_(2)"/>
      <sheetName val="설_계"/>
      <sheetName val="_냉각수펌프"/>
      <sheetName val="세골재__T2_변경_현황"/>
      <sheetName val="BSD_(2)"/>
      <sheetName val="B_O_M"/>
      <sheetName val="G_R300경비"/>
      <sheetName val="1_취수장"/>
      <sheetName val="중기조종사_단위단가"/>
      <sheetName val="LRT_Style_BOQ"/>
      <sheetName val="3_바닥판설계"/>
      <sheetName val="수량산출서_갑지"/>
      <sheetName val="보온_회사분"/>
      <sheetName val="RING_WALL"/>
      <sheetName val="환경기계공정표_(3)"/>
      <sheetName val="1062-X방향_"/>
      <sheetName val="3_공통공사"/>
      <sheetName val="1_레미콘집계"/>
      <sheetName val="2_아스콘집계"/>
      <sheetName val="3_보도집계"/>
      <sheetName val="4_보차도경계석및_도로경계블럭"/>
      <sheetName val="Ⅰ_골재집계_"/>
      <sheetName val="P_M_별"/>
      <sheetName val="청구서_(별지)(3차분)"/>
      <sheetName val="사__업__비__수__지__예__산__서"/>
      <sheetName val="기계원가계"/>
      <sheetName val="배관배선_단가조사"/>
      <sheetName val="4_포장집계"/>
      <sheetName val="Requirement(Work_Crew)"/>
      <sheetName val="대가수량"/>
      <sheetName val="품셈총괄표"/>
      <sheetName val="인건-측정"/>
      <sheetName val="설산1.나"/>
      <sheetName val="본사S"/>
      <sheetName val="복통공Á_x0000_"/>
      <sheetName val="공종별내역서"/>
      <sheetName val="1.공사원가"/>
      <sheetName val="정산내역서"/>
      <sheetName val="총집계"/>
      <sheetName val="GAS"/>
      <sheetName val="수안보-MBR1"/>
      <sheetName val="토적계산"/>
      <sheetName val="RefG"/>
      <sheetName val="IRR sponsor"/>
      <sheetName val="공사비SUM"/>
      <sheetName val="DESBAST"/>
      <sheetName val="2.223M_due to adj profit"/>
      <sheetName val="간접비 총괄표"/>
      <sheetName val="GAE8'97"/>
      <sheetName val="DESBASTE"/>
      <sheetName val="co-no.2"/>
      <sheetName val="inter"/>
      <sheetName val="personnel loading"/>
      <sheetName val="BALAN1"/>
      <sheetName val="MANHOLE"/>
      <sheetName val="품셈"/>
      <sheetName val="INPUT DATA HERE"/>
      <sheetName val="bridge # 1"/>
      <sheetName val="Existing PC Pavement"/>
      <sheetName val="Ex-Rate"/>
      <sheetName val="Cash2"/>
      <sheetName val="Z"/>
      <sheetName val="마감물량"/>
      <sheetName val="Bldg Pilecap &amp; bored pile"/>
      <sheetName val="List Equip"/>
      <sheetName val="LabCost"/>
      <sheetName val="MatCost"/>
      <sheetName val="Concrete"/>
      <sheetName val="Process C (1-166)"/>
      <sheetName val="RATES G-5"/>
      <sheetName val="Inputs"/>
      <sheetName val="チューブ仕様"/>
      <sheetName val="ASCEandUBC"/>
      <sheetName val="재료_x0000__x0000_Ԁ_x0000_"/>
      <sheetName val="1.(5억 미만)원가계산서(지급) "/>
      <sheetName val="L형옹벽단위수량(35)"/>
      <sheetName val="L형옹벽_x0006__x0004__x0004__x001a__x001b__x0003__x0004__x000b_"/>
      <sheetName val="_x0000__x0006__x0000__x0000__x0000__x0000_"/>
      <sheetName val="표준건축비"/>
      <sheetName val="05년"/>
      <sheetName val="2000양배"/>
      <sheetName val="토적1"/>
      <sheetName val="교대"/>
      <sheetName val="단가표"/>
      <sheetName val="L형옹벽측구"/>
      <sheetName val="옹벽식측구단위"/>
      <sheetName val="석탄2ဴ_x0000_倀ﰨ"/>
      <sheetName val="석탄2쎕々/_x0000_"/>
      <sheetName val="3.하중산정枵⿯"/>
      <sheetName val="석탄2ဴ"/>
      <sheetName val="주현(해보)"/>
      <sheetName val="원데이타"/>
      <sheetName val="D+W"/>
      <sheetName val="KL THÉP MÓNG,DẦM, SÀN, CỘT B2"/>
      <sheetName val="THKLTT THÉP B2"/>
      <sheetName val="DGNC"/>
      <sheetName val="CHITIET VL-NC-TT -1p"/>
      <sheetName val="chitiet"/>
      <sheetName val="NEW-PANEL"/>
      <sheetName val="MTL(AG)"/>
      <sheetName val="MTL$-INTER"/>
      <sheetName val="計算条件"/>
      <sheetName val="SITE-E"/>
      <sheetName val="Cao độ"/>
      <sheetName val="gvl"/>
      <sheetName val="Tra_bang"/>
      <sheetName val="CT -THVLNC"/>
      <sheetName val="FACTOR"/>
      <sheetName val="2000시행총괄"/>
      <sheetName val="기초자료"/>
      <sheetName val="DG duoi"/>
      <sheetName val="Bill 1.CPC"/>
      <sheetName val="Bill 2.BoQ"/>
      <sheetName val="Bill 3.PL"/>
      <sheetName val="Bill 4.Do boc KL"/>
      <sheetName val="Bill5. VT CDT cap"/>
      <sheetName val="II.6.11"/>
      <sheetName val="BẢNG TH CỬA CC"/>
      <sheetName val="BẢNG TH PHU KIEN"/>
      <sheetName val="Bc"/>
      <sheetName val="Takeoff"/>
      <sheetName val="TBVL"/>
      <sheetName val="RAB_AR&amp;STR2"/>
      <sheetName val="PTVT_(MAU)2"/>
      <sheetName val="BTT_(CAT_COC)2"/>
      <sheetName val="4-Lane_bridge2"/>
      <sheetName val="dongia_(2)1"/>
      <sheetName val="Schedule_S-Curve_Revision#31"/>
      <sheetName val="M_671"/>
      <sheetName val="KET_CAU_CT51"/>
      <sheetName val="CỘT+VÁCH_CHỜ_L1-NS2"/>
      <sheetName val="CỘT+VÁCH_CHỜ_L1-NS2_B1-B2"/>
      <sheetName val="CỘT+VÁCH_CHỜ_L1-NS2_B2-B4"/>
      <sheetName val="DivA1_-_He_thong_nuoc_cap"/>
      <sheetName val="Nhan_cong"/>
      <sheetName val="Thiet_bi"/>
      <sheetName val="Vat_tu"/>
      <sheetName val="DM_ChiPhi"/>
      <sheetName val="May_TC"/>
      <sheetName val="Phan_tich"/>
      <sheetName val="Bang_KL"/>
      <sheetName val="TH_Kinh_phi"/>
      <sheetName val="Chiet_tinh_dz35"/>
      <sheetName val="4_MECH"/>
      <sheetName val="1995년_섹터별_매출"/>
      <sheetName val="표지_(2)"/>
      <sheetName val="CT_Thang_Mo"/>
      <sheetName val="CT__PL"/>
      <sheetName val="THÔNG_TIN"/>
      <sheetName val="dtct_cong"/>
      <sheetName val="KL_THÉP_MÓNG,DẦM,_SÀN,_CỘT_B2"/>
      <sheetName val="THKLTT_THÉP_B2"/>
      <sheetName val="ocean_voyage"/>
      <sheetName val="NVN_Hotel"/>
      <sheetName val="Gia vat tu"/>
      <sheetName val="CHITIET_VL-NC-TT_-1p"/>
      <sheetName val="Cao_độ"/>
      <sheetName val="Alat"/>
      <sheetName val="Analisa Gabungan"/>
      <sheetName val="Sub"/>
      <sheetName val="CN-CD-TN"/>
      <sheetName val="負荷集計（断熱不燃）"/>
      <sheetName val="tm"/>
      <sheetName val="Translation"/>
      <sheetName val="PROD."/>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RESUM"/>
      <sheetName val="PTdam"/>
      <sheetName val="TK CỬA"/>
      <sheetName val="Chi tiết KL"/>
      <sheetName val="TONGKE3p "/>
      <sheetName val="TDTKP"/>
      <sheetName val="Du toan"/>
      <sheetName val="Keothep"/>
      <sheetName val="Re-bar"/>
      <sheetName val="Bill 01 - CTN"/>
      <sheetName val="built-up rate"/>
      <sheetName val="List of works"/>
      <sheetName val="CF_DT"/>
      <sheetName val="BQ-E20-02(Rp)"/>
      <sheetName val="VIN_Index"/>
      <sheetName val="Config"/>
      <sheetName val="Chenh lech vat tu"/>
      <sheetName val="KH-Q1,Q2,01"/>
      <sheetName val="Annex B"/>
      <sheetName val="Moc"/>
      <sheetName val="CFS3"/>
      <sheetName val="dtct cau"/>
      <sheetName val="KL thanh toan-Xuan Dao"/>
      <sheetName val="成本核算 "/>
      <sheetName val="投資利益率計算"/>
      <sheetName val="DGP-2002"/>
      <sheetName val="Stationary"/>
      <sheetName val="PTVT_(MAU)3"/>
      <sheetName val="RAB_AR&amp;STR3"/>
      <sheetName val="BTT_(CAT_COC)3"/>
      <sheetName val="4-Lane_bridge3"/>
      <sheetName val="아파트_3"/>
      <sheetName val="M_672"/>
      <sheetName val="dongia_(2)2"/>
      <sheetName val="Schedule_S-Curve_Revision#32"/>
      <sheetName val="KET_CAU_CT52"/>
      <sheetName val="Eq__Mobilization1"/>
      <sheetName val="설계기준_및_하중계산1"/>
      <sheetName val="CỘT+VÁCH_CHỜ_L1-NS21"/>
      <sheetName val="CỘT+VÁCH_CHỜ_L1-NS2_B1-B21"/>
      <sheetName val="CỘT+VÁCH_CHỜ_L1-NS2_B2-B41"/>
      <sheetName val="DivA1_-_He_thong_nuoc_cap1"/>
      <sheetName val="Nhan_cong1"/>
      <sheetName val="Thiet_bi1"/>
      <sheetName val="Vat_tu1"/>
      <sheetName val="DM_ChiPhi1"/>
      <sheetName val="May_TC1"/>
      <sheetName val="Phan_tich1"/>
      <sheetName val="Bang_KL1"/>
      <sheetName val="TH_Kinh_phi1"/>
      <sheetName val="Chiet_tinh_dz351"/>
      <sheetName val="4_MECH1"/>
      <sheetName val="1995년_섹터별_매출1"/>
      <sheetName val="표지_(2)1"/>
      <sheetName val="CT_Thang_Mo1"/>
      <sheetName val="CT__PL1"/>
      <sheetName val="THÔNG_TIN1"/>
      <sheetName val="dtct_cong1"/>
      <sheetName val="ocean_voyage1"/>
      <sheetName val="NVN_Hotel1"/>
      <sheetName val="KL_THÉP_MÓNG,DẦM,_SÀN,_CỘT_B21"/>
      <sheetName val="THKLTT_THÉP_B21"/>
      <sheetName val="Cao_độ1"/>
      <sheetName val="CHITIET_VL-NC-TT_-1p1"/>
      <sheetName val="CT_-THVLNC"/>
      <sheetName val="Gia_vat_tu"/>
      <sheetName val="Bill_1_CPC"/>
      <sheetName val="Bill_2_BoQ"/>
      <sheetName val="Bill_3_PL"/>
      <sheetName val="Bill_4_Do_boc_KL"/>
      <sheetName val="Bill5__VT_CDT_cap"/>
      <sheetName val="II_6_11"/>
      <sheetName val="BẢNG_TH_CỬA_CC"/>
      <sheetName val="BẢNG_TH_PHU_KIEN"/>
      <sheetName val="DG_duoi"/>
      <sheetName val="Analisa_Gabungan"/>
      <sheetName val="PROD_"/>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TONGKE3p_"/>
      <sheetName val="Du_toan"/>
      <sheetName val="Bill_01_-_CTN"/>
      <sheetName val="built-up_rate"/>
      <sheetName val="List_of_works"/>
      <sheetName val="TK_CỬA"/>
      <sheetName val="Chi_tiết_KL"/>
      <sheetName val="Chenh_lech_vat_tu"/>
      <sheetName val="Annex_B"/>
      <sheetName val="Thép"/>
      <sheetName val="PRICE"/>
      <sheetName val="All_CCDC lam viec-dong phuc"/>
      <sheetName val="141119 Vinhomes - RC Ky thuat v"/>
      <sheetName val="ptnc"/>
      <sheetName val="ptvl"/>
      <sheetName val="ptm"/>
      <sheetName val="TVLIEU"/>
      <sheetName val="CFA Sumary"/>
      <sheetName val="Don gia"/>
      <sheetName val="Baby嚸×닑『"/>
      <sheetName val="[내역.XLS]A__MSOffice_Excel_wor_2"/>
      <sheetName val="[내역.XLS]A__MSOffice_Excel_wor_6"/>
      <sheetName val="[내역.XLS]A__MSOffice_Excel_wor_4"/>
      <sheetName val="[내역.XLS]A__MSOffice_Excel_wor_3"/>
      <sheetName val="[내역.XLS]A__MSOffice_Excel_wor_5"/>
      <sheetName val="여주,이천(명세)"/>
      <sheetName val="금융"/>
      <sheetName val="화전내"/>
      <sheetName val="도급자관급자재집계"/>
      <sheetName val="관급자관급자재집계 (2)"/>
      <sheetName val="내역서적용수량"/>
      <sheetName val="수량집계"/>
      <sheetName val="아스콘덧씌우기"/>
      <sheetName val="도막형포장"/>
      <sheetName val="콘크리트블럭포장(T60)"/>
      <sheetName val="화강석경계석(150x150) (2)"/>
      <sheetName val="디자인그레이팅(500x500x70)"/>
      <sheetName val="건축내역(안동)"/>
      <sheetName val="Rekap Addendum"/>
      <sheetName val="Har-mat"/>
      <sheetName val="?_x000c_?_x000c_??耀僵䅛????_x0001_???‎ӥ_x001b_?_x000c_?_x000c_??"/>
      <sheetName val="?_x000c_?_x000c_??렀హ䆍????_x0001_???2?????_x001c_?_x000c_?"/>
      <sheetName val="제잡비집계"/>
      <sheetName val="1공구8.개쌃"/>
      <sheetName val="[내역.XLS]A__MSOffice_Excel_wo_11"/>
      <sheetName val="[내역.XLS]A__MSOffice_Excel_wor_8"/>
      <sheetName val="[내역.XLS]A__MSOffice_Excel_wor_7"/>
      <sheetName val="[내역.XLS]A__MSOffice_Excel_wo_10"/>
      <sheetName val="[내역.XLS]A__MSOffice_Excel_wor_9"/>
      <sheetName val="[내역.XLS]A__MSOffice_Excel_wo_16"/>
      <sheetName val="[내역.XLS]A__MSOffice_Excel_wo_14"/>
      <sheetName val="[내역.XLS]A__MSOffice_Excel_wo_12"/>
      <sheetName val="[내역.XLS]A__MSOffice_Excel_wo_13"/>
      <sheetName val="[내역.XLS]A__MSOffice_Excel_wo_15"/>
      <sheetName val="[내역.XLS]A__MSOffice_Excel_wo_19"/>
      <sheetName val="[내역.XLS]A__MSOffice_Excel_wo_17"/>
      <sheetName val="[내역.XLS]A__MSOffice_Excel_wo_18"/>
      <sheetName val="[내역.XLS]A__MSOffice_Excel_wo_20"/>
      <sheetName val="[내역.XLS]A__MSOffice_Excel_wo_22"/>
      <sheetName val="[내역.XLS]A__MSOffice_Excel_wo_21"/>
      <sheetName val="산출내역"/>
      <sheetName val="TOTAL_BOQ"/>
      <sheetName val="J直材4"/>
      <sheetName val="자재(원원+원대)"/>
      <sheetName val="종배수관"/>
      <sheetName val="내역(총)"/>
      <sheetName val="새공·"/>
      <sheetName val="JUCKEY_x0000_"/>
      <sheetName val="하수처리장-토_x0002__x0004__x0004_"/>
      <sheetName val="ఀ᠀갇_x0001__x0000_"/>
      <sheetName val="용소리교"/>
      <sheetName val="통합"/>
      <sheetName val="106C0300"/>
      <sheetName val="착공내_x0000__x0000_"/>
      <sheetName val="본체"/>
      <sheetName val="Prabu"/>
      <sheetName val="PESANTREN"/>
      <sheetName val="On Time"/>
      <sheetName val="Cash Flow bulanan"/>
      <sheetName val="Galian 1"/>
      <sheetName val="schbhn"/>
      <sheetName val="schalt"/>
      <sheetName val="schtng"/>
      <sheetName val="HARGA MATERIAL"/>
      <sheetName val=" PE-F-42 MR 9 Manpower"/>
      <sheetName val="유입_x0000_"/>
      <sheetName val="흄관헐기(원본)"/>
      <sheetName val="기계공사"/>
      <sheetName val="기초목"/>
      <sheetName val="2_x0000__x0000__x0005_"/>
      <sheetName val="아파트"/>
      <sheetName val="제진헾"/>
      <sheetName val="부표怀_x0010_"/>
      <sheetName val="배선DATA"/>
      <sheetName val="개거산출내역"/>
      <sheetName val="화해(장︀跕"/>
      <sheetName val="3.하중산정4_x0000__x0000__x0005__x0000_"/>
      <sheetName val="설계단Ä"/>
      <sheetName val="재료"/>
      <sheetName val="Sensitivity"/>
      <sheetName val="설계기준"/>
      <sheetName val="내역1"/>
      <sheetName val="설치중량_4"/>
      <sheetName val="수문일위_4"/>
      <sheetName val="전차선로_물량표3"/>
      <sheetName val="단위가격_3"/>
      <sheetName val="현장관리비_산출내역3"/>
      <sheetName val="내역서_(변경)3"/>
      <sheetName val="_U형배수관3"/>
      <sheetName val="집수정_(우오수)3"/>
      <sheetName val="1_동력공사3"/>
      <sheetName val="자재견적_(대왕)_(2)4"/>
      <sheetName val="단면_(2)3"/>
      <sheetName val="Sheet1_(2)3"/>
      <sheetName val="제출내역_(2)3"/>
      <sheetName val="건______________축3"/>
      <sheetName val="PAD_TR보호대기초3"/>
      <sheetName val="원가근거_3"/>
      <sheetName val="내역서(1__옥외전력_및_수변전설비)3"/>
      <sheetName val="내역서(2__접지_및_피뢰침_설비)3"/>
      <sheetName val="내역서(3__CABLE_TRAY)3"/>
      <sheetName val="내역서(4__가압장_동력)3"/>
      <sheetName val="내역서(5__약품투입동,응집침전지_동력)3"/>
      <sheetName val="내역서(6__여과지_동력)3"/>
      <sheetName val="내역서(7__농축조,농축분배조_동력)3"/>
      <sheetName val="내역서(8__조정농축조,조정농축분배조_동력)3"/>
      <sheetName val="내역서(9__탈리액농축조,탈리액농축분배조_동력)3"/>
      <sheetName val="내역서(10__탈수기동,회수펌프동_동력)3"/>
      <sheetName val="내역서(11__식당_및_창고_전력간선,전열)3"/>
      <sheetName val="내역서(12__식당_및_창고_전등)3"/>
      <sheetName val="내역서(13__가압장_전력간선,전열)3"/>
      <sheetName val="내역서(14__가압장_전등)3"/>
      <sheetName val="내역서(15__여과지_전력간선,전열)3"/>
      <sheetName val="내역서(16__여과지_전등)3"/>
      <sheetName val="내역서(17__각_농축분배조_전등_전열)3"/>
      <sheetName val="내역서(18__옥외_약전_및_방송)3"/>
      <sheetName val="내역서(19__각동_약전_및_방송)3"/>
      <sheetName val="분전반설치비_일위대가3"/>
      <sheetName val="공량(1__옥외전력_및_수변전,_외등설비)3"/>
      <sheetName val="공량(2__접지_및_피뢰침_설비)3"/>
      <sheetName val="공량(3__CABLE_TRAY)3"/>
      <sheetName val="공량(4__가압장_동력)3"/>
      <sheetName val="공량(5__약품투입동,응집침전지_동력)3"/>
      <sheetName val="공량(6__여과지_동력)3"/>
      <sheetName val="공량(7__농축조,농축분배조_동력)3"/>
      <sheetName val="공량(8__조정농축조,조정농축분배조_동력)3"/>
      <sheetName val="공량(9__탈리액농축조,탈리액농축분배조_동력)3"/>
      <sheetName val="공량(10__탈수기동,회수펌프동_동력)3"/>
      <sheetName val="공량(11__식당_및_창고_전력간선,전열)3"/>
      <sheetName val="공량(12__식당_및_창고_전등)3"/>
      <sheetName val="공량(13__가압장_전력간선,전열)3"/>
      <sheetName val="공량(14__가압장_전등)3"/>
      <sheetName val="공량(15__여과지_전력간선,전열)3"/>
      <sheetName val="공량(16__여과지_전등)3"/>
      <sheetName val="공량(17__각_농축분배조_전등_전열)3"/>
      <sheetName val="공량(18__옥외_약전_및_방송)3"/>
      <sheetName val="공량(19__각동_약전_및_방송3"/>
      <sheetName val="산출조서(1_옥외전력_및_수변전,_외등설비)3"/>
      <sheetName val="산출조서(2__접지_및_피뢰침_설비)3"/>
      <sheetName val="산출조서(3__CABLE_TRAY)3"/>
      <sheetName val="산출조서(4__가압장_동력)3"/>
      <sheetName val="산출조서(5__약품투입동,응집침전지_동력)3"/>
      <sheetName val="산출조서(6__여과지_동력)3"/>
      <sheetName val="산출조서(7__농축조,농축분배조_동력)3"/>
      <sheetName val="산출조서(8__조정농축조,조정농축분배조_동력)3"/>
      <sheetName val="산출조서(9__탈리액농축조,탈리액농축분배조_동력)3"/>
      <sheetName val="산출조서(10__탈수기동,회수펌프동_동력)3"/>
      <sheetName val="산출조서(11__식당_및_창고_전력간선,전열)3"/>
      <sheetName val="산출조서(12__식당_및_창고_전등)3"/>
      <sheetName val="산출조서(13__가압장_전력간선,전열)3"/>
      <sheetName val="산출조서(L1__관리동_전등)3"/>
      <sheetName val="산출조서(L2__침사지_전등,전열)3"/>
      <sheetName val="산출조서(15__여과지_전력간선,전열)3"/>
      <sheetName val="산출조서(16__여과지_전등)3"/>
      <sheetName val="산출조서(17__각_농축분배조_전등_전열)3"/>
      <sheetName val="산출조서(18__옥외_약전_및_방송)3"/>
      <sheetName val="산출조서(19__각동_약전_및_방송)3"/>
      <sheetName val="한전_수탁비_계산_내역3"/>
      <sheetName val="CUBICLE설치비_일위대가_3"/>
      <sheetName val="1_토공3"/>
      <sheetName val="전선_및_전선관3"/>
      <sheetName val="원가계산서_3"/>
      <sheetName val="96보완계획7_123"/>
      <sheetName val="상_부3"/>
      <sheetName val="8_PILE__(돌출)3"/>
      <sheetName val="6PILE__(돌출)3"/>
      <sheetName val="수지예산서(세부)_(2)3"/>
      <sheetName val="일반문틀_설치3"/>
      <sheetName val="샌딩_에폭시_도장3"/>
      <sheetName val="1_설계조건3"/>
      <sheetName val="3_하중산정4_지지력3"/>
      <sheetName val="본선_토공_분배표3"/>
      <sheetName val="전화번호DATA_(2001)3"/>
      <sheetName val="공__종__별__집__계__표3"/>
      <sheetName val="일__위__대__가__목__록3"/>
      <sheetName val="일_위_대_가_표3"/>
      <sheetName val="단__가__대__비__표3"/>
      <sheetName val="1공구8_개소3"/>
      <sheetName val="조립식_가설건물3"/>
      <sheetName val="1공구_건정토건_철콘3"/>
      <sheetName val="충돌_내용3"/>
      <sheetName val="토총괄_(2)3"/>
      <sheetName val="석탄2_3물량3"/>
      <sheetName val="준검_내역서3"/>
      <sheetName val="strut_type3"/>
      <sheetName val="A(Rev_3)3"/>
      <sheetName val="3_공통공사대비1"/>
      <sheetName val="_냉각수펌프1"/>
      <sheetName val="사__업__비__수__지__예__산__서1"/>
      <sheetName val="플랜트_설치1"/>
      <sheetName val="수량산출서_갑지1"/>
      <sheetName val="입찰내역 발주처 양식"/>
      <sheetName val="Hauptdaten"/>
      <sheetName val="본사공가현황"/>
      <sheetName val="원가계산서(변경)"/>
      <sheetName val="로우프"/>
      <sheetName val="데이터입력"/>
      <sheetName val="7.PILE  (돌출)"/>
      <sheetName val="DATA(내업)"/>
      <sheetName val="[내역.XLS]A__MSOffice_Excel_wo_29"/>
      <sheetName val="[내역.XLS]A__MSOffice_Excel_wo_23"/>
      <sheetName val="[내역.XLS]A__MSOffice_Excel_wo_26"/>
      <sheetName val="[내역.XLS]A__MSOffice_Excel_wo_24"/>
      <sheetName val="[내역.XLS]A__MSOffice_Excel_wo_25"/>
      <sheetName val="[내역.XLS]A__MSOffice_Excel_wo_27"/>
      <sheetName val="[내역.XLS]A__MSOffice_Excel_wo_28"/>
      <sheetName val="[내역.XLS]A__MSOffice_Excel_wo_31"/>
      <sheetName val="[내역.XLS]A__MSOffice_Excel_wo_30"/>
      <sheetName val="[내역.XLS]A__MSOffice_Excel_wo_35"/>
      <sheetName val="[내역.XLS]A__MSOffice_Excel_wo_32"/>
      <sheetName val="[내역.XLS]A__MSOffice_Excel_wo_33"/>
      <sheetName val="[내역.XLS]A__MSOffice_Excel_wo_34"/>
      <sheetName val="[내역.XLS]A__MSOffice_Excel_wo_36"/>
      <sheetName val="[내역.XLS]A__MSOffice_Excel_wo_60"/>
      <sheetName val="[내역.XLS]A__MSOffice_Excel_wo_39"/>
      <sheetName val="총투입계"/>
      <sheetName val="SORCE1"/>
      <sheetName val="INSTR"/>
      <sheetName val="1.설Ꙩօ됨"/>
      <sheetName val="MAT_N048"/>
      <sheetName val="FB25JN"/>
      <sheetName val="아이콘"/>
      <sheetName val="예산변경사항"/>
      <sheetName val="[내역.XLS]석탄2쎕々/_x0000_"/>
      <sheetName val="차선도색(1)"/>
      <sheetName val="COPk_x0000__x0000__x0001_Ԁ"/>
      <sheetName val="식재일위"/>
      <sheetName val="기계설비"/>
      <sheetName val="저"/>
      <sheetName val="3.공통공사??"/>
      <sheetName val="정??_x0005_"/>
      <sheetName val="패널"/>
      <sheetName val="1-6(반품내역)"/>
      <sheetName val="건축공사 집계표"/>
      <sheetName val="골조"/>
      <sheetName val="0226"/>
      <sheetName val="부속동"/>
      <sheetName val="돈암사업"/>
      <sheetName val="동력"/>
      <sheetName val="변압기"/>
      <sheetName val="남양주댠가표"/>
      <sheetName val="집행예산"/>
      <sheetName val="[내역.XLS]A__MSOffice_Excel_wo_38"/>
      <sheetName val="[내역.XLS]A__MSOffice_Excel_wo_37"/>
      <sheetName val="[내역.XLS]A__MSOffice_Excel_wo_40"/>
      <sheetName val="[내역.XLS]A__MSOffice_Excel_wo_41"/>
      <sheetName val="[내역.XLS]A__MSOffice_Excel_wo_42"/>
      <sheetName val="[내역.XLS]A__MSOffice_Excel_wo_43"/>
      <sheetName val="[내역.XLS]A__MSOffice_Excel_wo_57"/>
      <sheetName val="[내역.XLS]A__MSOffice_Excel_wo_46"/>
      <sheetName val="[내역.XLS]A__MSOffice_Excel_wo_44"/>
      <sheetName val="[내역.XLS]A__MSOffice_Excel_wo_45"/>
      <sheetName val="[내역.XLS]A__MSOffice_Excel_wo_47"/>
      <sheetName val="[내역.XLS]A__MSOffice_Excel_wo_49"/>
      <sheetName val="[내역.XLS]A__MSOffice_Excel_wo_48"/>
      <sheetName val="[내역.XLS]A__MSOffice_Excel_wo_50"/>
      <sheetName val="[내역.XLS]A__MSOffice_Excel_wo_51"/>
      <sheetName val="하수처리_x0000__x0000_Ԁ_x0000_"/>
      <sheetName val="[내역.XLS]A__MSOffice_Excel_wo_52"/>
      <sheetName val="BM"/>
      <sheetName val="[내역.XLS]A__MSOffice_Excel_wo_53"/>
      <sheetName val="[내역.XLS]A__MSOffice_Excel_wo_54"/>
      <sheetName val="[내역.XLS]A__MSOffice_Excel_wo_55"/>
      <sheetName val="[내역.XLS]A__MSOffice_Excel_wo_56"/>
      <sheetName val="1_설계기준3"/>
      <sheetName val="입출재고현황_(2)1"/>
      <sheetName val="설_계1"/>
      <sheetName val="BSD_(2)1"/>
      <sheetName val="차집관로,_중계펌프장원가3"/>
      <sheetName val="차집관로,_중계펌프장3"/>
      <sheetName val="B_O_M1"/>
      <sheetName val="실행예산(97_12_17)3"/>
      <sheetName val="S_중기사용료3"/>
      <sheetName val="3_바닥판설계1"/>
      <sheetName val="보온_회사분1"/>
      <sheetName val="RING_WALL1"/>
      <sheetName val="G_R300경비1"/>
      <sheetName val="1_취수장1"/>
      <sheetName val="중기조종사_단위단가1"/>
      <sheetName val="LRT_Style_BOQ1"/>
      <sheetName val="세골재__T2_변경_현황1"/>
      <sheetName val="TOWER_12TON3"/>
      <sheetName val="TOWER_10TON3"/>
      <sheetName val="환경기계공정표_(3)1"/>
      <sheetName val="1062-X방향_1"/>
      <sheetName val="1_레미콘집계1"/>
      <sheetName val="2_아스콘집계1"/>
      <sheetName val="3_보도집계1"/>
      <sheetName val="4_보차도경계석및_도로경계블럭1"/>
      <sheetName val="Ⅰ_골재집계_1"/>
      <sheetName val="청구서_(별지)(3차분)1"/>
      <sheetName val="P_M_별1"/>
      <sheetName val="배관배선_단가조사1"/>
      <sheetName val="4_포장집계1"/>
      <sheetName val="3련_BOX"/>
      <sheetName val="제당_(13신규)원도급내역"/>
      <sheetName val="제당_(14신규)원도급내역"/>
      <sheetName val="제당_(13신규)하도급내역"/>
      <sheetName val="제당_(14신규)하도급내역_"/>
      <sheetName val="여수토방수로_(13신규)원도급내역"/>
      <sheetName val="여수토방수로_(14신규)원도급내역"/>
      <sheetName val="여수토방수로_(13신규)하도급내역_"/>
      <sheetName val="여수토방수로_(14신규)하도급내역_"/>
      <sheetName val="이설도로_(14신규)원도급내역_"/>
      <sheetName val="이설도로_(14신규)하도급내역"/>
      <sheetName val="2호이설도로_(14신규)원도급내역"/>
      <sheetName val="2호이설도로(하도급내역)_"/>
      <sheetName val="2호이설도로_(14신규)하도급내역"/>
      <sheetName val="사통(하도급내역)_"/>
      <sheetName val="제1호용수지선_(하도급)"/>
      <sheetName val="3BL공동구_수량"/>
      <sheetName val="Requirement(Work_Crew)1"/>
      <sheetName val="2_단면가정"/>
      <sheetName val="6_7_8_우물통"/>
      <sheetName val="1_설"/>
      <sheetName val="1_설Ā"/>
      <sheetName val="1_설壆⿜"/>
      <sheetName val="SUMMARY_"/>
      <sheetName val="SUMMARY__(2)"/>
      <sheetName val="설명(1~8)_"/>
      <sheetName val="EKOG10_(2)"/>
      <sheetName val="노원열병합__건축공사기성내역서"/>
      <sheetName val="3__GROUNDING_SYSTEM"/>
      <sheetName val="1_경관조명산출"/>
      <sheetName val="1_경관조명산출집계"/>
      <sheetName val="b_balj彀"/>
      <sheetName val="b_balj㻀"/>
      <sheetName val="Baby일닑⾸"/>
      <sheetName val="IRR_sponsor"/>
      <sheetName val="2_223M_due_to_adj_profit"/>
      <sheetName val="간접비_총괄표"/>
      <sheetName val="co-no_2"/>
      <sheetName val="personnel_loading"/>
      <sheetName val="INPUT_DATA_HERE"/>
      <sheetName val="bridge_#_1"/>
      <sheetName val="Existing_PC_Pavement"/>
      <sheetName val="마-2_전화"/>
      <sheetName val="자재_집계표"/>
      <sheetName val="I_설계조건"/>
      <sheetName val="ENE-CAL_1"/>
      <sheetName val="5_모델링"/>
      <sheetName val="L형옹벽"/>
      <sheetName val="설산1_나"/>
      <sheetName val="1_공사원가"/>
      <sheetName val="3_공통공사1"/>
      <sheetName val="내역갑지"/>
      <sheetName val="증감표"/>
      <sheetName val="원가계산서(증감)"/>
      <sheetName val="원가계산서 (변경)"/>
      <sheetName val="내역서(변경)"/>
      <sheetName val="Macro(전기)"/>
      <sheetName val="방음벽기초"/>
      <sheetName val="[내역.XLS]A__MSOffice_Excel_wo_58"/>
      <sheetName val="[내역.XLS]A__MSOffice_Excel_wo_59"/>
      <sheetName val="부표_x0014_䠀"/>
      <sheetName val="[내역.XLS]A__MSOffice_Excel_wo_6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ow r="1">
          <cell r="C1" t="str">
            <v>F_CODE</v>
          </cell>
        </row>
      </sheetData>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ow r="1">
          <cell r="C1" t="str">
            <v>F_CODE</v>
          </cell>
        </row>
      </sheetData>
      <sheetData sheetId="85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C1" t="str">
            <v>F_CODE</v>
          </cell>
        </row>
      </sheetData>
      <sheetData sheetId="1073"/>
      <sheetData sheetId="1074"/>
      <sheetData sheetId="1075"/>
      <sheetData sheetId="1076"/>
      <sheetData sheetId="1077"/>
      <sheetData sheetId="1078"/>
      <sheetData sheetId="1079"/>
      <sheetData sheetId="1080"/>
      <sheetData sheetId="1081"/>
      <sheetData sheetId="1082"/>
      <sheetData sheetId="1083"/>
      <sheetData sheetId="1084">
        <row r="1">
          <cell r="C1" t="str">
            <v>F_CODE</v>
          </cell>
        </row>
      </sheetData>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row r="1">
          <cell r="C1" t="str">
            <v>F_CODE</v>
          </cell>
        </row>
      </sheetData>
      <sheetData sheetId="1109">
        <row r="1">
          <cell r="C1" t="str">
            <v>F_CODE</v>
          </cell>
        </row>
      </sheetData>
      <sheetData sheetId="1110">
        <row r="1">
          <cell r="C1" t="str">
            <v>F_CODE</v>
          </cell>
        </row>
      </sheetData>
      <sheetData sheetId="1111">
        <row r="1">
          <cell r="C1" t="str">
            <v>F_CODE</v>
          </cell>
        </row>
      </sheetData>
      <sheetData sheetId="1112">
        <row r="1">
          <cell r="C1" t="str">
            <v>F_CODE</v>
          </cell>
        </row>
      </sheetData>
      <sheetData sheetId="1113">
        <row r="1">
          <cell r="C1" t="str">
            <v>F_CODE</v>
          </cell>
        </row>
      </sheetData>
      <sheetData sheetId="1114">
        <row r="1">
          <cell r="C1" t="str">
            <v>F_CODE</v>
          </cell>
        </row>
      </sheetData>
      <sheetData sheetId="1115">
        <row r="1">
          <cell r="C1" t="str">
            <v>F_CODE</v>
          </cell>
        </row>
      </sheetData>
      <sheetData sheetId="1116">
        <row r="1">
          <cell r="C1" t="str">
            <v>F_CODE</v>
          </cell>
        </row>
      </sheetData>
      <sheetData sheetId="1117">
        <row r="1">
          <cell r="C1" t="str">
            <v>F_CODE</v>
          </cell>
        </row>
      </sheetData>
      <sheetData sheetId="1118">
        <row r="1">
          <cell r="C1" t="str">
            <v>F_CODE</v>
          </cell>
        </row>
      </sheetData>
      <sheetData sheetId="1119">
        <row r="1">
          <cell r="C1" t="str">
            <v>F_CODE</v>
          </cell>
        </row>
      </sheetData>
      <sheetData sheetId="1120">
        <row r="1">
          <cell r="C1" t="str">
            <v>F_CODE</v>
          </cell>
        </row>
      </sheetData>
      <sheetData sheetId="1121">
        <row r="1">
          <cell r="C1" t="str">
            <v>F_CODE</v>
          </cell>
        </row>
      </sheetData>
      <sheetData sheetId="1122">
        <row r="1">
          <cell r="C1" t="str">
            <v>F_CODE</v>
          </cell>
        </row>
      </sheetData>
      <sheetData sheetId="1123">
        <row r="1">
          <cell r="C1" t="str">
            <v>F_CODE</v>
          </cell>
        </row>
      </sheetData>
      <sheetData sheetId="1124">
        <row r="1">
          <cell r="C1" t="str">
            <v>F_CODE</v>
          </cell>
        </row>
      </sheetData>
      <sheetData sheetId="1125">
        <row r="1">
          <cell r="C1" t="str">
            <v>F_CODE</v>
          </cell>
        </row>
      </sheetData>
      <sheetData sheetId="1126">
        <row r="1">
          <cell r="C1" t="str">
            <v>F_CODE</v>
          </cell>
        </row>
      </sheetData>
      <sheetData sheetId="1127">
        <row r="1">
          <cell r="C1" t="str">
            <v>F_CODE</v>
          </cell>
        </row>
      </sheetData>
      <sheetData sheetId="1128">
        <row r="1">
          <cell r="C1" t="str">
            <v>F_CODE</v>
          </cell>
        </row>
      </sheetData>
      <sheetData sheetId="1129">
        <row r="1">
          <cell r="C1" t="str">
            <v>F_CODE</v>
          </cell>
        </row>
      </sheetData>
      <sheetData sheetId="1130">
        <row r="1">
          <cell r="C1" t="str">
            <v>F_CODE</v>
          </cell>
        </row>
      </sheetData>
      <sheetData sheetId="1131">
        <row r="1">
          <cell r="C1" t="str">
            <v>F_CODE</v>
          </cell>
        </row>
      </sheetData>
      <sheetData sheetId="1132">
        <row r="1">
          <cell r="C1" t="str">
            <v>F_CODE</v>
          </cell>
        </row>
      </sheetData>
      <sheetData sheetId="1133">
        <row r="1">
          <cell r="C1" t="str">
            <v>F_CODE</v>
          </cell>
        </row>
      </sheetData>
      <sheetData sheetId="1134">
        <row r="1">
          <cell r="C1" t="str">
            <v>F_CODE</v>
          </cell>
        </row>
      </sheetData>
      <sheetData sheetId="1135">
        <row r="1">
          <cell r="C1" t="str">
            <v>F_CODE</v>
          </cell>
        </row>
      </sheetData>
      <sheetData sheetId="1136">
        <row r="1">
          <cell r="C1" t="str">
            <v>F_CODE</v>
          </cell>
        </row>
      </sheetData>
      <sheetData sheetId="1137">
        <row r="1">
          <cell r="C1" t="str">
            <v>F_CODE</v>
          </cell>
        </row>
      </sheetData>
      <sheetData sheetId="1138">
        <row r="1">
          <cell r="C1" t="str">
            <v>F_CODE</v>
          </cell>
        </row>
      </sheetData>
      <sheetData sheetId="1139">
        <row r="1">
          <cell r="C1" t="str">
            <v>F_CODE</v>
          </cell>
        </row>
      </sheetData>
      <sheetData sheetId="1140">
        <row r="1">
          <cell r="C1" t="str">
            <v>F_CODE</v>
          </cell>
        </row>
      </sheetData>
      <sheetData sheetId="1141">
        <row r="1">
          <cell r="C1" t="str">
            <v>F_CODE</v>
          </cell>
        </row>
      </sheetData>
      <sheetData sheetId="1142">
        <row r="1">
          <cell r="C1" t="str">
            <v>F_CODE</v>
          </cell>
        </row>
      </sheetData>
      <sheetData sheetId="1143">
        <row r="1">
          <cell r="C1" t="str">
            <v>F_CODE</v>
          </cell>
        </row>
      </sheetData>
      <sheetData sheetId="1144">
        <row r="1">
          <cell r="C1" t="str">
            <v>F_CODE</v>
          </cell>
        </row>
      </sheetData>
      <sheetData sheetId="1145">
        <row r="1">
          <cell r="C1" t="str">
            <v>F_CODE</v>
          </cell>
        </row>
      </sheetData>
      <sheetData sheetId="1146">
        <row r="1">
          <cell r="C1" t="str">
            <v>F_CODE</v>
          </cell>
        </row>
      </sheetData>
      <sheetData sheetId="1147">
        <row r="1">
          <cell r="C1" t="str">
            <v>F_CODE</v>
          </cell>
        </row>
      </sheetData>
      <sheetData sheetId="1148">
        <row r="1">
          <cell r="C1" t="str">
            <v>F_CODE</v>
          </cell>
        </row>
      </sheetData>
      <sheetData sheetId="1149">
        <row r="1">
          <cell r="C1" t="str">
            <v>F_CODE</v>
          </cell>
        </row>
      </sheetData>
      <sheetData sheetId="1150">
        <row r="1">
          <cell r="C1" t="str">
            <v>F_CODE</v>
          </cell>
        </row>
      </sheetData>
      <sheetData sheetId="1151">
        <row r="1">
          <cell r="C1" t="str">
            <v>F_CODE</v>
          </cell>
        </row>
      </sheetData>
      <sheetData sheetId="1152">
        <row r="1">
          <cell r="C1" t="str">
            <v>F_CODE</v>
          </cell>
        </row>
      </sheetData>
      <sheetData sheetId="1153">
        <row r="1">
          <cell r="C1" t="str">
            <v>F_CODE</v>
          </cell>
        </row>
      </sheetData>
      <sheetData sheetId="1154">
        <row r="1">
          <cell r="C1" t="str">
            <v>F_CODE</v>
          </cell>
        </row>
      </sheetData>
      <sheetData sheetId="1155">
        <row r="1">
          <cell r="C1" t="str">
            <v>F_CODE</v>
          </cell>
        </row>
      </sheetData>
      <sheetData sheetId="1156">
        <row r="1">
          <cell r="C1" t="str">
            <v>F_CODE</v>
          </cell>
        </row>
      </sheetData>
      <sheetData sheetId="1157">
        <row r="1">
          <cell r="C1" t="str">
            <v>F_CODE</v>
          </cell>
        </row>
      </sheetData>
      <sheetData sheetId="1158"/>
      <sheetData sheetId="1159"/>
      <sheetData sheetId="1160"/>
      <sheetData sheetId="1161"/>
      <sheetData sheetId="1162"/>
      <sheetData sheetId="1163"/>
      <sheetData sheetId="1164"/>
      <sheetData sheetId="1165"/>
      <sheetData sheetId="1166"/>
      <sheetData sheetId="1167"/>
      <sheetData sheetId="1168"/>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refreshError="1"/>
      <sheetData sheetId="1313" refreshError="1"/>
      <sheetData sheetId="1314" refreshError="1"/>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sheetData sheetId="1352" refreshError="1"/>
      <sheetData sheetId="1353"/>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sheetData sheetId="1415"/>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sheetData sheetId="1426"/>
      <sheetData sheetId="1427">
        <row r="1">
          <cell r="C1" t="str">
            <v>F_CODE</v>
          </cell>
        </row>
      </sheetData>
      <sheetData sheetId="1428">
        <row r="1">
          <cell r="C1" t="str">
            <v>F_CODE</v>
          </cell>
        </row>
      </sheetData>
      <sheetData sheetId="1429">
        <row r="1">
          <cell r="C1" t="str">
            <v>F_CODE</v>
          </cell>
        </row>
      </sheetData>
      <sheetData sheetId="1430" refreshError="1"/>
      <sheetData sheetId="1431" refreshError="1"/>
      <sheetData sheetId="1432" refreshError="1"/>
      <sheetData sheetId="1433" refreshError="1"/>
      <sheetData sheetId="1434" refreshError="1"/>
      <sheetData sheetId="1435" refreshError="1"/>
      <sheetData sheetId="1436" refreshError="1"/>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ow r="1">
          <cell r="C1" t="str">
            <v>F_CODE</v>
          </cell>
        </row>
      </sheetData>
      <sheetData sheetId="1475"/>
      <sheetData sheetId="1476">
        <row r="1">
          <cell r="C1" t="str">
            <v>F_CODE</v>
          </cell>
        </row>
      </sheetData>
      <sheetData sheetId="1477"/>
      <sheetData sheetId="1478">
        <row r="1">
          <cell r="C1" t="str">
            <v>F_CODE</v>
          </cell>
        </row>
      </sheetData>
      <sheetData sheetId="1479">
        <row r="1">
          <cell r="C1" t="str">
            <v>F_CODE</v>
          </cell>
        </row>
      </sheetData>
      <sheetData sheetId="1480">
        <row r="1">
          <cell r="C1" t="str">
            <v>F_CODE</v>
          </cell>
        </row>
      </sheetData>
      <sheetData sheetId="1481">
        <row r="1">
          <cell r="C1" t="str">
            <v>F_CODE</v>
          </cell>
        </row>
      </sheetData>
      <sheetData sheetId="1482">
        <row r="1">
          <cell r="C1" t="str">
            <v>F_CODE</v>
          </cell>
        </row>
      </sheetData>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row r="1">
          <cell r="C1" t="str">
            <v>F_CODE</v>
          </cell>
        </row>
      </sheetData>
      <sheetData sheetId="1504"/>
      <sheetData sheetId="1505"/>
      <sheetData sheetId="1506"/>
      <sheetData sheetId="1507"/>
      <sheetData sheetId="1508"/>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sheetData sheetId="1556" refreshError="1"/>
      <sheetData sheetId="1557" refreshError="1"/>
      <sheetData sheetId="1558" refreshError="1"/>
      <sheetData sheetId="1559" refreshError="1"/>
      <sheetData sheetId="1560" refreshError="1"/>
      <sheetData sheetId="1561" refreshError="1"/>
      <sheetData sheetId="1562" refreshError="1"/>
      <sheetData sheetId="1563"/>
      <sheetData sheetId="1564"/>
      <sheetData sheetId="1565"/>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sheetData sheetId="1575"/>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sheetData sheetId="1593"/>
      <sheetData sheetId="1594"/>
      <sheetData sheetId="1595"/>
      <sheetData sheetId="1596"/>
      <sheetData sheetId="1597"/>
      <sheetData sheetId="1598"/>
      <sheetData sheetId="1599"/>
      <sheetData sheetId="1600"/>
      <sheetData sheetId="1601" refreshError="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refreshError="1"/>
      <sheetData sheetId="1636"/>
      <sheetData sheetId="1637"/>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ow r="1">
          <cell r="C1" t="str">
            <v>F_CODE</v>
          </cell>
        </row>
      </sheetData>
      <sheetData sheetId="1690">
        <row r="1">
          <cell r="C1" t="str">
            <v>F_CODE</v>
          </cell>
        </row>
      </sheetData>
      <sheetData sheetId="1691">
        <row r="1">
          <cell r="C1" t="str">
            <v>F_CODE</v>
          </cell>
        </row>
      </sheetData>
      <sheetData sheetId="1692"/>
      <sheetData sheetId="1693">
        <row r="1">
          <cell r="C1" t="str">
            <v>F_CODE</v>
          </cell>
        </row>
      </sheetData>
      <sheetData sheetId="1694"/>
      <sheetData sheetId="1695"/>
      <sheetData sheetId="1696"/>
      <sheetData sheetId="1697">
        <row r="1">
          <cell r="C1" t="str">
            <v>F_CODE</v>
          </cell>
        </row>
      </sheetData>
      <sheetData sheetId="1698">
        <row r="1">
          <cell r="C1" t="str">
            <v>F_CODE</v>
          </cell>
        </row>
      </sheetData>
      <sheetData sheetId="1699">
        <row r="1">
          <cell r="C1" t="str">
            <v>F_CODE</v>
          </cell>
        </row>
      </sheetData>
      <sheetData sheetId="1700">
        <row r="1">
          <cell r="C1" t="str">
            <v>F_CODE</v>
          </cell>
        </row>
      </sheetData>
      <sheetData sheetId="1701">
        <row r="1">
          <cell r="C1" t="str">
            <v>F_CODE</v>
          </cell>
        </row>
      </sheetData>
      <sheetData sheetId="1702"/>
      <sheetData sheetId="1703"/>
      <sheetData sheetId="1704"/>
      <sheetData sheetId="1705"/>
      <sheetData sheetId="1706">
        <row r="1">
          <cell r="C1" t="str">
            <v>F_CODE</v>
          </cell>
        </row>
      </sheetData>
      <sheetData sheetId="1707">
        <row r="1">
          <cell r="C1" t="str">
            <v>F_CODE</v>
          </cell>
        </row>
      </sheetData>
      <sheetData sheetId="1708">
        <row r="1">
          <cell r="C1" t="str">
            <v>F_CODE</v>
          </cell>
        </row>
      </sheetData>
      <sheetData sheetId="1709">
        <row r="1">
          <cell r="C1" t="str">
            <v>F_CODE</v>
          </cell>
        </row>
      </sheetData>
      <sheetData sheetId="1710">
        <row r="1">
          <cell r="C1" t="str">
            <v>F_CODE</v>
          </cell>
        </row>
      </sheetData>
      <sheetData sheetId="1711"/>
      <sheetData sheetId="1712"/>
      <sheetData sheetId="1713"/>
      <sheetData sheetId="1714">
        <row r="1">
          <cell r="C1" t="str">
            <v>F_CODE</v>
          </cell>
        </row>
      </sheetData>
      <sheetData sheetId="1715">
        <row r="1">
          <cell r="C1" t="str">
            <v>F_CODE</v>
          </cell>
        </row>
      </sheetData>
      <sheetData sheetId="1716">
        <row r="1">
          <cell r="C1" t="str">
            <v>F_CODE</v>
          </cell>
        </row>
      </sheetData>
      <sheetData sheetId="1717">
        <row r="1">
          <cell r="C1" t="str">
            <v>F_CODE</v>
          </cell>
        </row>
      </sheetData>
      <sheetData sheetId="1718">
        <row r="1">
          <cell r="C1" t="str">
            <v>F_CODE</v>
          </cell>
        </row>
      </sheetData>
      <sheetData sheetId="1719">
        <row r="1">
          <cell r="C1" t="str">
            <v>F_CODE</v>
          </cell>
        </row>
      </sheetData>
      <sheetData sheetId="1720"/>
      <sheetData sheetId="1721"/>
      <sheetData sheetId="1722"/>
      <sheetData sheetId="1723"/>
      <sheetData sheetId="1724">
        <row r="1">
          <cell r="C1" t="str">
            <v>F_CODE</v>
          </cell>
        </row>
      </sheetData>
      <sheetData sheetId="1725">
        <row r="1">
          <cell r="C1" t="str">
            <v>F_CODE</v>
          </cell>
        </row>
      </sheetData>
      <sheetData sheetId="1726">
        <row r="1">
          <cell r="C1" t="str">
            <v>F_CODE</v>
          </cell>
        </row>
      </sheetData>
      <sheetData sheetId="1727">
        <row r="1">
          <cell r="C1" t="str">
            <v>F_CODE</v>
          </cell>
        </row>
      </sheetData>
      <sheetData sheetId="1728">
        <row r="1">
          <cell r="C1" t="str">
            <v>F_CODE</v>
          </cell>
        </row>
      </sheetData>
      <sheetData sheetId="1729"/>
      <sheetData sheetId="1730"/>
      <sheetData sheetId="1731"/>
      <sheetData sheetId="1732"/>
      <sheetData sheetId="1733">
        <row r="1">
          <cell r="C1" t="str">
            <v>F_CODE</v>
          </cell>
        </row>
      </sheetData>
      <sheetData sheetId="1734">
        <row r="1">
          <cell r="C1" t="str">
            <v>F_CODE</v>
          </cell>
        </row>
      </sheetData>
      <sheetData sheetId="1735">
        <row r="1">
          <cell r="C1" t="str">
            <v>F_CODE</v>
          </cell>
        </row>
      </sheetData>
      <sheetData sheetId="1736">
        <row r="1">
          <cell r="C1" t="str">
            <v>F_CODE</v>
          </cell>
        </row>
      </sheetData>
      <sheetData sheetId="1737">
        <row r="1">
          <cell r="C1" t="str">
            <v>F_CODE</v>
          </cell>
        </row>
      </sheetData>
      <sheetData sheetId="1738"/>
      <sheetData sheetId="1739"/>
      <sheetData sheetId="1740"/>
      <sheetData sheetId="1741"/>
      <sheetData sheetId="1742"/>
      <sheetData sheetId="1743">
        <row r="1">
          <cell r="C1" t="str">
            <v>F_CODE</v>
          </cell>
        </row>
      </sheetData>
      <sheetData sheetId="1744">
        <row r="1">
          <cell r="C1" t="str">
            <v>F_CODE</v>
          </cell>
        </row>
      </sheetData>
      <sheetData sheetId="1745">
        <row r="1">
          <cell r="C1" t="str">
            <v>F_CODE</v>
          </cell>
        </row>
      </sheetData>
      <sheetData sheetId="1746">
        <row r="1">
          <cell r="C1" t="str">
            <v>F_CODE</v>
          </cell>
        </row>
      </sheetData>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sheetData sheetId="1781"/>
      <sheetData sheetId="1782"/>
      <sheetData sheetId="1783"/>
      <sheetData sheetId="1784"/>
      <sheetData sheetId="1785"/>
      <sheetData sheetId="1786"/>
      <sheetData sheetId="1787"/>
      <sheetData sheetId="1788"/>
      <sheetData sheetId="1789"/>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sheetData sheetId="1816"/>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sheetData sheetId="1838" refreshError="1"/>
      <sheetData sheetId="1839"/>
      <sheetData sheetId="1840"/>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refreshError="1"/>
      <sheetData sheetId="1986"/>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
      <sheetName val="T-TO"/>
      <sheetName val="S1"/>
      <sheetName val="S2"/>
      <sheetName val="S3"/>
      <sheetName val="S4"/>
      <sheetName val="S6"/>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
      <sheetName val="T-TO"/>
      <sheetName val="S1"/>
      <sheetName val="S2"/>
      <sheetName val="S3"/>
      <sheetName val="S4"/>
      <sheetName val="S6"/>
      <sheetName val="내역서 "/>
      <sheetName val="부하(성남)"/>
      <sheetName val="일위대가"/>
      <sheetName val="품셈기준"/>
      <sheetName val="Sheet1"/>
      <sheetName val="유원2000"/>
      <sheetName val="출입자명단"/>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원가 (2)"/>
      <sheetName val="원가"/>
      <sheetName val="재집"/>
      <sheetName val="직재"/>
      <sheetName val="소요량"/>
      <sheetName val="간재"/>
      <sheetName val="용접재료"/>
      <sheetName val="간재비율"/>
      <sheetName val="작업설"/>
      <sheetName val="단가"/>
      <sheetName val="노집"/>
      <sheetName val="노무"/>
      <sheetName val="공수"/>
      <sheetName val="간노"/>
      <sheetName val="임금"/>
      <sheetName val="임율"/>
      <sheetName val="경비"/>
      <sheetName val="배부"/>
      <sheetName val="조정액"/>
      <sheetName val="일반"/>
      <sheetName val="일반관리비"/>
      <sheetName val="이윤"/>
      <sheetName val="이윤율"/>
      <sheetName val="손익"/>
      <sheetName val="제조"/>
      <sheetName val="기업"/>
      <sheetName val="운반비"/>
      <sheetName val="삭제소요량"/>
      <sheetName val="총괄"/>
      <sheetName val="D-경비1"/>
      <sheetName val="제직재"/>
      <sheetName val="일위대가 집계표"/>
      <sheetName val="C-직노1"/>
      <sheetName val="가설대가"/>
      <sheetName val="토공대가"/>
      <sheetName val="구조대가"/>
      <sheetName val="포설대가1"/>
      <sheetName val="부대대가"/>
      <sheetName val="일위대가목록"/>
      <sheetName val="일위대가"/>
      <sheetName val="N賃率_職"/>
      <sheetName val="실행내역"/>
      <sheetName val="직노"/>
      <sheetName val="6PILE  (돌출)"/>
      <sheetName val="건축내역"/>
      <sheetName val="J直材4"/>
      <sheetName val="70%"/>
      <sheetName val="대,유,램"/>
      <sheetName val="중기사용료"/>
      <sheetName val="전선 및 전선관"/>
      <sheetName val="단가산출목록표"/>
      <sheetName val="ilch"/>
      <sheetName val="일위목록"/>
      <sheetName val="동원인원"/>
      <sheetName val="국별인원"/>
      <sheetName val="인건비(VOICE)"/>
      <sheetName val="용산1(해보)"/>
      <sheetName val="명세서"/>
      <sheetName val="2공구산출내역"/>
      <sheetName val="일위대가표(유단가)"/>
      <sheetName val="설계내역서"/>
      <sheetName val="DATE"/>
      <sheetName val="1안"/>
      <sheetName val="터파기및재료"/>
      <sheetName val="정산"/>
      <sheetName val="Sheet1"/>
      <sheetName val="I一般比"/>
      <sheetName val="일위대가(4층원격)"/>
      <sheetName val="쌍송교"/>
      <sheetName val="표지1"/>
      <sheetName val="별첨-기계경비 산출목록"/>
      <sheetName val="입찰안"/>
      <sheetName val="패널"/>
      <sheetName val="단가산출"/>
      <sheetName val="1000 DB구축 부표"/>
      <sheetName val="노임"/>
      <sheetName val="10.공통-노임단가"/>
      <sheetName val="중기사용료산출근거"/>
      <sheetName val="단가 및 재료비"/>
      <sheetName val="노임단가표"/>
      <sheetName val="자재단가표"/>
      <sheetName val="내역서1999.8최종"/>
      <sheetName val="1차 내역서"/>
      <sheetName val="단가조사"/>
      <sheetName val="기자재비"/>
      <sheetName val="단가 "/>
      <sheetName val="일위대가 (PM)"/>
      <sheetName val="갑지"/>
      <sheetName val="집계표"/>
      <sheetName val="SAMPLE"/>
      <sheetName val="옥외 전력간선공사"/>
      <sheetName val="시설장비부하계산서"/>
      <sheetName val="9509"/>
      <sheetName val="공정량산출내역서 "/>
      <sheetName val="수량산출"/>
      <sheetName val="수지예산"/>
      <sheetName val="제-노임"/>
      <sheetName val="설직재-1"/>
      <sheetName val="시설물기초"/>
      <sheetName val="5흙막이"/>
      <sheetName val="인건비"/>
      <sheetName val="대목"/>
      <sheetName val="단가산출목록"/>
      <sheetName val="실적공사비단가"/>
      <sheetName val="노임이"/>
      <sheetName val="CAUDIT"/>
      <sheetName val="조명시설"/>
      <sheetName val="Sheet3"/>
      <sheetName val="설계명세서"/>
      <sheetName val="유림골조"/>
      <sheetName val="건물"/>
      <sheetName val="대가"/>
      <sheetName val="내역서"/>
      <sheetName val="추가대화"/>
      <sheetName val="제경집계"/>
      <sheetName val="위치조서"/>
      <sheetName val="산출목록표"/>
      <sheetName val="20관리비율"/>
      <sheetName val="참조자료"/>
      <sheetName val="#REF"/>
      <sheetName val="동원(3)"/>
      <sheetName val="노무비단가"/>
      <sheetName val="내역1"/>
      <sheetName val="화해(함평)"/>
      <sheetName val="화해(장성)"/>
      <sheetName val="시설물일위"/>
      <sheetName val="수량산출1"/>
      <sheetName val="Baby일위대가"/>
      <sheetName val="불법주정차"/>
      <sheetName val="원가계산서"/>
      <sheetName val="기준FACTOR"/>
      <sheetName val="GISDB_단가산출목록"/>
      <sheetName val="GISDB_단가산출표"/>
      <sheetName val="금액내역서"/>
      <sheetName val="전기외주내역"/>
      <sheetName val="AV시스템"/>
      <sheetName val="DATA"/>
      <sheetName val="데이타"/>
      <sheetName val="내역서2안"/>
      <sheetName val="CT "/>
      <sheetName val="가로등내역서"/>
      <sheetName val="일위대가(출입)"/>
      <sheetName val="전기"/>
      <sheetName val="예정공정표 (2)"/>
      <sheetName val="원가_(2)"/>
      <sheetName val="6PILE__(돌출)"/>
      <sheetName val="일위대가_집계표"/>
      <sheetName val="전선_및_전선관"/>
      <sheetName val="1000_DB구축_부표"/>
      <sheetName val="기본일위"/>
      <sheetName val="견적서"/>
      <sheetName val="CATV"/>
      <sheetName val="9811"/>
      <sheetName val="단가산출서"/>
      <sheetName val="2-1. 경관조명 내역총괄표"/>
      <sheetName val="경율산정.XLS"/>
      <sheetName val="덤프"/>
      <sheetName val="석재다짐"/>
      <sheetName val="소운반"/>
      <sheetName val="아스콘"/>
      <sheetName val="장비"/>
      <sheetName val="8.PILE  (돌출)"/>
      <sheetName val="공종단가"/>
      <sheetName val="재료"/>
      <sheetName val="설치자재"/>
      <sheetName val="구리토평1전기"/>
      <sheetName val="대"/>
      <sheetName val="자료"/>
      <sheetName val="을"/>
      <sheetName val="물량산출(지점)"/>
      <sheetName val="단"/>
      <sheetName val="일용노임단가2001상"/>
      <sheetName val="WORK"/>
      <sheetName val="증감대비"/>
      <sheetName val="기계경비(시간당)"/>
      <sheetName val="램머"/>
      <sheetName val="일위대가표(교체)"/>
      <sheetName val="2000시행총괄"/>
      <sheetName val="산출"/>
      <sheetName val="노임단가"/>
      <sheetName val="자재단가"/>
      <sheetName val="내역"/>
      <sheetName val="전국현황"/>
      <sheetName val="일위(PN)"/>
      <sheetName val="Sheet4"/>
      <sheetName val="단가기준"/>
      <sheetName val="현장경비"/>
      <sheetName val="공문"/>
      <sheetName val="골조시행"/>
      <sheetName val="노무비"/>
      <sheetName val="96작생능"/>
      <sheetName val="환율"/>
      <sheetName val="2분기평가"/>
      <sheetName val="전력"/>
      <sheetName val="특수선일위대가"/>
      <sheetName val="3련 BOX"/>
      <sheetName val="도로정위치부표"/>
      <sheetName val="도로조사부표"/>
      <sheetName val="2-3.공사비내역서"/>
      <sheetName val="4-2. 기계경비산출"/>
      <sheetName val="7.노무비 근거"/>
      <sheetName val="3-2.일위대가"/>
      <sheetName val="DWG-CAB-I"/>
      <sheetName val="도급FORM"/>
      <sheetName val="Sheet13"/>
      <sheetName val="Sheet14"/>
      <sheetName val="이토변실(A3-LINE)"/>
      <sheetName val="2000년1차"/>
      <sheetName val="중기목록표"/>
      <sheetName val="정부노임단가"/>
      <sheetName val="기초자료입력"/>
      <sheetName val="ABUT수량-A1"/>
      <sheetName val="INPUT"/>
      <sheetName val="날개벽"/>
      <sheetName val="식재일위대가"/>
      <sheetName val="현장관리비"/>
      <sheetName val="단가조사서"/>
      <sheetName val="횡 연장"/>
      <sheetName val="암거단위"/>
      <sheetName val="일위대가(가설)"/>
      <sheetName val="ELECTRIC"/>
      <sheetName val="공사비"/>
      <sheetName val="차액보증"/>
      <sheetName val="소방"/>
      <sheetName val="Customer Databas"/>
      <sheetName val="전체"/>
      <sheetName val="갑지(추정)"/>
      <sheetName val="프랜트면허"/>
      <sheetName val="2.냉난방설비공사"/>
      <sheetName val="7.자동제어공사"/>
      <sheetName val="동수"/>
      <sheetName val="TOTAL"/>
      <sheetName val="식재인부"/>
      <sheetName val="실행철강하도"/>
      <sheetName val="급수 (LPM)"/>
      <sheetName val="CTEMCOST"/>
      <sheetName val="PANEL가격"/>
      <sheetName val="전차선로 물량표"/>
      <sheetName val="한강운반비"/>
      <sheetName val="자재"/>
      <sheetName val="파일의이용"/>
      <sheetName val="일위"/>
      <sheetName val="COST"/>
      <sheetName val="Mc1"/>
      <sheetName val="인원계획-미화"/>
      <sheetName val="익산"/>
      <sheetName val="단가산출서_토목"/>
      <sheetName val="산출기초"/>
      <sheetName val="예산내역"/>
      <sheetName val="총괄수지표"/>
      <sheetName val="설계내역2"/>
      <sheetName val="일위_파일"/>
      <sheetName val="부하계산서"/>
      <sheetName val="기계경비총괄표"/>
      <sheetName val="일위대가_현장"/>
      <sheetName val="HW"/>
      <sheetName val="범용도입(1차)"/>
      <sheetName val="SW"/>
      <sheetName val="수량산출2"/>
      <sheetName val="단가대비"/>
      <sheetName val="중기일위대가"/>
      <sheetName val="정산내역서"/>
      <sheetName val="횡배수관"/>
      <sheetName val="부분별수량산출(조합기초)"/>
      <sheetName val="시중노임(공사)"/>
      <sheetName val="설비(제출)"/>
      <sheetName val="AL공사(원)"/>
      <sheetName val="6호기"/>
      <sheetName val="10월"/>
      <sheetName val="대비"/>
      <sheetName val="기초목"/>
      <sheetName val="2.대외공문"/>
      <sheetName val="일위대가(건축)"/>
      <sheetName val="단중표"/>
      <sheetName val="기본설계기준"/>
      <sheetName val="품셈총괄표"/>
      <sheetName val="공사비예산서_토목분_"/>
      <sheetName val="토목주소"/>
      <sheetName val="TRE TABLE"/>
      <sheetName val="생산량"/>
      <sheetName val="판매가격(정리)"/>
      <sheetName val="주문"/>
      <sheetName val="실행내역서"/>
      <sheetName val="출력은 금물"/>
      <sheetName val="COVER"/>
      <sheetName val="6. 직접경비"/>
      <sheetName val="설계서"/>
      <sheetName val="BEND LOSS"/>
      <sheetName val="설계서식"/>
      <sheetName val="총 원가계산"/>
      <sheetName val="※참고자료※"/>
      <sheetName val="내역서적용수량"/>
      <sheetName val="배수공 시멘트 및 골재량 산출"/>
      <sheetName val="기성2"/>
      <sheetName val="단가(1)"/>
      <sheetName val="내역전기"/>
      <sheetName val="A1"/>
      <sheetName val="회사정보"/>
      <sheetName val="도급예산내역서총괄표"/>
      <sheetName val="설계산출기초"/>
      <sheetName val="건축일위"/>
      <sheetName val="그라우팅일위"/>
      <sheetName val="wall"/>
      <sheetName val="총체보활공정표"/>
      <sheetName val="적용기준표(98년상반기)"/>
      <sheetName val="노임단가(전기·통신)"/>
      <sheetName val="설계"/>
      <sheetName val="물량"/>
      <sheetName val="공사개요"/>
      <sheetName val="적현로"/>
      <sheetName val="기본사항"/>
      <sheetName val="내역5"/>
      <sheetName val="대가단최종"/>
      <sheetName val="전기일위목록"/>
      <sheetName val="동력기별"/>
      <sheetName val="BOX전기내역"/>
      <sheetName val="물량표"/>
      <sheetName val="EXPENSE"/>
      <sheetName val="공사내역"/>
      <sheetName val="일용직내역"/>
      <sheetName val="길어깨(현황)"/>
      <sheetName val="Sheet5"/>
      <sheetName val="기본입력"/>
      <sheetName val="깨기"/>
      <sheetName val="데리네이타현황"/>
      <sheetName val="단가표"/>
      <sheetName val="일명"/>
      <sheetName val="일명95"/>
      <sheetName val="일비"/>
      <sheetName val="일비95"/>
      <sheetName val="경명"/>
      <sheetName val="경명95"/>
      <sheetName val="경배"/>
      <sheetName val="경배95"/>
      <sheetName val="임율95"/>
      <sheetName val="간노비"/>
      <sheetName val="간노비95"/>
      <sheetName val="철거산출근거"/>
      <sheetName val="Y-WORK"/>
      <sheetName val="물량내역"/>
      <sheetName val=" 갑  지 "/>
      <sheetName val="돈암사업"/>
      <sheetName val="OPGW기별"/>
      <sheetName val="수목표준대가"/>
      <sheetName val="표지"/>
      <sheetName val="설비원가"/>
      <sheetName val="단위단가"/>
      <sheetName val="BS"/>
      <sheetName val="5-1.설계명세서"/>
      <sheetName val="공사계획서"/>
      <sheetName val="직종별노임단가표"/>
      <sheetName val="산근"/>
      <sheetName val="제2호단위수량"/>
      <sheetName val="식재가격"/>
      <sheetName val="식재총괄"/>
      <sheetName val="코드표"/>
      <sheetName val="AC포장수량"/>
      <sheetName val="설계내역"/>
      <sheetName val="원가계산서(공사)"/>
      <sheetName val="실행내역 "/>
      <sheetName val="회관내역"/>
      <sheetName val="회관내역 (2)"/>
      <sheetName val="공동내역"/>
      <sheetName val="공동내역 (2)"/>
      <sheetName val="쉼터내역"/>
      <sheetName val="쉼터내역 (2)"/>
      <sheetName val="원가계산서 "/>
      <sheetName val="원가_(2)1"/>
      <sheetName val="일위대가_집계표1"/>
      <sheetName val="6PILE__(돌출)1"/>
      <sheetName val="전선_및_전선관1"/>
      <sheetName val="1차_내역서"/>
      <sheetName val="별첨-기계경비_산출목록"/>
      <sheetName val="내역서1999_8최종"/>
      <sheetName val="10_공통-노임단가"/>
      <sheetName val="1000_DB구축_부표1"/>
      <sheetName val="단가_및_재료비"/>
      <sheetName val="옥외_전력간선공사"/>
      <sheetName val="CT_"/>
      <sheetName val="포장절단"/>
      <sheetName val="배관내역"/>
      <sheetName val="변경내역"/>
      <sheetName val="cp-e1"/>
      <sheetName val="공예율"/>
      <sheetName val="기준표"/>
      <sheetName val="현황"/>
      <sheetName val="프린터현황"/>
      <sheetName val="품셈적용 자료"/>
      <sheetName val="#3E1_GCR"/>
      <sheetName val="설계예산서"/>
      <sheetName val="시중노임"/>
      <sheetName val="요율"/>
      <sheetName val="물가대비표"/>
      <sheetName val="도근좌표"/>
      <sheetName val="가도공"/>
      <sheetName val="산출내역서"/>
      <sheetName val="시설물"/>
      <sheetName val="유지관리"/>
      <sheetName val="산출내역서 (2)"/>
      <sheetName val="품셈표"/>
      <sheetName val="3집"/>
      <sheetName val="도로단위당"/>
      <sheetName val="을지"/>
      <sheetName val="대가목록"/>
      <sheetName val="품셈총괄"/>
      <sheetName val="기본DATA Sheet"/>
      <sheetName val="수량총괄"/>
      <sheetName val="맨홀수량산출(1.0×1.0×1.0)"/>
      <sheetName val="예가표"/>
      <sheetName val="-동력(한전)"/>
      <sheetName val="-전등전열(한전)"/>
      <sheetName val="IEC60364-52(허용전류)"/>
      <sheetName val="Sheet2"/>
      <sheetName val="b_balju_cho"/>
      <sheetName val="표  지"/>
      <sheetName val="값"/>
      <sheetName val="가시설"/>
      <sheetName val="1"/>
      <sheetName val="공량산출서"/>
      <sheetName val="S&amp;R"/>
      <sheetName val="5사남"/>
      <sheetName val="data spec"/>
      <sheetName val="투찰추정"/>
      <sheetName val="환경기계공정표 (3)"/>
      <sheetName val="대공종"/>
      <sheetName val="단위중량"/>
      <sheetName val="토목"/>
      <sheetName val="DHEQSUPT"/>
      <sheetName val="공정량산출내역서_"/>
      <sheetName val="단가_"/>
      <sheetName val="일위대가_(PM)"/>
      <sheetName val="예정공정표_(2)"/>
      <sheetName val="8_PILE__(돌출)"/>
      <sheetName val="DATA 입력란"/>
      <sheetName val="1. 설계조건 2.단면가정 3. 하중계산"/>
      <sheetName val="sw1"/>
      <sheetName val="자재단가비교표"/>
      <sheetName val="일위목차"/>
      <sheetName val="SORCE1"/>
      <sheetName val="3"/>
      <sheetName val="관급총괄"/>
      <sheetName val="3.하중계산"/>
      <sheetName val="역간(덕_동)"/>
      <sheetName val="역간(의-덕)"/>
      <sheetName val="ITEM"/>
      <sheetName val="7.수지"/>
      <sheetName val="납부서"/>
      <sheetName val="단가및재료비"/>
      <sheetName val="여과지동"/>
      <sheetName val="기초자료"/>
      <sheetName val="기초일위"/>
      <sheetName val="시설일위"/>
      <sheetName val="조명일위"/>
      <sheetName val="관급"/>
      <sheetName val="물량master"/>
      <sheetName val="하수급견적대비"/>
      <sheetName val="노임변동률"/>
      <sheetName val="대내"/>
      <sheetName val="시장성초안camera"/>
      <sheetName val="자재표"/>
      <sheetName val="A"/>
      <sheetName val="적격점수&lt;300억미만&gt;"/>
      <sheetName val="전기변내역"/>
      <sheetName val="6공구(당초)"/>
      <sheetName val="내역서(시설)"/>
      <sheetName val="당사"/>
      <sheetName val="건축집계"/>
      <sheetName val="갑지1"/>
      <sheetName val="연부97-1"/>
      <sheetName val="금융비용"/>
      <sheetName val="경비2내역"/>
      <sheetName val="EQT-ESTN"/>
      <sheetName val="부대내역"/>
      <sheetName val="비탈면보호공수량산출"/>
      <sheetName val="b_balju-단가단가단가"/>
      <sheetName val="가시설단위수량"/>
      <sheetName val="단위수량"/>
      <sheetName val="자재단가표_관로"/>
      <sheetName val="설계조건"/>
      <sheetName val="산출집계표"/>
      <sheetName val="원재료출고수량"/>
      <sheetName val="기초단가"/>
      <sheetName val=" 견적서"/>
      <sheetName val="단가산출2"/>
      <sheetName val="단가산출1"/>
      <sheetName val="대운산출"/>
      <sheetName val="설계표지"/>
      <sheetName val="단가리스트(영상감시시스템)"/>
      <sheetName val="부대공"/>
      <sheetName val="토공"/>
      <sheetName val="포장공"/>
      <sheetName val="3.건축(현장안)"/>
      <sheetName val="목차"/>
      <sheetName val="간지"/>
      <sheetName val="일위목록표"/>
      <sheetName val="일위대가표"/>
      <sheetName val="    "/>
      <sheetName val="기계경비단가총괄표"/>
      <sheetName val="기계경비단가산출표"/>
      <sheetName val="기계경비손료 및 운전경비 산출"/>
      <sheetName val="기계경비 손료 및 운전경비 산출기준"/>
      <sheetName val="단가조사표"/>
      <sheetName val="   "/>
      <sheetName val="계수"/>
      <sheetName val="용어"/>
      <sheetName val="1.2 예정공정표"/>
      <sheetName val="1. 공사비총괄"/>
      <sheetName val="예산내역서 총괄"/>
      <sheetName val="물품구매내역서"/>
      <sheetName val="2. 공사원가계산서"/>
      <sheetName val="3. 설치공사내역서"/>
      <sheetName val="4. 공종별내역서"/>
      <sheetName val="실행"/>
      <sheetName val="수량산출서_천안"/>
      <sheetName val="수량산출서_아산"/>
      <sheetName val="관로수량산출집계"/>
      <sheetName val="한전수탁공사비내역서"/>
      <sheetName val="pldt"/>
      <sheetName val="설계서표지"/>
      <sheetName val="총괄내역서"/>
      <sheetName val="3. SW 총괄"/>
      <sheetName val="SW신규표지"/>
      <sheetName val="기반정보연계 FP산정"/>
      <sheetName val="기반정보 연계 소프트웨어개발비산출-간이법"/>
      <sheetName val="기반정보 연계 (참조)보정계수"/>
      <sheetName val="정보연계 FP산정"/>
      <sheetName val="정보연계 소프트웨어개발비산출-간이법"/>
      <sheetName val="정보연계 (참조)보정계수"/>
      <sheetName val="교각1"/>
      <sheetName val="단가비교표"/>
      <sheetName val="9GNG운반"/>
      <sheetName val="전기BOX내역서"/>
      <sheetName val="점검총괄"/>
      <sheetName val="S1"/>
      <sheetName val="98지급계획"/>
      <sheetName val="기본단가표"/>
      <sheetName val="Macro상수"/>
      <sheetName val="Macro1"/>
      <sheetName val="관급자재대"/>
      <sheetName val="XL4Poppy"/>
      <sheetName val="QandAJunior"/>
      <sheetName val="일위대가목차"/>
      <sheetName val="단위목록"/>
      <sheetName val="시험비"/>
      <sheetName val="구역화물"/>
      <sheetName val="토량1-1"/>
      <sheetName val="도체종-상수표"/>
      <sheetName val="단가조정표"/>
      <sheetName val="동원인원산출"/>
      <sheetName val="사업성분석"/>
      <sheetName val="일용노임단가"/>
      <sheetName val="SG"/>
      <sheetName val="1062-x방향 "/>
      <sheetName val="개산공사비"/>
      <sheetName val="수량집계"/>
      <sheetName val="원가_(2)2"/>
      <sheetName val="일위대가_집계표2"/>
      <sheetName val="6PILE__(돌출)2"/>
      <sheetName val="전선_및_전선관2"/>
      <sheetName val="1차_내역서1"/>
      <sheetName val="옥외_전력간선공사1"/>
      <sheetName val="내역서1999_8최종1"/>
      <sheetName val="별첨-기계경비_산출목록1"/>
      <sheetName val="1000_DB구축_부표2"/>
      <sheetName val="10_공통-노임단가1"/>
      <sheetName val="단가_및_재료비1"/>
      <sheetName val="CT_1"/>
      <sheetName val="횡_연장"/>
      <sheetName val="Customer_Databas"/>
      <sheetName val="8_PILE__(돌출)1"/>
      <sheetName val="단가_1"/>
      <sheetName val="일위대가_(PM)1"/>
      <sheetName val="공정량산출내역서_1"/>
      <sheetName val="2_대외공문"/>
      <sheetName val="TRE_TABLE"/>
      <sheetName val="2_냉난방설비공사"/>
      <sheetName val="7_자동제어공사"/>
      <sheetName val="2-1__경관조명_내역총괄표"/>
      <sheetName val="예정공정표_(2)1"/>
      <sheetName val="3련_BOX"/>
      <sheetName val="2-3_공사비내역서"/>
      <sheetName val="4-2__기계경비산출"/>
      <sheetName val="7_노무비_근거"/>
      <sheetName val="3-2_일위대가"/>
      <sheetName val="경율산정_XLS"/>
      <sheetName val="급수_(LPM)"/>
      <sheetName val="총_원가계산"/>
      <sheetName val="맨홀수량산출(1_0×1_0×1_0)"/>
      <sheetName val="_견적서"/>
      <sheetName val="전차선로_물량표"/>
      <sheetName val="6__직접경비"/>
      <sheetName val="BEND_LOSS"/>
      <sheetName val="1062-x방향_"/>
      <sheetName val="견적서을"/>
      <sheetName val="추진배경(LEZ)"/>
      <sheetName val="전국_노후경유차"/>
      <sheetName val="물가자료"/>
      <sheetName val="건축원가"/>
      <sheetName val="공통가설"/>
      <sheetName val="000000"/>
      <sheetName val="문학간접"/>
      <sheetName val="실행갑지"/>
      <sheetName val="금액"/>
      <sheetName val="판매시설"/>
      <sheetName val="3지구단위"/>
      <sheetName val="식음료"/>
      <sheetName val="설계예시"/>
      <sheetName val="anaysis_sheet"/>
      <sheetName val="친환경주택"/>
      <sheetName val="1000_ɄB구축_부표"/>
      <sheetName val="B"/>
      <sheetName val="bm"/>
      <sheetName val="총투입계"/>
      <sheetName val="웅진교-S2"/>
      <sheetName val="단관데이터"/>
      <sheetName val="이형관데이터"/>
      <sheetName val="가격조사서"/>
      <sheetName val="도급양식"/>
      <sheetName val="단위량"/>
      <sheetName val="재료집계표2"/>
      <sheetName val="토적집계표"/>
      <sheetName val="일위7"/>
      <sheetName val="일위6"/>
      <sheetName val="일위5"/>
      <sheetName val="노무단가비교표"/>
      <sheetName val="일위1"/>
      <sheetName val="일위2"/>
      <sheetName val="일위3"/>
      <sheetName val="일위4"/>
      <sheetName val="단가대비표"/>
      <sheetName val="일위8"/>
      <sheetName val="일위9"/>
      <sheetName val="소형맨홀"/>
      <sheetName val="토목검측서"/>
      <sheetName val="화전내"/>
      <sheetName val="D-3109"/>
      <sheetName val="날개벽수량표"/>
      <sheetName val="도로경계블럭연장조서"/>
      <sheetName val="맨홀조서"/>
      <sheetName val="BOX복구단위수량"/>
      <sheetName val="가계부"/>
      <sheetName val="제품목록"/>
      <sheetName val="매입매출관리"/>
      <sheetName val="단가산출표"/>
      <sheetName val="지수적용공사비내역서"/>
      <sheetName val="예산총괄표"/>
      <sheetName val="인사자료총집계"/>
      <sheetName val="기계단가"/>
      <sheetName val="7.5.3 BOX-A"/>
      <sheetName val="현장조사"/>
      <sheetName val="메서,변+증"/>
      <sheetName val="1.설계조건"/>
      <sheetName val="공구"/>
      <sheetName val="부총"/>
      <sheetName val="통로box전기"/>
      <sheetName val="단면가정"/>
      <sheetName val="토적"/>
      <sheetName val="공정집계_국별"/>
      <sheetName val="맨홀_공사비"/>
      <sheetName val="3.내역서"/>
      <sheetName val="공사예산하조서(O.K)"/>
      <sheetName val="설비2차"/>
      <sheetName val="1.설계기준"/>
      <sheetName val="2호맨홀공제수량"/>
      <sheetName val="냉천부속동"/>
      <sheetName val="3.설계예산내역서(예산서)"/>
      <sheetName val="2.예정공정표"/>
      <sheetName val="을부담운반비"/>
      <sheetName val="운반비산출"/>
      <sheetName val="설계산출표지"/>
      <sheetName val="원가계산"/>
      <sheetName val="공사비_NDE"/>
      <sheetName val="Sheet1 (2)"/>
      <sheetName val="소포내역 (2)"/>
      <sheetName val="02"/>
      <sheetName val="토사(PE)"/>
      <sheetName val="측구터파기공수량집계"/>
      <sheetName val="구조물터파기수량집계"/>
      <sheetName val="나우스넷급여대장"/>
      <sheetName val="신보급여대장"/>
      <sheetName val="협조전"/>
      <sheetName val="일목_장비"/>
      <sheetName val="수량집계표"/>
      <sheetName val="공종별수량집계"/>
      <sheetName val="★도급내역"/>
      <sheetName val="설명서 "/>
      <sheetName val="CON'C"/>
      <sheetName val="C.배수관공"/>
      <sheetName val="96노임기준"/>
      <sheetName val="산출근거"/>
      <sheetName val="EJ"/>
      <sheetName val="부대토공"/>
      <sheetName val="차선위치조서"/>
      <sheetName val="DB"/>
      <sheetName val="할증 "/>
      <sheetName val="PSCbeam설계"/>
      <sheetName val="부진점(10.09)"/>
      <sheetName val="설비"/>
      <sheetName val="자  재"/>
      <sheetName val="건축외주"/>
      <sheetName val="2000,9월 일위"/>
      <sheetName val="ABOVEISO(IBL)"/>
      <sheetName val="File_관급"/>
      <sheetName val="공정집계"/>
      <sheetName val="ELEC"/>
      <sheetName val="부하(성남)"/>
      <sheetName val="재료집계표3"/>
      <sheetName val="8.설치품셈"/>
      <sheetName val="기별명세"/>
      <sheetName val="단계대비표"/>
      <sheetName val="배수통관(좌)"/>
      <sheetName val="토공수량산출"/>
      <sheetName val="토적계산서"/>
      <sheetName val="공종별내역서"/>
      <sheetName val="5.1단가표"/>
      <sheetName val="5.2노임단가표"/>
      <sheetName val="내   역"/>
      <sheetName val="수목데이타 "/>
      <sheetName val="하부철근수량"/>
      <sheetName val="단가산출내역(노임부분수정)"/>
      <sheetName val="0226"/>
      <sheetName val="3.실투입(운반)"/>
      <sheetName val="3.공통공사대비"/>
      <sheetName val="문서원본대장"/>
      <sheetName val="기준_국가명"/>
      <sheetName val="유형자산리드-5700"/>
      <sheetName val="공개"/>
      <sheetName val="품의"/>
      <sheetName val="현경"/>
      <sheetName val="☜사⊥발☞"/>
      <sheetName val="하총"/>
      <sheetName val="하사"/>
      <sheetName val="하내"/>
      <sheetName val="토견"/>
      <sheetName val="구조물"/>
      <sheetName val="구자"/>
      <sheetName val="구견"/>
      <sheetName val="☜발⊥검☞"/>
      <sheetName val="입찰"/>
      <sheetName val="4차원가계산서"/>
      <sheetName val="Sheet6"/>
      <sheetName val="투찰"/>
      <sheetName val="공사비산출내역"/>
      <sheetName val="백호우계수"/>
      <sheetName val="관리,공감"/>
      <sheetName val="저"/>
      <sheetName val="BID"/>
      <sheetName val="자재(원원+원대)"/>
      <sheetName val="장비가동"/>
      <sheetName val="지급자재"/>
      <sheetName val="MYUN(MAC)"/>
      <sheetName val="교통대책내역"/>
      <sheetName val="남대문빌딩"/>
      <sheetName val="정렬"/>
      <sheetName val="물량산출근거"/>
      <sheetName val="낙찰표"/>
      <sheetName val="설계기준"/>
      <sheetName val="간접"/>
      <sheetName val="98수문일위"/>
      <sheetName val="기준2004기존"/>
      <sheetName val="평가집계"/>
      <sheetName val="장비당단가 (1)"/>
      <sheetName val="실행분석표"/>
      <sheetName val="업체견적(거푸집)"/>
      <sheetName val="FAB별"/>
      <sheetName val="견적대비표"/>
      <sheetName val="영창26"/>
      <sheetName val="동부건설.강릉,테헤란로,강남빌딩"/>
      <sheetName val="입력"/>
      <sheetName val="품셈TABLE"/>
      <sheetName val="건축공사 집계표"/>
      <sheetName val="골조"/>
      <sheetName val="사업부배부A"/>
      <sheetName val="통장출금액"/>
      <sheetName val="물가시세"/>
      <sheetName val="제잡비 산출내역(실적공사비)"/>
      <sheetName val="원가 (아파트)"/>
      <sheetName val="시방서"/>
      <sheetName val="대비2"/>
      <sheetName val="영업.일1"/>
      <sheetName val="10월 (2)"/>
      <sheetName val="종합-임현"/>
      <sheetName val="품목"/>
      <sheetName val="도기류"/>
      <sheetName val="documentation"/>
      <sheetName val="원가계산서(남측)"/>
      <sheetName val="gaeyo"/>
      <sheetName val="분석"/>
      <sheetName val="광혁기성"/>
      <sheetName val="2-1__경관조명_내역총괄표1"/>
      <sheetName val="경율산정_XLS1"/>
      <sheetName val="횡_연장1"/>
      <sheetName val="Customer_Databas1"/>
      <sheetName val="2_대외공문1"/>
      <sheetName val="TRE_TABLE1"/>
      <sheetName val="2_냉난방설비공사1"/>
      <sheetName val="7_자동제어공사1"/>
      <sheetName val="3련_BOX1"/>
      <sheetName val="급수_(LPM)1"/>
      <sheetName val="7_수지"/>
      <sheetName val="총_원가계산1"/>
      <sheetName val="data_spec"/>
      <sheetName val="출력은_금물"/>
      <sheetName val="_갑__지_"/>
      <sheetName val="실행내역_"/>
      <sheetName val="기본DATA_Sheet"/>
      <sheetName val="할증_"/>
      <sheetName val="Sheet1_(2)"/>
      <sheetName val="부진점(10_09)"/>
      <sheetName val="자__재"/>
      <sheetName val="5-1_설계명세서"/>
      <sheetName val="장비당단가_(1)"/>
      <sheetName val="3_건축(현장안)"/>
      <sheetName val="원가계산서_"/>
      <sheetName val="품셈적용_자료"/>
      <sheetName val="산출내역서_(2)"/>
      <sheetName val="회관내역_(2)"/>
      <sheetName val="공동내역_(2)"/>
      <sheetName val="쉼터내역_(2)"/>
      <sheetName val="배수공_시멘트_및_골재량_산출"/>
      <sheetName val="DATA_입력란"/>
      <sheetName val="1__설계조건_2_단면가정_3__하중계산"/>
      <sheetName val="3_하중계산"/>
      <sheetName val="환경기계공정표_(3)"/>
      <sheetName val="표__지"/>
      <sheetName val="공사예산하조서(O_K)"/>
      <sheetName val="keyword"/>
      <sheetName val="일위대가(당초)"/>
      <sheetName val="입찰내역 발주처 양식"/>
      <sheetName val="일반전기C"/>
      <sheetName val="일위대가(뷔페)"/>
      <sheetName val="도장비"/>
      <sheetName val="잡철물"/>
      <sheetName val="소각장스케줄"/>
      <sheetName val="BOQ"/>
      <sheetName val="전체내역 (2)"/>
      <sheetName val="제출내역 (3)"/>
      <sheetName val="안전시설내역서"/>
      <sheetName val="현장"/>
      <sheetName val="도급내역서"/>
      <sheetName val="대로근거"/>
      <sheetName val="Buy vs. Lease Car"/>
      <sheetName val="ESTI."/>
      <sheetName val="DI-ESTI"/>
      <sheetName val="본실행경비"/>
      <sheetName val="연습"/>
      <sheetName val="단면 (2)"/>
      <sheetName val="토목내역서 (도급단가)"/>
      <sheetName val="총괄집계표"/>
      <sheetName val="구분자"/>
      <sheetName val="경일건물산출근거"/>
      <sheetName val="본댐설계"/>
      <sheetName val="참고자료"/>
      <sheetName val="TOTAL_BOQ"/>
      <sheetName val="동력_산출근거"/>
      <sheetName val="기계경비"/>
      <sheetName val="6.환경대가"/>
      <sheetName val="건축도급단가"/>
      <sheetName val="실행단가"/>
      <sheetName val="Format"/>
      <sheetName val="을-ATYPE"/>
      <sheetName val="CAPVC"/>
      <sheetName val="원가_(2)3"/>
      <sheetName val="6PILE__(돌출)3"/>
      <sheetName val="전선_및_전선관3"/>
      <sheetName val="일위대가_집계표3"/>
      <sheetName val="옥외_전력간선공사2"/>
      <sheetName val="1차_내역서2"/>
      <sheetName val="별첨-기계경비_산출목록2"/>
      <sheetName val="1000_DB구축_부표3"/>
      <sheetName val="10_공통-노임단가2"/>
      <sheetName val="단가_및_재료비2"/>
      <sheetName val="내역서1999_8최종2"/>
      <sheetName val="CT_2"/>
      <sheetName val="Customer_Databas2"/>
      <sheetName val="공정량산출내역서_2"/>
      <sheetName val="단가_2"/>
      <sheetName val="일위대가_(PM)2"/>
      <sheetName val="예정공정표_(2)2"/>
      <sheetName val="8_PILE__(돌출)2"/>
      <sheetName val="2-1__경관조명_내역총괄표2"/>
      <sheetName val="경율산정_XLS2"/>
      <sheetName val="횡_연장2"/>
      <sheetName val="2_냉난방설비공사2"/>
      <sheetName val="7_자동제어공사2"/>
      <sheetName val="급수_(LPM)2"/>
      <sheetName val="총_원가계산2"/>
      <sheetName val="2_대외공문2"/>
      <sheetName val="TRE_TABLE2"/>
      <sheetName val="3련_BOX2"/>
      <sheetName val="7_수지1"/>
      <sheetName val="data_spec1"/>
      <sheetName val="전차선로_물량표1"/>
      <sheetName val="2-3_공사비내역서1"/>
      <sheetName val="4-2__기계경비산출1"/>
      <sheetName val="7_노무비_근거1"/>
      <sheetName val="3-2_일위대가1"/>
      <sheetName val="출력은_금물1"/>
      <sheetName val="_갑__지_1"/>
      <sheetName val="6__직접경비1"/>
      <sheetName val="BEND_LOSS1"/>
      <sheetName val="맨홀수량산출(1_0×1_0×1_0)1"/>
      <sheetName val="실행내역_1"/>
      <sheetName val="부진점(10_09)1"/>
      <sheetName val="_견적서1"/>
      <sheetName val="자__재1"/>
      <sheetName val="기본DATA_Sheet1"/>
      <sheetName val="5-1_설계명세서1"/>
      <sheetName val="3_건축(현장안)1"/>
      <sheetName val="원가계산서_1"/>
      <sheetName val="품셈적용_자료1"/>
      <sheetName val="산출내역서_(2)1"/>
      <sheetName val="회관내역_(2)1"/>
      <sheetName val="공동내역_(2)1"/>
      <sheetName val="쉼터내역_(2)1"/>
      <sheetName val="배수공_시멘트_및_골재량_산출1"/>
      <sheetName val="3_하중계산1"/>
      <sheetName val="환경기계공정표_(3)1"/>
      <sheetName val="DATA_입력란1"/>
      <sheetName val="1__설계조건_2_단면가정_3__하중계산1"/>
      <sheetName val="표__지1"/>
      <sheetName val="할증_1"/>
      <sheetName val="Sheet1_(2)1"/>
      <sheetName val="3_설계예산내역서(예산서)"/>
      <sheetName val="2_예정공정표"/>
      <sheetName val="1062-x방향_1"/>
      <sheetName val="내___역"/>
      <sheetName val="수목데이타_"/>
      <sheetName val="설명서_"/>
      <sheetName val="1_설계조건"/>
      <sheetName val="3_공통공사대비"/>
      <sheetName val="장비당단가_(1)1"/>
      <sheetName val="영업_일1"/>
      <sheetName val="10월_(2)"/>
      <sheetName val="____"/>
      <sheetName val="기계경비손료_및_운전경비_산출"/>
      <sheetName val="기계경비_손료_및_운전경비_산출기준"/>
      <sheetName val="___"/>
      <sheetName val="1_2_예정공정표"/>
      <sheetName val="1__공사비총괄"/>
      <sheetName val="예산내역서_총괄"/>
      <sheetName val="2__공사원가계산서"/>
      <sheetName val="3__설치공사내역서"/>
      <sheetName val="4__공종별내역서"/>
      <sheetName val="공사예산하조서(O_K)1"/>
      <sheetName val="3_실투입(운반)"/>
      <sheetName val="입찰내역_발주처_양식"/>
      <sheetName val="남양시작동010313100%"/>
      <sheetName val="용산3(영광)"/>
      <sheetName val="분석DATA(년도별)"/>
      <sheetName val="회로내역(승인)"/>
      <sheetName val="경산"/>
      <sheetName val="평가데이터"/>
      <sheetName val="합천내역"/>
      <sheetName val="기계경비 손료 및 운전경비 산_x0005__x0000_Ԁ"/>
      <sheetName val="기계경비 손료 및 운전경비 산者ㅗ찀"/>
      <sheetName val="맨홀-오수"/>
      <sheetName val="단가일람"/>
      <sheetName val="조경일람"/>
      <sheetName val="경안수량"/>
      <sheetName val="6동"/>
      <sheetName val="2f 회의실견적(5_14 일대)"/>
      <sheetName val="명일작업계획 (3)"/>
      <sheetName val="호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ow r="5">
          <cell r="I5">
            <v>0</v>
          </cell>
        </row>
      </sheetData>
      <sheetData sheetId="490">
        <row r="5">
          <cell r="I5">
            <v>0</v>
          </cell>
        </row>
      </sheetData>
      <sheetData sheetId="491">
        <row r="5">
          <cell r="I5">
            <v>0</v>
          </cell>
        </row>
      </sheetData>
      <sheetData sheetId="492">
        <row r="5">
          <cell r="I5">
            <v>0</v>
          </cell>
        </row>
      </sheetData>
      <sheetData sheetId="493">
        <row r="5">
          <cell r="I5">
            <v>0</v>
          </cell>
        </row>
      </sheetData>
      <sheetData sheetId="494">
        <row r="5">
          <cell r="I5">
            <v>0</v>
          </cell>
        </row>
      </sheetData>
      <sheetData sheetId="495">
        <row r="5">
          <cell r="I5" t="str">
            <v>단가</v>
          </cell>
        </row>
      </sheetData>
      <sheetData sheetId="496">
        <row r="5">
          <cell r="I5">
            <v>0</v>
          </cell>
        </row>
      </sheetData>
      <sheetData sheetId="497">
        <row r="5">
          <cell r="I5" t="str">
            <v>단가</v>
          </cell>
        </row>
      </sheetData>
      <sheetData sheetId="498">
        <row r="5">
          <cell r="I5">
            <v>0</v>
          </cell>
        </row>
      </sheetData>
      <sheetData sheetId="499">
        <row r="5">
          <cell r="I5">
            <v>0</v>
          </cell>
        </row>
      </sheetData>
      <sheetData sheetId="500">
        <row r="5">
          <cell r="I5" t="str">
            <v>단가</v>
          </cell>
        </row>
      </sheetData>
      <sheetData sheetId="501" refreshError="1"/>
      <sheetData sheetId="502">
        <row r="5">
          <cell r="I5" t="str">
            <v>단가</v>
          </cell>
        </row>
      </sheetData>
      <sheetData sheetId="503">
        <row r="5">
          <cell r="I5" t="str">
            <v>단가</v>
          </cell>
        </row>
      </sheetData>
      <sheetData sheetId="504">
        <row r="5">
          <cell r="I5">
            <v>0</v>
          </cell>
        </row>
      </sheetData>
      <sheetData sheetId="505">
        <row r="7">
          <cell r="I7">
            <v>0</v>
          </cell>
        </row>
      </sheetData>
      <sheetData sheetId="506">
        <row r="5">
          <cell r="I5">
            <v>0</v>
          </cell>
        </row>
      </sheetData>
      <sheetData sheetId="507">
        <row r="5">
          <cell r="I5" t="str">
            <v>단가</v>
          </cell>
        </row>
      </sheetData>
      <sheetData sheetId="508">
        <row r="7">
          <cell r="I7" t="str">
            <v xml:space="preserve"> </v>
          </cell>
        </row>
      </sheetData>
      <sheetData sheetId="509">
        <row r="5">
          <cell r="I5">
            <v>0</v>
          </cell>
        </row>
      </sheetData>
      <sheetData sheetId="510">
        <row r="5">
          <cell r="I5">
            <v>0</v>
          </cell>
        </row>
      </sheetData>
      <sheetData sheetId="511"/>
      <sheetData sheetId="512">
        <row r="5">
          <cell r="I5" t="str">
            <v>단가</v>
          </cell>
        </row>
      </sheetData>
      <sheetData sheetId="513" refreshError="1"/>
      <sheetData sheetId="514"/>
      <sheetData sheetId="515">
        <row r="5">
          <cell r="I5" t="str">
            <v>서버</v>
          </cell>
        </row>
      </sheetData>
      <sheetData sheetId="516"/>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ow r="7">
          <cell r="I7" t="str">
            <v/>
          </cell>
        </row>
      </sheetData>
      <sheetData sheetId="552">
        <row r="7">
          <cell r="I7" t="str">
            <v/>
          </cell>
        </row>
      </sheetData>
      <sheetData sheetId="553">
        <row r="7">
          <cell r="I7" t="str">
            <v/>
          </cell>
        </row>
      </sheetData>
      <sheetData sheetId="554" refreshError="1"/>
      <sheetData sheetId="555" refreshError="1"/>
      <sheetData sheetId="556">
        <row r="5">
          <cell r="I5">
            <v>1</v>
          </cell>
        </row>
      </sheetData>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sheetData sheetId="572"/>
      <sheetData sheetId="573"/>
      <sheetData sheetId="574" refreshError="1"/>
      <sheetData sheetId="575" refreshError="1"/>
      <sheetData sheetId="576" refreshError="1"/>
      <sheetData sheetId="577" refreshError="1"/>
      <sheetData sheetId="578" refreshError="1"/>
      <sheetData sheetId="579"/>
      <sheetData sheetId="580" refreshError="1"/>
      <sheetData sheetId="581"/>
      <sheetData sheetId="582"/>
      <sheetData sheetId="583"/>
      <sheetData sheetId="584"/>
      <sheetData sheetId="585" refreshError="1"/>
      <sheetData sheetId="586" refreshError="1"/>
      <sheetData sheetId="587" refreshError="1"/>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sheetData sheetId="788"/>
      <sheetData sheetId="789" refreshError="1"/>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ow r="5">
          <cell r="I5">
            <v>1</v>
          </cell>
        </row>
      </sheetData>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refreshError="1"/>
      <sheetData sheetId="961" refreshError="1"/>
      <sheetData sheetId="962" refreshError="1"/>
      <sheetData sheetId="963" refreshError="1"/>
      <sheetData sheetId="96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원가"/>
      <sheetName val="2.내역"/>
      <sheetName val="3.자가망"/>
      <sheetName val="3.1장비"/>
      <sheetName val="3.2케이블"/>
      <sheetName val="3.3접속"/>
      <sheetName val="3.4전주"/>
      <sheetName val="3.5관로"/>
      <sheetName val="4.가설"/>
      <sheetName val="5.총괄(요약)"/>
      <sheetName val="5.총괄"/>
      <sheetName val="5.1케이블"/>
      <sheetName val="5.2 38"/>
      <sheetName val="표지(단가)"/>
      <sheetName val="일목_장비"/>
      <sheetName val="일위_장비"/>
      <sheetName val="일목_선로"/>
      <sheetName val="일위_선로"/>
      <sheetName val="산기목록"/>
      <sheetName val="산기"/>
      <sheetName val="산기_기계"/>
      <sheetName val="산기_수공"/>
      <sheetName val="산기_관로"/>
      <sheetName val="산기_사각"/>
      <sheetName val="운반비"/>
      <sheetName val="자재"/>
      <sheetName val="노임"/>
      <sheetName val="산출기초목록"/>
      <sheetName val="산출기초"/>
    </sheetNames>
    <sheetDataSet>
      <sheetData sheetId="0"/>
      <sheetData sheetId="1" refreshError="1"/>
      <sheetData sheetId="2" refreshError="1"/>
      <sheetData sheetId="3">
        <row r="1">
          <cell r="A1">
            <v>0</v>
          </cell>
          <cell r="B1">
            <v>0</v>
          </cell>
          <cell r="C1" t="str">
            <v>3. 자가통신망 내역서</v>
          </cell>
          <cell r="E1">
            <v>0</v>
          </cell>
          <cell r="F1">
            <v>0</v>
          </cell>
        </row>
        <row r="2">
          <cell r="A2">
            <v>0</v>
          </cell>
          <cell r="B2">
            <v>0</v>
          </cell>
          <cell r="C2" t="str">
            <v>■ 총 괄</v>
          </cell>
          <cell r="E2">
            <v>0</v>
          </cell>
          <cell r="F2">
            <v>0</v>
          </cell>
        </row>
        <row r="3">
          <cell r="C3" t="str">
            <v>노선</v>
          </cell>
          <cell r="D3" t="str">
            <v>공정</v>
          </cell>
          <cell r="E3" t="str">
            <v>단위</v>
          </cell>
          <cell r="F3" t="str">
            <v>수량</v>
          </cell>
          <cell r="G3" t="str">
            <v>재료비</v>
          </cell>
          <cell r="H3">
            <v>0</v>
          </cell>
          <cell r="I3" t="str">
            <v>노무비</v>
          </cell>
          <cell r="J3">
            <v>0</v>
          </cell>
          <cell r="K3" t="str">
            <v>경   비</v>
          </cell>
          <cell r="L3">
            <v>0</v>
          </cell>
          <cell r="M3" t="str">
            <v>계</v>
          </cell>
          <cell r="N3" t="str">
            <v>비 고</v>
          </cell>
        </row>
        <row r="4">
          <cell r="C4">
            <v>0</v>
          </cell>
          <cell r="D4">
            <v>0</v>
          </cell>
          <cell r="E4">
            <v>0</v>
          </cell>
          <cell r="F4">
            <v>0</v>
          </cell>
          <cell r="G4" t="str">
            <v>단가</v>
          </cell>
          <cell r="H4" t="str">
            <v>금액</v>
          </cell>
          <cell r="I4" t="str">
            <v>단가</v>
          </cell>
          <cell r="J4" t="str">
            <v>금액</v>
          </cell>
          <cell r="K4" t="str">
            <v>단가</v>
          </cell>
          <cell r="L4" t="str">
            <v>금액</v>
          </cell>
          <cell r="M4">
            <v>0</v>
          </cell>
          <cell r="N4">
            <v>0</v>
          </cell>
        </row>
        <row r="5">
          <cell r="C5" t="str">
            <v>국도 38호선 자가통신망 설치(두문동재터널~단봉삼거리)</v>
          </cell>
          <cell r="D5">
            <v>0</v>
          </cell>
          <cell r="E5">
            <v>0</v>
          </cell>
          <cell r="F5">
            <v>0</v>
          </cell>
          <cell r="G5">
            <v>0</v>
          </cell>
          <cell r="H5">
            <v>0</v>
          </cell>
          <cell r="I5">
            <v>0</v>
          </cell>
          <cell r="J5">
            <v>0</v>
          </cell>
          <cell r="K5">
            <v>0</v>
          </cell>
          <cell r="L5">
            <v>0</v>
          </cell>
          <cell r="M5">
            <v>0</v>
          </cell>
          <cell r="N5">
            <v>0</v>
          </cell>
        </row>
        <row r="6">
          <cell r="B6" t="str">
            <v>국도38</v>
          </cell>
          <cell r="C6" t="str">
            <v>1. 통신장비</v>
          </cell>
          <cell r="D6">
            <v>0</v>
          </cell>
          <cell r="E6" t="str">
            <v>식</v>
          </cell>
          <cell r="F6">
            <v>1</v>
          </cell>
          <cell r="G6">
            <v>0</v>
          </cell>
          <cell r="H6">
            <v>18903000</v>
          </cell>
          <cell r="I6">
            <v>0</v>
          </cell>
          <cell r="J6">
            <v>3117248</v>
          </cell>
          <cell r="K6">
            <v>0</v>
          </cell>
          <cell r="L6">
            <v>0</v>
          </cell>
          <cell r="M6">
            <v>22020248</v>
          </cell>
          <cell r="N6">
            <v>0</v>
          </cell>
        </row>
        <row r="7">
          <cell r="B7" t="str">
            <v>국도38</v>
          </cell>
          <cell r="C7" t="str">
            <v>2. 광케이블 설치</v>
          </cell>
          <cell r="D7">
            <v>0</v>
          </cell>
          <cell r="E7" t="str">
            <v>식</v>
          </cell>
          <cell r="F7">
            <v>1</v>
          </cell>
          <cell r="G7">
            <v>0</v>
          </cell>
          <cell r="H7">
            <v>107953995</v>
          </cell>
          <cell r="I7">
            <v>0</v>
          </cell>
          <cell r="J7">
            <v>192210181</v>
          </cell>
          <cell r="K7">
            <v>0</v>
          </cell>
          <cell r="L7">
            <v>675651</v>
          </cell>
          <cell r="M7">
            <v>300839827</v>
          </cell>
          <cell r="N7">
            <v>0</v>
          </cell>
        </row>
        <row r="8">
          <cell r="B8" t="str">
            <v>국도38</v>
          </cell>
          <cell r="C8" t="str">
            <v>3. 광케이블 접속 및 시험</v>
          </cell>
          <cell r="D8">
            <v>0</v>
          </cell>
          <cell r="E8" t="str">
            <v>식</v>
          </cell>
          <cell r="F8">
            <v>1</v>
          </cell>
          <cell r="G8">
            <v>0</v>
          </cell>
          <cell r="H8">
            <v>5216419</v>
          </cell>
          <cell r="I8">
            <v>0</v>
          </cell>
          <cell r="J8">
            <v>35685415</v>
          </cell>
          <cell r="K8">
            <v>0</v>
          </cell>
          <cell r="L8">
            <v>0</v>
          </cell>
          <cell r="M8">
            <v>40901834</v>
          </cell>
          <cell r="N8">
            <v>0</v>
          </cell>
        </row>
        <row r="9">
          <cell r="B9" t="str">
            <v>국도38</v>
          </cell>
          <cell r="C9" t="str">
            <v>4. 전주건식 및 부대공사</v>
          </cell>
          <cell r="D9">
            <v>0</v>
          </cell>
          <cell r="E9" t="str">
            <v>식</v>
          </cell>
          <cell r="F9">
            <v>1</v>
          </cell>
          <cell r="G9">
            <v>0</v>
          </cell>
          <cell r="H9">
            <v>9132762</v>
          </cell>
          <cell r="I9">
            <v>0</v>
          </cell>
          <cell r="J9">
            <v>11866500</v>
          </cell>
          <cell r="K9">
            <v>0</v>
          </cell>
          <cell r="L9">
            <v>0</v>
          </cell>
          <cell r="M9">
            <v>20999262</v>
          </cell>
          <cell r="N9">
            <v>0</v>
          </cell>
        </row>
        <row r="10">
          <cell r="B10" t="str">
            <v>국도38</v>
          </cell>
          <cell r="C10" t="str">
            <v>5. 통신관로 공사</v>
          </cell>
          <cell r="D10">
            <v>0</v>
          </cell>
          <cell r="E10" t="str">
            <v>식</v>
          </cell>
          <cell r="F10">
            <v>1</v>
          </cell>
          <cell r="G10">
            <v>0</v>
          </cell>
          <cell r="H10">
            <v>116871763</v>
          </cell>
          <cell r="I10">
            <v>0</v>
          </cell>
          <cell r="J10">
            <v>194777413</v>
          </cell>
          <cell r="K10">
            <v>0</v>
          </cell>
          <cell r="L10">
            <v>5401028</v>
          </cell>
          <cell r="M10">
            <v>317050204</v>
          </cell>
          <cell r="N10">
            <v>0</v>
          </cell>
        </row>
        <row r="11">
          <cell r="C11">
            <v>0</v>
          </cell>
          <cell r="D11">
            <v>0</v>
          </cell>
          <cell r="E11">
            <v>0</v>
          </cell>
          <cell r="F11">
            <v>0</v>
          </cell>
          <cell r="G11">
            <v>0</v>
          </cell>
          <cell r="H11">
            <v>0</v>
          </cell>
          <cell r="I11">
            <v>0</v>
          </cell>
          <cell r="J11">
            <v>0</v>
          </cell>
          <cell r="K11">
            <v>0</v>
          </cell>
          <cell r="L11">
            <v>0</v>
          </cell>
          <cell r="M11">
            <v>0</v>
          </cell>
          <cell r="N11">
            <v>0</v>
          </cell>
        </row>
        <row r="12">
          <cell r="C12">
            <v>0</v>
          </cell>
          <cell r="D12">
            <v>0</v>
          </cell>
          <cell r="E12">
            <v>0</v>
          </cell>
          <cell r="F12">
            <v>0</v>
          </cell>
          <cell r="G12">
            <v>0</v>
          </cell>
          <cell r="H12">
            <v>0</v>
          </cell>
          <cell r="I12">
            <v>0</v>
          </cell>
          <cell r="J12">
            <v>0</v>
          </cell>
          <cell r="K12">
            <v>0</v>
          </cell>
          <cell r="L12">
            <v>0</v>
          </cell>
          <cell r="M12">
            <v>0</v>
          </cell>
          <cell r="N12">
            <v>0</v>
          </cell>
        </row>
        <row r="13">
          <cell r="C13">
            <v>0</v>
          </cell>
          <cell r="D13">
            <v>0</v>
          </cell>
          <cell r="E13">
            <v>0</v>
          </cell>
          <cell r="F13">
            <v>0</v>
          </cell>
          <cell r="G13">
            <v>0</v>
          </cell>
          <cell r="H13">
            <v>0</v>
          </cell>
          <cell r="I13">
            <v>0</v>
          </cell>
          <cell r="J13">
            <v>0</v>
          </cell>
          <cell r="K13">
            <v>0</v>
          </cell>
          <cell r="L13">
            <v>0</v>
          </cell>
          <cell r="M13">
            <v>0</v>
          </cell>
          <cell r="N13">
            <v>0</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0</v>
          </cell>
          <cell r="D22">
            <v>0</v>
          </cell>
          <cell r="E22">
            <v>0</v>
          </cell>
          <cell r="F22">
            <v>0</v>
          </cell>
          <cell r="G22">
            <v>0</v>
          </cell>
          <cell r="H22">
            <v>0</v>
          </cell>
          <cell r="I22">
            <v>0</v>
          </cell>
          <cell r="J22">
            <v>0</v>
          </cell>
          <cell r="K22">
            <v>0</v>
          </cell>
          <cell r="L22">
            <v>0</v>
          </cell>
          <cell r="M22">
            <v>0</v>
          </cell>
          <cell r="N22">
            <v>0</v>
          </cell>
        </row>
        <row r="23">
          <cell r="C23">
            <v>0</v>
          </cell>
          <cell r="D23">
            <v>0</v>
          </cell>
          <cell r="E23">
            <v>0</v>
          </cell>
          <cell r="F23">
            <v>0</v>
          </cell>
          <cell r="G23">
            <v>0</v>
          </cell>
          <cell r="H23">
            <v>0</v>
          </cell>
          <cell r="I23">
            <v>0</v>
          </cell>
          <cell r="J23">
            <v>0</v>
          </cell>
          <cell r="K23">
            <v>0</v>
          </cell>
          <cell r="L23">
            <v>0</v>
          </cell>
          <cell r="M23">
            <v>0</v>
          </cell>
          <cell r="N23">
            <v>0</v>
          </cell>
        </row>
        <row r="24">
          <cell r="C24">
            <v>0</v>
          </cell>
          <cell r="D24">
            <v>0</v>
          </cell>
          <cell r="E24">
            <v>0</v>
          </cell>
          <cell r="F24">
            <v>0</v>
          </cell>
          <cell r="G24">
            <v>0</v>
          </cell>
          <cell r="H24">
            <v>0</v>
          </cell>
          <cell r="I24">
            <v>0</v>
          </cell>
          <cell r="J24">
            <v>0</v>
          </cell>
          <cell r="K24">
            <v>0</v>
          </cell>
          <cell r="L24">
            <v>0</v>
          </cell>
          <cell r="M24">
            <v>0</v>
          </cell>
          <cell r="N24">
            <v>0</v>
          </cell>
        </row>
        <row r="25">
          <cell r="C25">
            <v>0</v>
          </cell>
          <cell r="D25">
            <v>0</v>
          </cell>
          <cell r="E25">
            <v>0</v>
          </cell>
          <cell r="F25">
            <v>0</v>
          </cell>
          <cell r="G25">
            <v>0</v>
          </cell>
          <cell r="H25">
            <v>0</v>
          </cell>
          <cell r="I25">
            <v>0</v>
          </cell>
          <cell r="J25">
            <v>0</v>
          </cell>
          <cell r="K25">
            <v>0</v>
          </cell>
          <cell r="L25">
            <v>0</v>
          </cell>
          <cell r="M25">
            <v>0</v>
          </cell>
          <cell r="N25">
            <v>0</v>
          </cell>
        </row>
        <row r="26">
          <cell r="A26" t="str">
            <v>국도38</v>
          </cell>
          <cell r="B26" t="str">
            <v>국도38</v>
          </cell>
          <cell r="C26" t="str">
            <v>1. 통신장비 소계</v>
          </cell>
          <cell r="D26">
            <v>0</v>
          </cell>
          <cell r="E26">
            <v>0</v>
          </cell>
          <cell r="F26">
            <v>0</v>
          </cell>
          <cell r="G26">
            <v>0</v>
          </cell>
          <cell r="H26">
            <v>258077939</v>
          </cell>
          <cell r="I26">
            <v>0</v>
          </cell>
          <cell r="J26">
            <v>437656757</v>
          </cell>
          <cell r="K26">
            <v>0</v>
          </cell>
          <cell r="L26">
            <v>6076679</v>
          </cell>
          <cell r="M26">
            <v>701811375</v>
          </cell>
          <cell r="N26">
            <v>0</v>
          </cell>
        </row>
      </sheetData>
      <sheetData sheetId="4" refreshError="1"/>
      <sheetData sheetId="5" refreshError="1"/>
      <sheetData sheetId="6" refreshError="1"/>
      <sheetData sheetId="7" refreshError="1"/>
      <sheetData sheetId="8" refreshError="1"/>
      <sheetData sheetId="9" refreshError="1"/>
      <sheetData sheetId="10" refreshError="1"/>
      <sheetData sheetId="11">
        <row r="7">
          <cell r="A7" t="str">
            <v>국도38</v>
          </cell>
          <cell r="C7" t="str">
            <v>국도38</v>
          </cell>
          <cell r="D7">
            <v>0</v>
          </cell>
          <cell r="E7" t="str">
            <v>두문동재</v>
          </cell>
          <cell r="F7" t="str">
            <v>단봉</v>
          </cell>
          <cell r="G7">
            <v>36893</v>
          </cell>
          <cell r="H7">
            <v>0</v>
          </cell>
          <cell r="I7">
            <v>0</v>
          </cell>
          <cell r="J7">
            <v>0</v>
          </cell>
          <cell r="K7">
            <v>0</v>
          </cell>
          <cell r="L7">
            <v>0</v>
          </cell>
          <cell r="M7">
            <v>0</v>
          </cell>
          <cell r="N7">
            <v>0</v>
          </cell>
          <cell r="O7">
            <v>0</v>
          </cell>
          <cell r="P7">
            <v>0</v>
          </cell>
          <cell r="Q7">
            <v>0</v>
          </cell>
          <cell r="R7">
            <v>27117</v>
          </cell>
          <cell r="S7">
            <v>7594</v>
          </cell>
          <cell r="T7">
            <v>34711</v>
          </cell>
          <cell r="U7">
            <v>35631</v>
          </cell>
          <cell r="V7">
            <v>40</v>
          </cell>
          <cell r="W7">
            <v>490</v>
          </cell>
          <cell r="X7">
            <v>390</v>
          </cell>
          <cell r="Y7">
            <v>1404</v>
          </cell>
          <cell r="Z7">
            <v>0</v>
          </cell>
          <cell r="AA7">
            <v>1404</v>
          </cell>
          <cell r="AB7">
            <v>1424</v>
          </cell>
          <cell r="AC7">
            <v>0</v>
          </cell>
          <cell r="AD7">
            <v>20</v>
          </cell>
          <cell r="AE7">
            <v>0</v>
          </cell>
          <cell r="AF7">
            <v>728</v>
          </cell>
          <cell r="AG7">
            <v>50</v>
          </cell>
          <cell r="AH7">
            <v>778</v>
          </cell>
          <cell r="AI7">
            <v>1038</v>
          </cell>
          <cell r="AJ7">
            <v>160</v>
          </cell>
          <cell r="AK7">
            <v>100</v>
          </cell>
          <cell r="AL7">
            <v>8</v>
          </cell>
          <cell r="AM7">
            <v>25</v>
          </cell>
          <cell r="AN7">
            <v>0</v>
          </cell>
          <cell r="AO7">
            <v>19</v>
          </cell>
          <cell r="AP7">
            <v>24</v>
          </cell>
          <cell r="AQ7">
            <v>0</v>
          </cell>
          <cell r="AR7">
            <v>25</v>
          </cell>
          <cell r="AS7">
            <v>0</v>
          </cell>
          <cell r="AT7">
            <v>1</v>
          </cell>
          <cell r="AU7">
            <v>1</v>
          </cell>
          <cell r="AV7">
            <v>485</v>
          </cell>
          <cell r="AW7">
            <v>146</v>
          </cell>
          <cell r="AX7">
            <v>0</v>
          </cell>
          <cell r="AY7">
            <v>0</v>
          </cell>
          <cell r="AZ7">
            <v>24</v>
          </cell>
          <cell r="BA7">
            <v>31</v>
          </cell>
          <cell r="BB7">
            <v>3</v>
          </cell>
          <cell r="BC7">
            <v>6</v>
          </cell>
          <cell r="BD7">
            <v>751</v>
          </cell>
          <cell r="BE7">
            <v>241</v>
          </cell>
          <cell r="BF7">
            <v>7</v>
          </cell>
          <cell r="BG7">
            <v>13</v>
          </cell>
          <cell r="BH7">
            <v>29</v>
          </cell>
          <cell r="BI7">
            <v>0</v>
          </cell>
          <cell r="BJ7">
            <v>0</v>
          </cell>
          <cell r="BK7">
            <v>0</v>
          </cell>
          <cell r="BL7">
            <v>58</v>
          </cell>
          <cell r="BM7">
            <v>0</v>
          </cell>
          <cell r="BN7">
            <v>0</v>
          </cell>
          <cell r="BO7">
            <v>0</v>
          </cell>
          <cell r="BP7">
            <v>2991</v>
          </cell>
          <cell r="BQ7">
            <v>223</v>
          </cell>
          <cell r="BR7">
            <v>13</v>
          </cell>
          <cell r="BS7">
            <v>17</v>
          </cell>
          <cell r="BT7">
            <v>37</v>
          </cell>
          <cell r="BU7">
            <v>1989</v>
          </cell>
          <cell r="BV7">
            <v>110</v>
          </cell>
          <cell r="BW7">
            <v>63</v>
          </cell>
          <cell r="BX7">
            <v>7</v>
          </cell>
          <cell r="BY7">
            <v>14</v>
          </cell>
          <cell r="BZ7">
            <v>1363</v>
          </cell>
          <cell r="CA7">
            <v>1958</v>
          </cell>
          <cell r="CB7">
            <v>1363</v>
          </cell>
          <cell r="CC7">
            <v>6</v>
          </cell>
        </row>
      </sheetData>
      <sheetData sheetId="12">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cell r="U1">
            <v>21</v>
          </cell>
          <cell r="V1">
            <v>22</v>
          </cell>
          <cell r="W1">
            <v>23</v>
          </cell>
          <cell r="X1">
            <v>24</v>
          </cell>
          <cell r="Y1">
            <v>25</v>
          </cell>
          <cell r="Z1">
            <v>26</v>
          </cell>
          <cell r="AA1">
            <v>27</v>
          </cell>
          <cell r="AB1">
            <v>28</v>
          </cell>
          <cell r="AC1">
            <v>29</v>
          </cell>
          <cell r="AD1">
            <v>30</v>
          </cell>
          <cell r="AE1">
            <v>31</v>
          </cell>
          <cell r="AF1">
            <v>32</v>
          </cell>
          <cell r="AG1">
            <v>33</v>
          </cell>
          <cell r="AH1">
            <v>34</v>
          </cell>
          <cell r="AI1">
            <v>35</v>
          </cell>
          <cell r="AJ1">
            <v>36</v>
          </cell>
          <cell r="AK1">
            <v>37</v>
          </cell>
          <cell r="AL1">
            <v>38</v>
          </cell>
          <cell r="AM1">
            <v>39</v>
          </cell>
          <cell r="AN1">
            <v>40</v>
          </cell>
          <cell r="AO1">
            <v>41</v>
          </cell>
          <cell r="AP1">
            <v>42</v>
          </cell>
          <cell r="AQ1">
            <v>43</v>
          </cell>
          <cell r="AR1">
            <v>44</v>
          </cell>
          <cell r="AS1">
            <v>45</v>
          </cell>
          <cell r="AT1">
            <v>46</v>
          </cell>
          <cell r="AU1">
            <v>47</v>
          </cell>
          <cell r="AV1">
            <v>48</v>
          </cell>
          <cell r="AW1">
            <v>49</v>
          </cell>
          <cell r="AX1">
            <v>50</v>
          </cell>
          <cell r="AY1">
            <v>51</v>
          </cell>
          <cell r="AZ1">
            <v>52</v>
          </cell>
          <cell r="BA1">
            <v>53</v>
          </cell>
          <cell r="BB1">
            <v>54</v>
          </cell>
          <cell r="BC1">
            <v>55</v>
          </cell>
          <cell r="BD1">
            <v>56</v>
          </cell>
          <cell r="BE1">
            <v>57</v>
          </cell>
          <cell r="BF1">
            <v>58</v>
          </cell>
          <cell r="BG1">
            <v>59</v>
          </cell>
          <cell r="BH1">
            <v>60</v>
          </cell>
          <cell r="BI1">
            <v>61</v>
          </cell>
          <cell r="BJ1">
            <v>62</v>
          </cell>
          <cell r="BK1">
            <v>63</v>
          </cell>
          <cell r="BL1">
            <v>64</v>
          </cell>
          <cell r="BM1">
            <v>65</v>
          </cell>
          <cell r="BN1">
            <v>66</v>
          </cell>
          <cell r="BO1">
            <v>67</v>
          </cell>
          <cell r="BP1">
            <v>68</v>
          </cell>
          <cell r="BQ1">
            <v>69</v>
          </cell>
          <cell r="BR1">
            <v>70</v>
          </cell>
          <cell r="BS1">
            <v>71</v>
          </cell>
          <cell r="BT1">
            <v>72</v>
          </cell>
          <cell r="BU1">
            <v>73</v>
          </cell>
          <cell r="BV1">
            <v>74</v>
          </cell>
          <cell r="BW1">
            <v>75</v>
          </cell>
          <cell r="BX1">
            <v>76</v>
          </cell>
          <cell r="BY1">
            <v>77</v>
          </cell>
          <cell r="BZ1">
            <v>78</v>
          </cell>
          <cell r="CA1">
            <v>79</v>
          </cell>
          <cell r="CB1">
            <v>80</v>
          </cell>
          <cell r="CC1">
            <v>81</v>
          </cell>
        </row>
        <row r="2">
          <cell r="C2" t="str">
            <v>5. 통신 수량 산출서</v>
          </cell>
        </row>
        <row r="3">
          <cell r="C3" t="str">
            <v>■ 총괄</v>
          </cell>
        </row>
        <row r="4">
          <cell r="C4" t="str">
            <v>관할</v>
          </cell>
          <cell r="D4" t="str">
            <v>구분</v>
          </cell>
          <cell r="E4" t="str">
            <v>구간</v>
          </cell>
          <cell r="F4">
            <v>0</v>
          </cell>
          <cell r="G4" t="str">
            <v>실거리
(m)</v>
          </cell>
          <cell r="H4" t="str">
            <v>CORE</v>
          </cell>
          <cell r="I4" t="str">
            <v>도면번호</v>
          </cell>
          <cell r="J4" t="str">
            <v>특이사항</v>
          </cell>
          <cell r="K4" t="str">
            <v>케이블포설(72core, m)</v>
          </cell>
          <cell r="L4">
            <v>0</v>
          </cell>
          <cell r="M4">
            <v>0</v>
          </cell>
          <cell r="N4">
            <v>0</v>
          </cell>
          <cell r="O4" t="str">
            <v>여장</v>
          </cell>
          <cell r="P4">
            <v>0</v>
          </cell>
          <cell r="Q4">
            <v>0</v>
          </cell>
          <cell r="R4" t="str">
            <v>케이블포설(48core, m)</v>
          </cell>
          <cell r="S4">
            <v>0</v>
          </cell>
          <cell r="T4">
            <v>0</v>
          </cell>
          <cell r="U4">
            <v>0</v>
          </cell>
          <cell r="V4" t="str">
            <v>여장</v>
          </cell>
          <cell r="W4">
            <v>0</v>
          </cell>
          <cell r="X4">
            <v>0</v>
          </cell>
          <cell r="Y4" t="str">
            <v>케이블포설(48core, m),난연</v>
          </cell>
          <cell r="Z4">
            <v>0</v>
          </cell>
          <cell r="AA4">
            <v>0</v>
          </cell>
          <cell r="AB4">
            <v>0</v>
          </cell>
          <cell r="AC4" t="str">
            <v>여장,난연</v>
          </cell>
          <cell r="AD4">
            <v>0</v>
          </cell>
          <cell r="AE4">
            <v>0</v>
          </cell>
          <cell r="AF4" t="str">
            <v>케이블포설(12core, m)</v>
          </cell>
          <cell r="AG4">
            <v>0</v>
          </cell>
          <cell r="AH4">
            <v>0</v>
          </cell>
          <cell r="AI4">
            <v>0</v>
          </cell>
          <cell r="AJ4" t="str">
            <v>여장</v>
          </cell>
          <cell r="AK4">
            <v>0</v>
          </cell>
          <cell r="AL4" t="str">
            <v>OFD설치</v>
          </cell>
          <cell r="AM4" t="str">
            <v>접속함체</v>
          </cell>
          <cell r="AN4">
            <v>0</v>
          </cell>
          <cell r="AO4" t="str">
            <v>국내성단</v>
          </cell>
          <cell r="AP4">
            <v>0</v>
          </cell>
          <cell r="AQ4">
            <v>0</v>
          </cell>
          <cell r="AR4" t="str">
            <v>외피접속(함체포함)</v>
          </cell>
          <cell r="AS4">
            <v>0</v>
          </cell>
          <cell r="AT4" t="str">
            <v>외피접속
함체제외</v>
          </cell>
          <cell r="AU4" t="str">
            <v>코어접속</v>
          </cell>
          <cell r="AV4">
            <v>0</v>
          </cell>
          <cell r="AW4">
            <v>0</v>
          </cell>
          <cell r="AX4">
            <v>0</v>
          </cell>
          <cell r="AY4">
            <v>0</v>
          </cell>
          <cell r="AZ4" t="str">
            <v>최종시험</v>
          </cell>
          <cell r="BA4" t="str">
            <v>전주건식</v>
          </cell>
          <cell r="BB4">
            <v>0</v>
          </cell>
          <cell r="BC4" t="str">
            <v>입상관
설치</v>
          </cell>
          <cell r="BD4" t="str">
            <v>조가선
설치</v>
          </cell>
          <cell r="BE4" t="str">
            <v>바인딩
철거
/행거설치</v>
          </cell>
          <cell r="BF4" t="str">
            <v>A장주</v>
          </cell>
          <cell r="BG4" t="str">
            <v>B장주</v>
          </cell>
          <cell r="BH4">
            <v>0</v>
          </cell>
          <cell r="BI4" t="str">
            <v>C장주</v>
          </cell>
          <cell r="BJ4">
            <v>0</v>
          </cell>
          <cell r="BK4" t="str">
            <v>가공</v>
          </cell>
          <cell r="BL4" t="str">
            <v>횡단</v>
          </cell>
          <cell r="BM4" t="str">
            <v>COD 100㎟</v>
          </cell>
          <cell r="BN4">
            <v>0</v>
          </cell>
          <cell r="BO4">
            <v>0</v>
          </cell>
          <cell r="BP4">
            <v>0</v>
          </cell>
          <cell r="BQ4" t="str">
            <v>PE 28㎜</v>
          </cell>
          <cell r="BR4" t="str">
            <v>수공1호
철개포함</v>
          </cell>
          <cell r="BS4" t="str">
            <v>BOX
600x600</v>
          </cell>
          <cell r="BT4" t="str">
            <v>P.BOX
300x300</v>
          </cell>
          <cell r="BU4" t="str">
            <v>강관
∅ 28X1</v>
          </cell>
          <cell r="BV4" t="str">
            <v>후렉시블
28 ㎜</v>
          </cell>
          <cell r="BW4" t="str">
            <v>벽체
구멍뚫기</v>
          </cell>
          <cell r="BX4" t="str">
            <v>RT</v>
          </cell>
          <cell r="BY4" t="str">
            <v>GBIC모듈
80 km</v>
          </cell>
          <cell r="BZ4" t="str">
            <v>트라프
여닫기</v>
          </cell>
          <cell r="CA4" t="str">
            <v>PE 28㎜</v>
          </cell>
          <cell r="CB4" t="str">
            <v>PE 28㎜</v>
          </cell>
          <cell r="CC4" t="str">
            <v>중계용 L2</v>
          </cell>
        </row>
        <row r="5">
          <cell r="C5">
            <v>0</v>
          </cell>
          <cell r="D5">
            <v>0</v>
          </cell>
          <cell r="E5">
            <v>0</v>
          </cell>
          <cell r="F5">
            <v>0</v>
          </cell>
          <cell r="G5">
            <v>0</v>
          </cell>
          <cell r="H5">
            <v>0</v>
          </cell>
          <cell r="I5">
            <v>0</v>
          </cell>
          <cell r="J5">
            <v>0</v>
          </cell>
          <cell r="K5" t="str">
            <v>가공</v>
          </cell>
          <cell r="L5" t="str">
            <v>지중</v>
          </cell>
          <cell r="M5" t="str">
            <v>합계</v>
          </cell>
          <cell r="N5" t="str">
            <v>여장포함</v>
          </cell>
          <cell r="O5" t="str">
            <v>장비(72)</v>
          </cell>
          <cell r="P5" t="str">
            <v>접속(72)</v>
          </cell>
          <cell r="Q5" t="str">
            <v>여장(72)</v>
          </cell>
          <cell r="R5" t="str">
            <v>가공</v>
          </cell>
          <cell r="S5" t="str">
            <v>지중</v>
          </cell>
          <cell r="T5" t="str">
            <v>합계</v>
          </cell>
          <cell r="U5" t="str">
            <v>여장포함</v>
          </cell>
          <cell r="V5" t="str">
            <v>장비(48)</v>
          </cell>
          <cell r="W5" t="str">
            <v>접속(48)</v>
          </cell>
          <cell r="X5" t="str">
            <v>여장(48)</v>
          </cell>
          <cell r="Y5" t="str">
            <v>가공</v>
          </cell>
          <cell r="Z5" t="str">
            <v>지중</v>
          </cell>
          <cell r="AA5" t="str">
            <v>합계</v>
          </cell>
          <cell r="AB5" t="str">
            <v>여장포함</v>
          </cell>
          <cell r="AC5" t="str">
            <v>장비(48)</v>
          </cell>
          <cell r="AD5" t="str">
            <v>접속(48)</v>
          </cell>
          <cell r="AE5" t="str">
            <v>여장(48)</v>
          </cell>
          <cell r="AF5" t="str">
            <v>가공</v>
          </cell>
          <cell r="AG5" t="str">
            <v>지중</v>
          </cell>
          <cell r="AH5" t="str">
            <v>합계</v>
          </cell>
          <cell r="AI5" t="str">
            <v>여장포함</v>
          </cell>
          <cell r="AJ5" t="str">
            <v>장비(12)</v>
          </cell>
          <cell r="AK5" t="str">
            <v>접속(12)</v>
          </cell>
          <cell r="AL5" t="str">
            <v>12영</v>
          </cell>
          <cell r="AM5" t="str">
            <v>48형</v>
          </cell>
          <cell r="AN5" t="str">
            <v>72형</v>
          </cell>
          <cell r="AO5" t="str">
            <v>~12C</v>
          </cell>
          <cell r="AP5" t="str">
            <v>13~71C</v>
          </cell>
          <cell r="AQ5" t="str">
            <v>72C~</v>
          </cell>
          <cell r="AR5" t="str">
            <v>48형</v>
          </cell>
          <cell r="AS5" t="str">
            <v>72형</v>
          </cell>
          <cell r="AT5">
            <v>0</v>
          </cell>
          <cell r="AU5" t="str">
            <v>12C이하</v>
          </cell>
          <cell r="AV5" t="str">
            <v>13~48
(가공)</v>
          </cell>
          <cell r="AW5" t="str">
            <v>13~48
(지중)</v>
          </cell>
          <cell r="AX5" t="str">
            <v>49~71
(가공)</v>
          </cell>
          <cell r="AY5" t="str">
            <v>49~71
(지중)</v>
          </cell>
          <cell r="AZ5" t="str">
            <v>CORE</v>
          </cell>
          <cell r="BA5" t="str">
            <v>7IP</v>
          </cell>
          <cell r="BB5" t="str">
            <v>10C</v>
          </cell>
          <cell r="BC5" t="str">
            <v>100x2400</v>
          </cell>
          <cell r="BD5" t="str">
            <v>행거포함</v>
          </cell>
          <cell r="BE5">
            <v>0</v>
          </cell>
          <cell r="BF5" t="str">
            <v>암밴드</v>
          </cell>
          <cell r="BG5" t="str">
            <v>지선밴드</v>
          </cell>
          <cell r="BH5" t="str">
            <v>지선클립</v>
          </cell>
          <cell r="BI5" t="str">
            <v>지선밴드</v>
          </cell>
          <cell r="BJ5" t="str">
            <v>지선클립</v>
          </cell>
          <cell r="BK5" t="str">
            <v>보안접지</v>
          </cell>
          <cell r="BL5" t="str">
            <v>지상고</v>
          </cell>
          <cell r="BM5" t="str">
            <v>ASP</v>
          </cell>
          <cell r="BN5" t="str">
            <v>CON</v>
          </cell>
          <cell r="BO5" t="str">
            <v>인력</v>
          </cell>
          <cell r="BP5" t="str">
            <v>사리도</v>
          </cell>
          <cell r="BQ5" t="str">
            <v>사리도</v>
          </cell>
          <cell r="BR5">
            <v>0</v>
          </cell>
          <cell r="BS5">
            <v>0</v>
          </cell>
          <cell r="BT5">
            <v>0</v>
          </cell>
          <cell r="BU5">
            <v>0</v>
          </cell>
          <cell r="BV5">
            <v>0</v>
          </cell>
          <cell r="BW5">
            <v>0</v>
          </cell>
          <cell r="BX5">
            <v>0</v>
          </cell>
          <cell r="BY5">
            <v>0</v>
          </cell>
          <cell r="BZ5">
            <v>0</v>
          </cell>
          <cell r="CA5" t="str">
            <v>내관</v>
          </cell>
          <cell r="CB5" t="str">
            <v>내관(난연)</v>
          </cell>
          <cell r="CC5">
            <v>0</v>
          </cell>
        </row>
        <row r="6">
          <cell r="C6" t="str">
            <v>합계</v>
          </cell>
          <cell r="D6">
            <v>0</v>
          </cell>
          <cell r="E6">
            <v>0</v>
          </cell>
          <cell r="F6">
            <v>0</v>
          </cell>
          <cell r="G6">
            <v>36893</v>
          </cell>
          <cell r="H6">
            <v>0</v>
          </cell>
          <cell r="I6">
            <v>0</v>
          </cell>
          <cell r="J6">
            <v>0</v>
          </cell>
          <cell r="K6">
            <v>0</v>
          </cell>
          <cell r="L6">
            <v>0</v>
          </cell>
          <cell r="M6">
            <v>0</v>
          </cell>
          <cell r="N6">
            <v>0</v>
          </cell>
          <cell r="O6">
            <v>0</v>
          </cell>
          <cell r="P6">
            <v>0</v>
          </cell>
          <cell r="Q6">
            <v>0</v>
          </cell>
          <cell r="R6">
            <v>27117</v>
          </cell>
          <cell r="S6">
            <v>7594</v>
          </cell>
          <cell r="T6">
            <v>34711</v>
          </cell>
          <cell r="U6">
            <v>35631</v>
          </cell>
          <cell r="V6">
            <v>40</v>
          </cell>
          <cell r="W6">
            <v>490</v>
          </cell>
          <cell r="X6">
            <v>390</v>
          </cell>
          <cell r="Y6">
            <v>1404</v>
          </cell>
          <cell r="Z6">
            <v>0</v>
          </cell>
          <cell r="AA6">
            <v>1404</v>
          </cell>
          <cell r="AB6">
            <v>1424</v>
          </cell>
          <cell r="AC6">
            <v>0</v>
          </cell>
          <cell r="AD6">
            <v>20</v>
          </cell>
          <cell r="AE6">
            <v>0</v>
          </cell>
          <cell r="AF6">
            <v>728</v>
          </cell>
          <cell r="AG6">
            <v>50</v>
          </cell>
          <cell r="AH6">
            <v>778</v>
          </cell>
          <cell r="AI6">
            <v>1038</v>
          </cell>
          <cell r="AJ6">
            <v>160</v>
          </cell>
          <cell r="AK6">
            <v>100</v>
          </cell>
          <cell r="AL6">
            <v>8</v>
          </cell>
          <cell r="AM6">
            <v>25</v>
          </cell>
          <cell r="AN6">
            <v>0</v>
          </cell>
          <cell r="AO6">
            <v>19</v>
          </cell>
          <cell r="AP6">
            <v>24</v>
          </cell>
          <cell r="AQ6">
            <v>0</v>
          </cell>
          <cell r="AR6">
            <v>25</v>
          </cell>
          <cell r="AS6">
            <v>0</v>
          </cell>
          <cell r="AT6">
            <v>1</v>
          </cell>
          <cell r="AU6">
            <v>1</v>
          </cell>
          <cell r="AV6">
            <v>485</v>
          </cell>
          <cell r="AW6">
            <v>146</v>
          </cell>
          <cell r="AX6">
            <v>0</v>
          </cell>
          <cell r="AY6">
            <v>0</v>
          </cell>
          <cell r="AZ6">
            <v>24</v>
          </cell>
          <cell r="BA6">
            <v>31</v>
          </cell>
          <cell r="BB6">
            <v>3</v>
          </cell>
          <cell r="BC6">
            <v>6</v>
          </cell>
          <cell r="BD6">
            <v>751</v>
          </cell>
          <cell r="BE6">
            <v>241</v>
          </cell>
          <cell r="BF6">
            <v>7</v>
          </cell>
          <cell r="BG6">
            <v>13</v>
          </cell>
          <cell r="BH6">
            <v>29</v>
          </cell>
          <cell r="BI6">
            <v>0</v>
          </cell>
          <cell r="BJ6">
            <v>0</v>
          </cell>
          <cell r="BK6">
            <v>0</v>
          </cell>
          <cell r="BL6">
            <v>58</v>
          </cell>
          <cell r="BM6">
            <v>0</v>
          </cell>
          <cell r="BN6">
            <v>0</v>
          </cell>
          <cell r="BO6">
            <v>0</v>
          </cell>
          <cell r="BP6">
            <v>2991</v>
          </cell>
          <cell r="BQ6">
            <v>223</v>
          </cell>
          <cell r="BR6">
            <v>13</v>
          </cell>
          <cell r="BS6">
            <v>17</v>
          </cell>
          <cell r="BT6">
            <v>37</v>
          </cell>
          <cell r="BU6">
            <v>1989</v>
          </cell>
          <cell r="BV6">
            <v>110</v>
          </cell>
          <cell r="BW6">
            <v>63</v>
          </cell>
          <cell r="BX6">
            <v>7</v>
          </cell>
          <cell r="BY6">
            <v>14</v>
          </cell>
          <cell r="BZ6">
            <v>1363</v>
          </cell>
          <cell r="CA6">
            <v>1958</v>
          </cell>
          <cell r="CB6">
            <v>1363</v>
          </cell>
          <cell r="CC6">
            <v>6</v>
          </cell>
        </row>
        <row r="7">
          <cell r="A7" t="str">
            <v>국도38(시)01</v>
          </cell>
          <cell r="B7">
            <v>0</v>
          </cell>
          <cell r="C7" t="str">
            <v>국도38</v>
          </cell>
          <cell r="D7" t="str">
            <v>01</v>
          </cell>
          <cell r="E7">
            <v>0</v>
          </cell>
          <cell r="F7">
            <v>0</v>
          </cell>
          <cell r="G7">
            <v>2991</v>
          </cell>
          <cell r="H7">
            <v>0</v>
          </cell>
          <cell r="I7">
            <v>0</v>
          </cell>
          <cell r="J7">
            <v>0</v>
          </cell>
          <cell r="K7">
            <v>0</v>
          </cell>
          <cell r="L7">
            <v>0</v>
          </cell>
          <cell r="M7">
            <v>0</v>
          </cell>
          <cell r="N7">
            <v>0</v>
          </cell>
          <cell r="O7">
            <v>0</v>
          </cell>
          <cell r="P7">
            <v>0</v>
          </cell>
          <cell r="Q7">
            <v>0</v>
          </cell>
          <cell r="R7">
            <v>1507</v>
          </cell>
          <cell r="S7">
            <v>0</v>
          </cell>
          <cell r="T7">
            <v>1507</v>
          </cell>
          <cell r="U7">
            <v>1573</v>
          </cell>
          <cell r="V7">
            <v>0</v>
          </cell>
          <cell r="W7">
            <v>50</v>
          </cell>
          <cell r="X7">
            <v>16</v>
          </cell>
          <cell r="Y7">
            <v>1404</v>
          </cell>
          <cell r="Z7">
            <v>0</v>
          </cell>
          <cell r="AA7">
            <v>1404</v>
          </cell>
          <cell r="AB7">
            <v>1424</v>
          </cell>
          <cell r="AC7">
            <v>0</v>
          </cell>
          <cell r="AD7">
            <v>20</v>
          </cell>
          <cell r="AE7">
            <v>0</v>
          </cell>
          <cell r="AF7">
            <v>30</v>
          </cell>
          <cell r="AG7">
            <v>50</v>
          </cell>
          <cell r="AH7">
            <v>80</v>
          </cell>
          <cell r="AI7">
            <v>120</v>
          </cell>
          <cell r="AJ7">
            <v>20</v>
          </cell>
          <cell r="AK7">
            <v>20</v>
          </cell>
          <cell r="AL7">
            <v>1</v>
          </cell>
          <cell r="AM7">
            <v>3</v>
          </cell>
          <cell r="AN7">
            <v>0</v>
          </cell>
          <cell r="AO7">
            <v>2</v>
          </cell>
          <cell r="AP7">
            <v>0</v>
          </cell>
          <cell r="AQ7">
            <v>0</v>
          </cell>
          <cell r="AR7">
            <v>3</v>
          </cell>
          <cell r="AS7">
            <v>0</v>
          </cell>
          <cell r="AT7">
            <v>1</v>
          </cell>
          <cell r="AU7">
            <v>0</v>
          </cell>
          <cell r="AV7">
            <v>47</v>
          </cell>
          <cell r="AW7">
            <v>48</v>
          </cell>
          <cell r="AX7">
            <v>0</v>
          </cell>
          <cell r="AY7">
            <v>0</v>
          </cell>
          <cell r="AZ7">
            <v>24</v>
          </cell>
          <cell r="BA7">
            <v>1</v>
          </cell>
          <cell r="BB7">
            <v>1</v>
          </cell>
          <cell r="BC7">
            <v>2</v>
          </cell>
          <cell r="BD7">
            <v>15</v>
          </cell>
          <cell r="BE7">
            <v>0</v>
          </cell>
          <cell r="BF7">
            <v>0</v>
          </cell>
          <cell r="BG7">
            <v>1</v>
          </cell>
          <cell r="BH7">
            <v>2</v>
          </cell>
          <cell r="BI7">
            <v>0</v>
          </cell>
          <cell r="BJ7">
            <v>0</v>
          </cell>
          <cell r="BK7">
            <v>0</v>
          </cell>
          <cell r="BL7">
            <v>0</v>
          </cell>
          <cell r="BM7">
            <v>0</v>
          </cell>
          <cell r="BN7">
            <v>0</v>
          </cell>
          <cell r="BO7">
            <v>0</v>
          </cell>
          <cell r="BP7">
            <v>75</v>
          </cell>
          <cell r="BQ7">
            <v>37</v>
          </cell>
          <cell r="BR7">
            <v>2</v>
          </cell>
          <cell r="BS7">
            <v>0</v>
          </cell>
          <cell r="BT7">
            <v>2</v>
          </cell>
          <cell r="BU7">
            <v>10</v>
          </cell>
          <cell r="BV7">
            <v>10</v>
          </cell>
          <cell r="BW7">
            <v>4</v>
          </cell>
          <cell r="BX7">
            <v>0</v>
          </cell>
          <cell r="BY7">
            <v>2</v>
          </cell>
          <cell r="BZ7">
            <v>1363</v>
          </cell>
          <cell r="CA7">
            <v>0</v>
          </cell>
          <cell r="CB7">
            <v>1363</v>
          </cell>
          <cell r="CC7">
            <v>1</v>
          </cell>
        </row>
        <row r="8">
          <cell r="A8" t="str">
            <v>국도38(시)02</v>
          </cell>
          <cell r="B8">
            <v>0</v>
          </cell>
          <cell r="C8" t="str">
            <v>국도38</v>
          </cell>
          <cell r="D8" t="str">
            <v>02</v>
          </cell>
          <cell r="E8">
            <v>0</v>
          </cell>
          <cell r="F8">
            <v>0</v>
          </cell>
          <cell r="G8">
            <v>2298</v>
          </cell>
          <cell r="H8">
            <v>0</v>
          </cell>
          <cell r="I8">
            <v>0</v>
          </cell>
          <cell r="J8">
            <v>0</v>
          </cell>
          <cell r="K8">
            <v>0</v>
          </cell>
          <cell r="L8">
            <v>0</v>
          </cell>
          <cell r="M8">
            <v>0</v>
          </cell>
          <cell r="N8">
            <v>0</v>
          </cell>
          <cell r="O8">
            <v>0</v>
          </cell>
          <cell r="P8">
            <v>0</v>
          </cell>
          <cell r="Q8">
            <v>0</v>
          </cell>
          <cell r="R8">
            <v>2089</v>
          </cell>
          <cell r="S8">
            <v>0</v>
          </cell>
          <cell r="T8">
            <v>2089</v>
          </cell>
          <cell r="U8">
            <v>2159</v>
          </cell>
          <cell r="V8">
            <v>0</v>
          </cell>
          <cell r="W8">
            <v>40</v>
          </cell>
          <cell r="X8">
            <v>30</v>
          </cell>
          <cell r="Y8">
            <v>0</v>
          </cell>
          <cell r="Z8">
            <v>0</v>
          </cell>
          <cell r="AA8">
            <v>0</v>
          </cell>
          <cell r="AB8">
            <v>0</v>
          </cell>
          <cell r="AC8">
            <v>0</v>
          </cell>
          <cell r="AD8">
            <v>0</v>
          </cell>
          <cell r="AE8">
            <v>0</v>
          </cell>
          <cell r="AF8">
            <v>209</v>
          </cell>
          <cell r="AG8">
            <v>0</v>
          </cell>
          <cell r="AH8">
            <v>209</v>
          </cell>
          <cell r="AI8">
            <v>239</v>
          </cell>
          <cell r="AJ8">
            <v>20</v>
          </cell>
          <cell r="AK8">
            <v>10</v>
          </cell>
          <cell r="AL8">
            <v>1</v>
          </cell>
          <cell r="AM8">
            <v>2</v>
          </cell>
          <cell r="AN8">
            <v>0</v>
          </cell>
          <cell r="AO8">
            <v>2</v>
          </cell>
          <cell r="AP8">
            <v>0</v>
          </cell>
          <cell r="AQ8">
            <v>0</v>
          </cell>
          <cell r="AR8">
            <v>2</v>
          </cell>
          <cell r="AS8">
            <v>0</v>
          </cell>
          <cell r="AT8">
            <v>0</v>
          </cell>
          <cell r="AU8">
            <v>0</v>
          </cell>
          <cell r="AV8">
            <v>49</v>
          </cell>
          <cell r="AW8">
            <v>0</v>
          </cell>
          <cell r="AX8">
            <v>0</v>
          </cell>
          <cell r="AY8">
            <v>0</v>
          </cell>
          <cell r="AZ8">
            <v>0</v>
          </cell>
          <cell r="BA8">
            <v>3</v>
          </cell>
          <cell r="BB8">
            <v>0</v>
          </cell>
          <cell r="BC8">
            <v>0</v>
          </cell>
          <cell r="BD8">
            <v>79</v>
          </cell>
          <cell r="BE8">
            <v>0</v>
          </cell>
          <cell r="BF8">
            <v>0</v>
          </cell>
          <cell r="BG8">
            <v>1</v>
          </cell>
          <cell r="BH8">
            <v>3</v>
          </cell>
          <cell r="BI8">
            <v>0</v>
          </cell>
          <cell r="BJ8">
            <v>0</v>
          </cell>
          <cell r="BK8">
            <v>0</v>
          </cell>
          <cell r="BL8">
            <v>1</v>
          </cell>
          <cell r="BM8">
            <v>0</v>
          </cell>
          <cell r="BN8">
            <v>0</v>
          </cell>
          <cell r="BO8">
            <v>0</v>
          </cell>
          <cell r="BP8">
            <v>0</v>
          </cell>
          <cell r="BQ8">
            <v>0</v>
          </cell>
          <cell r="BR8">
            <v>0</v>
          </cell>
          <cell r="BS8">
            <v>0</v>
          </cell>
          <cell r="BT8">
            <v>0</v>
          </cell>
          <cell r="BU8">
            <v>0</v>
          </cell>
          <cell r="BV8">
            <v>0</v>
          </cell>
          <cell r="BW8">
            <v>0</v>
          </cell>
          <cell r="BX8">
            <v>1</v>
          </cell>
          <cell r="BY8">
            <v>0</v>
          </cell>
          <cell r="BZ8">
            <v>0</v>
          </cell>
          <cell r="CA8">
            <v>0</v>
          </cell>
          <cell r="CB8">
            <v>0</v>
          </cell>
          <cell r="CC8">
            <v>0</v>
          </cell>
        </row>
        <row r="9">
          <cell r="A9" t="str">
            <v>국도38(시)03</v>
          </cell>
          <cell r="B9">
            <v>0</v>
          </cell>
          <cell r="C9" t="str">
            <v>국도38</v>
          </cell>
          <cell r="D9" t="str">
            <v>03</v>
          </cell>
          <cell r="E9">
            <v>0</v>
          </cell>
          <cell r="F9">
            <v>0</v>
          </cell>
          <cell r="G9">
            <v>1469</v>
          </cell>
          <cell r="H9">
            <v>0</v>
          </cell>
          <cell r="I9">
            <v>0</v>
          </cell>
          <cell r="J9">
            <v>0</v>
          </cell>
          <cell r="K9">
            <v>0</v>
          </cell>
          <cell r="L9">
            <v>0</v>
          </cell>
          <cell r="M9">
            <v>0</v>
          </cell>
          <cell r="N9">
            <v>0</v>
          </cell>
          <cell r="O9">
            <v>0</v>
          </cell>
          <cell r="P9">
            <v>0</v>
          </cell>
          <cell r="Q9">
            <v>0</v>
          </cell>
          <cell r="R9">
            <v>1080</v>
          </cell>
          <cell r="S9">
            <v>0</v>
          </cell>
          <cell r="T9">
            <v>1080</v>
          </cell>
          <cell r="U9">
            <v>1100</v>
          </cell>
          <cell r="V9">
            <v>0</v>
          </cell>
          <cell r="W9">
            <v>20</v>
          </cell>
          <cell r="X9">
            <v>0</v>
          </cell>
          <cell r="Y9">
            <v>0</v>
          </cell>
          <cell r="Z9">
            <v>0</v>
          </cell>
          <cell r="AA9">
            <v>0</v>
          </cell>
          <cell r="AB9">
            <v>0</v>
          </cell>
          <cell r="AC9">
            <v>0</v>
          </cell>
          <cell r="AD9">
            <v>0</v>
          </cell>
          <cell r="AE9">
            <v>0</v>
          </cell>
          <cell r="AF9">
            <v>389</v>
          </cell>
          <cell r="AG9">
            <v>0</v>
          </cell>
          <cell r="AH9">
            <v>389</v>
          </cell>
          <cell r="AI9">
            <v>429</v>
          </cell>
          <cell r="AJ9">
            <v>20</v>
          </cell>
          <cell r="AK9">
            <v>20</v>
          </cell>
          <cell r="AL9">
            <v>1</v>
          </cell>
          <cell r="AM9">
            <v>1</v>
          </cell>
          <cell r="AN9">
            <v>0</v>
          </cell>
          <cell r="AO9">
            <v>2</v>
          </cell>
          <cell r="AP9">
            <v>0</v>
          </cell>
          <cell r="AQ9">
            <v>0</v>
          </cell>
          <cell r="AR9">
            <v>1</v>
          </cell>
          <cell r="AS9">
            <v>0</v>
          </cell>
          <cell r="AT9">
            <v>0</v>
          </cell>
          <cell r="AU9">
            <v>0</v>
          </cell>
          <cell r="AV9">
            <v>25</v>
          </cell>
          <cell r="AW9">
            <v>0</v>
          </cell>
          <cell r="AX9">
            <v>0</v>
          </cell>
          <cell r="AY9">
            <v>0</v>
          </cell>
          <cell r="AZ9">
            <v>0</v>
          </cell>
          <cell r="BA9">
            <v>1</v>
          </cell>
          <cell r="BB9">
            <v>0</v>
          </cell>
          <cell r="BC9">
            <v>0</v>
          </cell>
          <cell r="BD9">
            <v>310</v>
          </cell>
          <cell r="BE9">
            <v>0</v>
          </cell>
          <cell r="BF9">
            <v>5</v>
          </cell>
          <cell r="BG9">
            <v>1</v>
          </cell>
          <cell r="BH9">
            <v>4</v>
          </cell>
          <cell r="BI9">
            <v>0</v>
          </cell>
          <cell r="BJ9">
            <v>0</v>
          </cell>
          <cell r="BK9">
            <v>0</v>
          </cell>
          <cell r="BL9">
            <v>3</v>
          </cell>
          <cell r="BM9">
            <v>0</v>
          </cell>
          <cell r="BN9">
            <v>0</v>
          </cell>
          <cell r="BO9">
            <v>0</v>
          </cell>
          <cell r="BP9">
            <v>0</v>
          </cell>
          <cell r="BQ9">
            <v>0</v>
          </cell>
          <cell r="BR9">
            <v>0</v>
          </cell>
          <cell r="BS9">
            <v>0</v>
          </cell>
          <cell r="BT9">
            <v>0</v>
          </cell>
          <cell r="BU9">
            <v>0</v>
          </cell>
          <cell r="BV9">
            <v>0</v>
          </cell>
          <cell r="BW9">
            <v>0</v>
          </cell>
          <cell r="BX9">
            <v>1</v>
          </cell>
          <cell r="BY9">
            <v>0</v>
          </cell>
          <cell r="BZ9">
            <v>0</v>
          </cell>
          <cell r="CA9">
            <v>0</v>
          </cell>
          <cell r="CB9">
            <v>0</v>
          </cell>
          <cell r="CC9">
            <v>0</v>
          </cell>
        </row>
        <row r="10">
          <cell r="A10" t="str">
            <v>국도38(시)04</v>
          </cell>
          <cell r="B10">
            <v>0</v>
          </cell>
          <cell r="C10" t="str">
            <v>국도38</v>
          </cell>
          <cell r="D10" t="str">
            <v>04</v>
          </cell>
          <cell r="E10">
            <v>0</v>
          </cell>
          <cell r="F10">
            <v>0</v>
          </cell>
          <cell r="G10">
            <v>2117</v>
          </cell>
          <cell r="H10">
            <v>0</v>
          </cell>
          <cell r="I10">
            <v>0</v>
          </cell>
          <cell r="J10">
            <v>0</v>
          </cell>
          <cell r="K10">
            <v>0</v>
          </cell>
          <cell r="L10">
            <v>0</v>
          </cell>
          <cell r="M10">
            <v>0</v>
          </cell>
          <cell r="N10">
            <v>0</v>
          </cell>
          <cell r="O10">
            <v>0</v>
          </cell>
          <cell r="P10">
            <v>0</v>
          </cell>
          <cell r="Q10">
            <v>0</v>
          </cell>
          <cell r="R10">
            <v>2117</v>
          </cell>
          <cell r="S10">
            <v>0</v>
          </cell>
          <cell r="T10">
            <v>2117</v>
          </cell>
          <cell r="U10">
            <v>2167</v>
          </cell>
          <cell r="V10">
            <v>0</v>
          </cell>
          <cell r="W10">
            <v>20</v>
          </cell>
          <cell r="X10">
            <v>30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1</v>
          </cell>
          <cell r="AN10">
            <v>0</v>
          </cell>
          <cell r="AO10">
            <v>0</v>
          </cell>
          <cell r="AP10">
            <v>0</v>
          </cell>
          <cell r="AQ10">
            <v>0</v>
          </cell>
          <cell r="AR10">
            <v>1</v>
          </cell>
          <cell r="AS10">
            <v>0</v>
          </cell>
          <cell r="AT10">
            <v>0</v>
          </cell>
          <cell r="AU10">
            <v>0</v>
          </cell>
          <cell r="AV10">
            <v>24</v>
          </cell>
          <cell r="AW10">
            <v>0</v>
          </cell>
          <cell r="AX10">
            <v>0</v>
          </cell>
          <cell r="AY10">
            <v>0</v>
          </cell>
          <cell r="AZ10">
            <v>0</v>
          </cell>
          <cell r="BA10">
            <v>2</v>
          </cell>
          <cell r="BB10">
            <v>0</v>
          </cell>
          <cell r="BC10">
            <v>0</v>
          </cell>
          <cell r="BD10">
            <v>43</v>
          </cell>
          <cell r="BE10">
            <v>0</v>
          </cell>
          <cell r="BF10">
            <v>1</v>
          </cell>
          <cell r="BG10">
            <v>2</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row>
        <row r="11">
          <cell r="A11" t="str">
            <v>국도38(시)05</v>
          </cell>
          <cell r="C11" t="str">
            <v>국도38</v>
          </cell>
          <cell r="D11" t="str">
            <v>05</v>
          </cell>
          <cell r="E11">
            <v>0</v>
          </cell>
          <cell r="F11">
            <v>0</v>
          </cell>
          <cell r="G11">
            <v>2122</v>
          </cell>
          <cell r="H11">
            <v>0</v>
          </cell>
          <cell r="I11">
            <v>0</v>
          </cell>
          <cell r="J11">
            <v>0</v>
          </cell>
          <cell r="K11">
            <v>0</v>
          </cell>
          <cell r="L11">
            <v>0</v>
          </cell>
          <cell r="M11">
            <v>0</v>
          </cell>
          <cell r="N11">
            <v>0</v>
          </cell>
          <cell r="O11">
            <v>0</v>
          </cell>
          <cell r="P11">
            <v>0</v>
          </cell>
          <cell r="Q11">
            <v>0</v>
          </cell>
          <cell r="R11">
            <v>2122</v>
          </cell>
          <cell r="S11">
            <v>0</v>
          </cell>
          <cell r="T11">
            <v>2122</v>
          </cell>
          <cell r="U11">
            <v>2172</v>
          </cell>
          <cell r="V11">
            <v>0</v>
          </cell>
          <cell r="W11">
            <v>20</v>
          </cell>
          <cell r="X11">
            <v>30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1</v>
          </cell>
          <cell r="AN11">
            <v>0</v>
          </cell>
          <cell r="AO11">
            <v>0</v>
          </cell>
          <cell r="AP11">
            <v>0</v>
          </cell>
          <cell r="AQ11">
            <v>0</v>
          </cell>
          <cell r="AR11">
            <v>1</v>
          </cell>
          <cell r="AS11">
            <v>0</v>
          </cell>
          <cell r="AT11">
            <v>0</v>
          </cell>
          <cell r="AU11">
            <v>0</v>
          </cell>
          <cell r="AV11">
            <v>24</v>
          </cell>
          <cell r="AW11">
            <v>0</v>
          </cell>
          <cell r="AX11">
            <v>0</v>
          </cell>
          <cell r="AY11">
            <v>0</v>
          </cell>
          <cell r="AZ11">
            <v>0</v>
          </cell>
          <cell r="BA11">
            <v>2</v>
          </cell>
          <cell r="BB11">
            <v>0</v>
          </cell>
          <cell r="BC11">
            <v>0</v>
          </cell>
          <cell r="BD11">
            <v>0</v>
          </cell>
          <cell r="BE11">
            <v>0</v>
          </cell>
          <cell r="BF11">
            <v>0</v>
          </cell>
          <cell r="BG11">
            <v>0</v>
          </cell>
          <cell r="BH11">
            <v>0</v>
          </cell>
          <cell r="BI11">
            <v>0</v>
          </cell>
          <cell r="BJ11">
            <v>0</v>
          </cell>
          <cell r="BK11">
            <v>0</v>
          </cell>
          <cell r="BL11">
            <v>6</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row>
        <row r="12">
          <cell r="A12" t="str">
            <v>국도38(시)06</v>
          </cell>
          <cell r="C12" t="str">
            <v>국도38</v>
          </cell>
          <cell r="D12" t="str">
            <v>06</v>
          </cell>
          <cell r="E12">
            <v>0</v>
          </cell>
          <cell r="F12">
            <v>0</v>
          </cell>
          <cell r="G12">
            <v>1716</v>
          </cell>
          <cell r="H12">
            <v>0</v>
          </cell>
          <cell r="I12">
            <v>0</v>
          </cell>
          <cell r="J12">
            <v>0</v>
          </cell>
          <cell r="K12">
            <v>0</v>
          </cell>
          <cell r="L12">
            <v>0</v>
          </cell>
          <cell r="M12">
            <v>0</v>
          </cell>
          <cell r="N12">
            <v>0</v>
          </cell>
          <cell r="O12">
            <v>0</v>
          </cell>
          <cell r="P12">
            <v>0</v>
          </cell>
          <cell r="Q12">
            <v>0</v>
          </cell>
          <cell r="R12">
            <v>1716</v>
          </cell>
          <cell r="S12">
            <v>0</v>
          </cell>
          <cell r="T12">
            <v>1716</v>
          </cell>
          <cell r="U12">
            <v>1766</v>
          </cell>
          <cell r="V12">
            <v>0</v>
          </cell>
          <cell r="W12">
            <v>20</v>
          </cell>
          <cell r="X12">
            <v>30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1</v>
          </cell>
          <cell r="AN12">
            <v>0</v>
          </cell>
          <cell r="AO12">
            <v>0</v>
          </cell>
          <cell r="AP12">
            <v>0</v>
          </cell>
          <cell r="AQ12">
            <v>0</v>
          </cell>
          <cell r="AR12">
            <v>1</v>
          </cell>
          <cell r="AS12">
            <v>0</v>
          </cell>
          <cell r="AT12">
            <v>0</v>
          </cell>
          <cell r="AU12">
            <v>0</v>
          </cell>
          <cell r="AV12">
            <v>24</v>
          </cell>
          <cell r="AW12">
            <v>0</v>
          </cell>
          <cell r="AX12">
            <v>0</v>
          </cell>
          <cell r="AY12">
            <v>0</v>
          </cell>
          <cell r="AZ12">
            <v>0</v>
          </cell>
          <cell r="BA12">
            <v>2</v>
          </cell>
          <cell r="BB12">
            <v>0</v>
          </cell>
          <cell r="BC12">
            <v>0</v>
          </cell>
          <cell r="BD12">
            <v>61</v>
          </cell>
          <cell r="BE12">
            <v>0</v>
          </cell>
          <cell r="BF12">
            <v>0</v>
          </cell>
          <cell r="BG12">
            <v>2</v>
          </cell>
          <cell r="BH12">
            <v>4</v>
          </cell>
          <cell r="BI12">
            <v>0</v>
          </cell>
          <cell r="BJ12">
            <v>0</v>
          </cell>
          <cell r="BK12">
            <v>0</v>
          </cell>
          <cell r="BL12">
            <v>2</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row>
        <row r="13">
          <cell r="A13" t="str">
            <v>국도38(시)07</v>
          </cell>
          <cell r="C13" t="str">
            <v>국도38</v>
          </cell>
          <cell r="D13" t="str">
            <v>07</v>
          </cell>
          <cell r="E13">
            <v>0</v>
          </cell>
          <cell r="F13">
            <v>0</v>
          </cell>
          <cell r="G13">
            <v>1907</v>
          </cell>
          <cell r="H13">
            <v>0</v>
          </cell>
          <cell r="I13">
            <v>0</v>
          </cell>
          <cell r="J13">
            <v>0</v>
          </cell>
          <cell r="K13">
            <v>0</v>
          </cell>
          <cell r="L13">
            <v>0</v>
          </cell>
          <cell r="M13">
            <v>0</v>
          </cell>
          <cell r="N13">
            <v>0</v>
          </cell>
          <cell r="O13">
            <v>0</v>
          </cell>
          <cell r="P13">
            <v>0</v>
          </cell>
          <cell r="Q13">
            <v>0</v>
          </cell>
          <cell r="R13">
            <v>1907</v>
          </cell>
          <cell r="S13">
            <v>0</v>
          </cell>
          <cell r="T13">
            <v>1907</v>
          </cell>
          <cell r="U13">
            <v>1957</v>
          </cell>
          <cell r="V13">
            <v>0</v>
          </cell>
          <cell r="W13">
            <v>20</v>
          </cell>
          <cell r="X13">
            <v>30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1</v>
          </cell>
          <cell r="AN13">
            <v>0</v>
          </cell>
          <cell r="AO13">
            <v>0</v>
          </cell>
          <cell r="AP13">
            <v>0</v>
          </cell>
          <cell r="AQ13">
            <v>0</v>
          </cell>
          <cell r="AR13">
            <v>1</v>
          </cell>
          <cell r="AS13">
            <v>0</v>
          </cell>
          <cell r="AT13">
            <v>0</v>
          </cell>
          <cell r="AU13">
            <v>0</v>
          </cell>
          <cell r="AV13">
            <v>24</v>
          </cell>
          <cell r="AW13">
            <v>0</v>
          </cell>
          <cell r="AX13">
            <v>0</v>
          </cell>
          <cell r="AY13">
            <v>0</v>
          </cell>
          <cell r="AZ13">
            <v>0</v>
          </cell>
          <cell r="BA13">
            <v>2</v>
          </cell>
          <cell r="BB13">
            <v>0</v>
          </cell>
          <cell r="BC13">
            <v>0</v>
          </cell>
          <cell r="BD13">
            <v>33</v>
          </cell>
          <cell r="BE13">
            <v>0</v>
          </cell>
          <cell r="BF13">
            <v>0</v>
          </cell>
          <cell r="BG13">
            <v>0</v>
          </cell>
          <cell r="BH13">
            <v>2</v>
          </cell>
          <cell r="BI13">
            <v>0</v>
          </cell>
          <cell r="BJ13">
            <v>0</v>
          </cell>
          <cell r="BK13">
            <v>0</v>
          </cell>
          <cell r="BL13">
            <v>2</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2</v>
          </cell>
        </row>
        <row r="14">
          <cell r="A14" t="str">
            <v>국도38(시)08</v>
          </cell>
          <cell r="C14" t="str">
            <v>국도38</v>
          </cell>
          <cell r="D14" t="str">
            <v>08</v>
          </cell>
          <cell r="E14">
            <v>0</v>
          </cell>
          <cell r="F14">
            <v>0</v>
          </cell>
          <cell r="G14">
            <v>1935</v>
          </cell>
          <cell r="H14">
            <v>0</v>
          </cell>
          <cell r="I14">
            <v>0</v>
          </cell>
          <cell r="J14">
            <v>0</v>
          </cell>
          <cell r="K14">
            <v>0</v>
          </cell>
          <cell r="L14">
            <v>0</v>
          </cell>
          <cell r="M14">
            <v>0</v>
          </cell>
          <cell r="N14">
            <v>0</v>
          </cell>
          <cell r="O14">
            <v>0</v>
          </cell>
          <cell r="P14">
            <v>0</v>
          </cell>
          <cell r="Q14">
            <v>0</v>
          </cell>
          <cell r="R14">
            <v>1935</v>
          </cell>
          <cell r="S14">
            <v>0</v>
          </cell>
          <cell r="T14">
            <v>1935</v>
          </cell>
          <cell r="U14">
            <v>1985</v>
          </cell>
          <cell r="V14">
            <v>0</v>
          </cell>
          <cell r="W14">
            <v>20</v>
          </cell>
          <cell r="X14">
            <v>30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1</v>
          </cell>
          <cell r="AN14">
            <v>0</v>
          </cell>
          <cell r="AO14">
            <v>0</v>
          </cell>
          <cell r="AP14">
            <v>0</v>
          </cell>
          <cell r="AQ14">
            <v>0</v>
          </cell>
          <cell r="AR14">
            <v>1</v>
          </cell>
          <cell r="AS14">
            <v>0</v>
          </cell>
          <cell r="AT14">
            <v>0</v>
          </cell>
          <cell r="AU14">
            <v>0</v>
          </cell>
          <cell r="AV14">
            <v>24</v>
          </cell>
          <cell r="AW14">
            <v>0</v>
          </cell>
          <cell r="AX14">
            <v>0</v>
          </cell>
          <cell r="AY14">
            <v>0</v>
          </cell>
          <cell r="AZ14">
            <v>0</v>
          </cell>
          <cell r="BA14">
            <v>2</v>
          </cell>
          <cell r="BB14">
            <v>0</v>
          </cell>
          <cell r="BC14">
            <v>0</v>
          </cell>
          <cell r="BD14">
            <v>0</v>
          </cell>
          <cell r="BE14">
            <v>241</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1</v>
          </cell>
        </row>
        <row r="15">
          <cell r="A15" t="str">
            <v>국도38(시)09</v>
          </cell>
          <cell r="C15" t="str">
            <v>국도38</v>
          </cell>
          <cell r="D15" t="str">
            <v>09</v>
          </cell>
          <cell r="E15">
            <v>0</v>
          </cell>
          <cell r="F15">
            <v>0</v>
          </cell>
          <cell r="G15">
            <v>439</v>
          </cell>
          <cell r="H15">
            <v>0</v>
          </cell>
          <cell r="I15">
            <v>0</v>
          </cell>
          <cell r="J15">
            <v>0</v>
          </cell>
          <cell r="K15">
            <v>0</v>
          </cell>
          <cell r="L15">
            <v>0</v>
          </cell>
          <cell r="M15">
            <v>0</v>
          </cell>
          <cell r="N15">
            <v>0</v>
          </cell>
          <cell r="O15">
            <v>0</v>
          </cell>
          <cell r="P15">
            <v>0</v>
          </cell>
          <cell r="Q15">
            <v>0</v>
          </cell>
          <cell r="R15">
            <v>439</v>
          </cell>
          <cell r="S15">
            <v>0</v>
          </cell>
          <cell r="T15">
            <v>439</v>
          </cell>
          <cell r="U15">
            <v>459</v>
          </cell>
          <cell r="V15">
            <v>0</v>
          </cell>
          <cell r="W15">
            <v>20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1</v>
          </cell>
          <cell r="AN15">
            <v>0</v>
          </cell>
          <cell r="AO15">
            <v>0</v>
          </cell>
          <cell r="AP15">
            <v>0</v>
          </cell>
          <cell r="AQ15">
            <v>0</v>
          </cell>
          <cell r="AR15">
            <v>1</v>
          </cell>
          <cell r="AS15">
            <v>0</v>
          </cell>
          <cell r="AT15">
            <v>0</v>
          </cell>
          <cell r="AU15">
            <v>0</v>
          </cell>
          <cell r="AV15">
            <v>24</v>
          </cell>
          <cell r="AW15">
            <v>0</v>
          </cell>
          <cell r="AX15">
            <v>0</v>
          </cell>
          <cell r="AY15">
            <v>0</v>
          </cell>
          <cell r="AZ15">
            <v>0</v>
          </cell>
          <cell r="BA15">
            <v>1</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3</v>
          </cell>
        </row>
        <row r="16">
          <cell r="A16" t="str">
            <v>국도38(시)10</v>
          </cell>
          <cell r="C16" t="str">
            <v>국도38</v>
          </cell>
          <cell r="D16" t="str">
            <v>10</v>
          </cell>
          <cell r="E16">
            <v>0</v>
          </cell>
          <cell r="F16">
            <v>0</v>
          </cell>
          <cell r="G16">
            <v>1025</v>
          </cell>
          <cell r="H16">
            <v>0</v>
          </cell>
          <cell r="I16">
            <v>0</v>
          </cell>
          <cell r="J16">
            <v>0</v>
          </cell>
          <cell r="K16">
            <v>0</v>
          </cell>
          <cell r="L16">
            <v>0</v>
          </cell>
          <cell r="M16">
            <v>0</v>
          </cell>
          <cell r="N16">
            <v>0</v>
          </cell>
          <cell r="O16">
            <v>0</v>
          </cell>
          <cell r="P16">
            <v>0</v>
          </cell>
          <cell r="Q16">
            <v>0</v>
          </cell>
          <cell r="R16">
            <v>1025</v>
          </cell>
          <cell r="S16">
            <v>0</v>
          </cell>
          <cell r="T16">
            <v>1025</v>
          </cell>
          <cell r="U16">
            <v>1025</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6</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1</v>
          </cell>
        </row>
        <row r="17">
          <cell r="A17" t="str">
            <v>국도38(시)11</v>
          </cell>
          <cell r="C17" t="str">
            <v>국도38</v>
          </cell>
          <cell r="D17" t="str">
            <v>11</v>
          </cell>
          <cell r="E17">
            <v>0</v>
          </cell>
          <cell r="F17">
            <v>0</v>
          </cell>
          <cell r="G17">
            <v>289</v>
          </cell>
          <cell r="H17">
            <v>0</v>
          </cell>
          <cell r="I17">
            <v>0</v>
          </cell>
          <cell r="J17">
            <v>0</v>
          </cell>
          <cell r="K17">
            <v>0</v>
          </cell>
          <cell r="L17">
            <v>0</v>
          </cell>
          <cell r="M17">
            <v>0</v>
          </cell>
          <cell r="N17">
            <v>0</v>
          </cell>
          <cell r="O17">
            <v>0</v>
          </cell>
          <cell r="P17">
            <v>0</v>
          </cell>
          <cell r="Q17">
            <v>0</v>
          </cell>
          <cell r="R17">
            <v>274</v>
          </cell>
          <cell r="S17">
            <v>0</v>
          </cell>
          <cell r="T17">
            <v>274</v>
          </cell>
          <cell r="U17">
            <v>294</v>
          </cell>
          <cell r="V17">
            <v>0</v>
          </cell>
          <cell r="W17">
            <v>20</v>
          </cell>
          <cell r="X17">
            <v>0</v>
          </cell>
          <cell r="Y17">
            <v>0</v>
          </cell>
          <cell r="Z17">
            <v>0</v>
          </cell>
          <cell r="AA17">
            <v>0</v>
          </cell>
          <cell r="AB17">
            <v>0</v>
          </cell>
          <cell r="AC17">
            <v>0</v>
          </cell>
          <cell r="AD17">
            <v>0</v>
          </cell>
          <cell r="AE17">
            <v>0</v>
          </cell>
          <cell r="AF17">
            <v>15</v>
          </cell>
          <cell r="AG17">
            <v>0</v>
          </cell>
          <cell r="AH17">
            <v>15</v>
          </cell>
          <cell r="AI17">
            <v>45</v>
          </cell>
          <cell r="AJ17">
            <v>20</v>
          </cell>
          <cell r="AK17">
            <v>10</v>
          </cell>
          <cell r="AL17">
            <v>1</v>
          </cell>
          <cell r="AM17">
            <v>1</v>
          </cell>
          <cell r="AN17">
            <v>0</v>
          </cell>
          <cell r="AO17">
            <v>2</v>
          </cell>
          <cell r="AP17">
            <v>0</v>
          </cell>
          <cell r="AQ17">
            <v>0</v>
          </cell>
          <cell r="AR17">
            <v>1</v>
          </cell>
          <cell r="AS17">
            <v>0</v>
          </cell>
          <cell r="AT17">
            <v>0</v>
          </cell>
          <cell r="AU17">
            <v>0</v>
          </cell>
          <cell r="AV17">
            <v>25</v>
          </cell>
          <cell r="AW17">
            <v>0</v>
          </cell>
          <cell r="AX17">
            <v>0</v>
          </cell>
          <cell r="AY17">
            <v>0</v>
          </cell>
          <cell r="AZ17">
            <v>0</v>
          </cell>
          <cell r="BA17">
            <v>1</v>
          </cell>
          <cell r="BB17">
            <v>0</v>
          </cell>
          <cell r="BC17">
            <v>0</v>
          </cell>
          <cell r="BD17">
            <v>15</v>
          </cell>
          <cell r="BE17">
            <v>0</v>
          </cell>
          <cell r="BF17">
            <v>0</v>
          </cell>
          <cell r="BG17">
            <v>1</v>
          </cell>
          <cell r="BH17">
            <v>2</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1</v>
          </cell>
          <cell r="BY17">
            <v>0</v>
          </cell>
          <cell r="BZ17">
            <v>0</v>
          </cell>
          <cell r="CA17">
            <v>0</v>
          </cell>
          <cell r="CB17">
            <v>0</v>
          </cell>
          <cell r="CC17">
            <v>0</v>
          </cell>
          <cell r="CD17">
            <v>2</v>
          </cell>
        </row>
        <row r="18">
          <cell r="A18" t="str">
            <v>국도38(시)12</v>
          </cell>
          <cell r="C18" t="str">
            <v>국도38</v>
          </cell>
          <cell r="D18" t="str">
            <v>12</v>
          </cell>
          <cell r="E18">
            <v>0</v>
          </cell>
          <cell r="F18">
            <v>0</v>
          </cell>
          <cell r="G18">
            <v>1500</v>
          </cell>
          <cell r="H18">
            <v>0</v>
          </cell>
          <cell r="I18">
            <v>0</v>
          </cell>
          <cell r="J18">
            <v>0</v>
          </cell>
          <cell r="K18">
            <v>0</v>
          </cell>
          <cell r="L18">
            <v>0</v>
          </cell>
          <cell r="M18">
            <v>0</v>
          </cell>
          <cell r="N18">
            <v>0</v>
          </cell>
          <cell r="O18">
            <v>0</v>
          </cell>
          <cell r="P18">
            <v>0</v>
          </cell>
          <cell r="Q18">
            <v>0</v>
          </cell>
          <cell r="R18">
            <v>1478</v>
          </cell>
          <cell r="S18">
            <v>0</v>
          </cell>
          <cell r="T18">
            <v>1478</v>
          </cell>
          <cell r="U18">
            <v>1528</v>
          </cell>
          <cell r="V18">
            <v>0</v>
          </cell>
          <cell r="W18">
            <v>20</v>
          </cell>
          <cell r="X18">
            <v>30</v>
          </cell>
          <cell r="Y18">
            <v>0</v>
          </cell>
          <cell r="Z18">
            <v>0</v>
          </cell>
          <cell r="AA18">
            <v>0</v>
          </cell>
          <cell r="AB18">
            <v>0</v>
          </cell>
          <cell r="AC18">
            <v>0</v>
          </cell>
          <cell r="AD18">
            <v>0</v>
          </cell>
          <cell r="AE18">
            <v>0</v>
          </cell>
          <cell r="AF18">
            <v>22</v>
          </cell>
          <cell r="AG18">
            <v>0</v>
          </cell>
          <cell r="AH18">
            <v>22</v>
          </cell>
          <cell r="AI18">
            <v>52</v>
          </cell>
          <cell r="AJ18">
            <v>20</v>
          </cell>
          <cell r="AK18">
            <v>10</v>
          </cell>
          <cell r="AL18">
            <v>1</v>
          </cell>
          <cell r="AM18">
            <v>1</v>
          </cell>
          <cell r="AN18">
            <v>0</v>
          </cell>
          <cell r="AO18">
            <v>2</v>
          </cell>
          <cell r="AP18">
            <v>0</v>
          </cell>
          <cell r="AQ18">
            <v>0</v>
          </cell>
          <cell r="AR18">
            <v>1</v>
          </cell>
          <cell r="AS18">
            <v>0</v>
          </cell>
          <cell r="AT18">
            <v>0</v>
          </cell>
          <cell r="AU18">
            <v>0</v>
          </cell>
          <cell r="AV18">
            <v>25</v>
          </cell>
          <cell r="AW18">
            <v>0</v>
          </cell>
          <cell r="AX18">
            <v>0</v>
          </cell>
          <cell r="AY18">
            <v>0</v>
          </cell>
          <cell r="AZ18">
            <v>0</v>
          </cell>
          <cell r="BA18">
            <v>2</v>
          </cell>
          <cell r="BB18">
            <v>0</v>
          </cell>
          <cell r="BC18">
            <v>0</v>
          </cell>
          <cell r="BD18">
            <v>22</v>
          </cell>
          <cell r="BE18">
            <v>0</v>
          </cell>
          <cell r="BF18">
            <v>0</v>
          </cell>
          <cell r="BG18">
            <v>1</v>
          </cell>
          <cell r="BH18">
            <v>2</v>
          </cell>
          <cell r="BI18">
            <v>0</v>
          </cell>
          <cell r="BJ18">
            <v>0</v>
          </cell>
          <cell r="BK18">
            <v>0</v>
          </cell>
          <cell r="BL18">
            <v>9</v>
          </cell>
          <cell r="BM18">
            <v>0</v>
          </cell>
          <cell r="BN18">
            <v>0</v>
          </cell>
          <cell r="BO18">
            <v>0</v>
          </cell>
          <cell r="BP18">
            <v>0</v>
          </cell>
          <cell r="BQ18">
            <v>0</v>
          </cell>
          <cell r="BR18">
            <v>0</v>
          </cell>
          <cell r="BS18">
            <v>0</v>
          </cell>
          <cell r="BT18">
            <v>0</v>
          </cell>
          <cell r="BU18">
            <v>0</v>
          </cell>
          <cell r="BV18">
            <v>0</v>
          </cell>
          <cell r="BW18">
            <v>0</v>
          </cell>
          <cell r="BX18">
            <v>1</v>
          </cell>
          <cell r="BY18">
            <v>0</v>
          </cell>
          <cell r="BZ18">
            <v>0</v>
          </cell>
          <cell r="CA18">
            <v>0</v>
          </cell>
          <cell r="CB18">
            <v>0</v>
          </cell>
          <cell r="CC18">
            <v>0</v>
          </cell>
        </row>
        <row r="19">
          <cell r="A19" t="str">
            <v>국도38(시)13</v>
          </cell>
          <cell r="C19" t="str">
            <v>국도38</v>
          </cell>
          <cell r="D19" t="str">
            <v>13</v>
          </cell>
          <cell r="E19">
            <v>0</v>
          </cell>
          <cell r="F19">
            <v>0</v>
          </cell>
          <cell r="G19">
            <v>1538</v>
          </cell>
          <cell r="H19">
            <v>0</v>
          </cell>
          <cell r="I19">
            <v>0</v>
          </cell>
          <cell r="J19">
            <v>0</v>
          </cell>
          <cell r="K19">
            <v>0</v>
          </cell>
          <cell r="L19">
            <v>0</v>
          </cell>
          <cell r="M19">
            <v>0</v>
          </cell>
          <cell r="N19">
            <v>0</v>
          </cell>
          <cell r="O19">
            <v>0</v>
          </cell>
          <cell r="P19">
            <v>0</v>
          </cell>
          <cell r="Q19">
            <v>0</v>
          </cell>
          <cell r="R19">
            <v>1533</v>
          </cell>
          <cell r="S19">
            <v>0</v>
          </cell>
          <cell r="T19">
            <v>1533</v>
          </cell>
          <cell r="U19">
            <v>1583</v>
          </cell>
          <cell r="V19">
            <v>0</v>
          </cell>
          <cell r="W19">
            <v>20</v>
          </cell>
          <cell r="X19">
            <v>30</v>
          </cell>
          <cell r="Y19">
            <v>0</v>
          </cell>
          <cell r="Z19">
            <v>0</v>
          </cell>
          <cell r="AA19">
            <v>0</v>
          </cell>
          <cell r="AB19">
            <v>0</v>
          </cell>
          <cell r="AC19">
            <v>0</v>
          </cell>
          <cell r="AD19">
            <v>0</v>
          </cell>
          <cell r="AE19">
            <v>0</v>
          </cell>
          <cell r="AF19">
            <v>5</v>
          </cell>
          <cell r="AG19">
            <v>0</v>
          </cell>
          <cell r="AH19">
            <v>5</v>
          </cell>
          <cell r="AI19">
            <v>35</v>
          </cell>
          <cell r="AJ19">
            <v>20</v>
          </cell>
          <cell r="AK19">
            <v>10</v>
          </cell>
          <cell r="AL19">
            <v>1</v>
          </cell>
          <cell r="AM19">
            <v>1</v>
          </cell>
          <cell r="AN19">
            <v>0</v>
          </cell>
          <cell r="AO19">
            <v>2</v>
          </cell>
          <cell r="AP19">
            <v>0</v>
          </cell>
          <cell r="AQ19">
            <v>0</v>
          </cell>
          <cell r="AR19">
            <v>1</v>
          </cell>
          <cell r="AS19">
            <v>0</v>
          </cell>
          <cell r="AT19">
            <v>0</v>
          </cell>
          <cell r="AU19">
            <v>0</v>
          </cell>
          <cell r="AV19">
            <v>25</v>
          </cell>
          <cell r="AW19">
            <v>0</v>
          </cell>
          <cell r="AX19">
            <v>0</v>
          </cell>
          <cell r="AY19">
            <v>0</v>
          </cell>
          <cell r="AZ19">
            <v>0</v>
          </cell>
          <cell r="BA19">
            <v>2</v>
          </cell>
          <cell r="BB19">
            <v>0</v>
          </cell>
          <cell r="BC19">
            <v>0</v>
          </cell>
          <cell r="BD19">
            <v>5</v>
          </cell>
          <cell r="BE19">
            <v>0</v>
          </cell>
          <cell r="BF19">
            <v>0</v>
          </cell>
          <cell r="BG19">
            <v>1</v>
          </cell>
          <cell r="BH19">
            <v>2</v>
          </cell>
          <cell r="BI19">
            <v>0</v>
          </cell>
          <cell r="BJ19">
            <v>0</v>
          </cell>
          <cell r="BK19">
            <v>0</v>
          </cell>
          <cell r="BL19">
            <v>2</v>
          </cell>
          <cell r="BM19">
            <v>0</v>
          </cell>
          <cell r="BN19">
            <v>0</v>
          </cell>
          <cell r="BO19">
            <v>0</v>
          </cell>
          <cell r="BP19">
            <v>0</v>
          </cell>
          <cell r="BQ19">
            <v>0</v>
          </cell>
          <cell r="BR19">
            <v>0</v>
          </cell>
          <cell r="BS19">
            <v>0</v>
          </cell>
          <cell r="BT19">
            <v>0</v>
          </cell>
          <cell r="BU19">
            <v>0</v>
          </cell>
          <cell r="BV19">
            <v>0</v>
          </cell>
          <cell r="BW19">
            <v>0</v>
          </cell>
          <cell r="BX19">
            <v>1</v>
          </cell>
          <cell r="BY19">
            <v>0</v>
          </cell>
          <cell r="BZ19">
            <v>0</v>
          </cell>
          <cell r="CA19">
            <v>0</v>
          </cell>
          <cell r="CB19">
            <v>0</v>
          </cell>
          <cell r="CC19">
            <v>0</v>
          </cell>
        </row>
        <row r="20">
          <cell r="A20" t="str">
            <v>국도38(시)14</v>
          </cell>
          <cell r="C20" t="str">
            <v>국도38</v>
          </cell>
          <cell r="D20" t="str">
            <v>14</v>
          </cell>
          <cell r="E20">
            <v>0</v>
          </cell>
          <cell r="F20">
            <v>0</v>
          </cell>
          <cell r="G20">
            <v>878</v>
          </cell>
          <cell r="H20">
            <v>0</v>
          </cell>
          <cell r="I20">
            <v>0</v>
          </cell>
          <cell r="J20">
            <v>0</v>
          </cell>
          <cell r="K20">
            <v>0</v>
          </cell>
          <cell r="L20">
            <v>0</v>
          </cell>
          <cell r="M20">
            <v>0</v>
          </cell>
          <cell r="N20">
            <v>0</v>
          </cell>
          <cell r="O20">
            <v>0</v>
          </cell>
          <cell r="P20">
            <v>0</v>
          </cell>
          <cell r="Q20">
            <v>0</v>
          </cell>
          <cell r="R20">
            <v>872</v>
          </cell>
          <cell r="S20">
            <v>0</v>
          </cell>
          <cell r="T20">
            <v>872</v>
          </cell>
          <cell r="U20">
            <v>892</v>
          </cell>
          <cell r="V20">
            <v>0</v>
          </cell>
          <cell r="W20">
            <v>20</v>
          </cell>
          <cell r="X20">
            <v>0</v>
          </cell>
          <cell r="Y20">
            <v>0</v>
          </cell>
          <cell r="Z20">
            <v>0</v>
          </cell>
          <cell r="AA20">
            <v>0</v>
          </cell>
          <cell r="AB20">
            <v>0</v>
          </cell>
          <cell r="AC20">
            <v>0</v>
          </cell>
          <cell r="AD20">
            <v>0</v>
          </cell>
          <cell r="AE20">
            <v>0</v>
          </cell>
          <cell r="AF20">
            <v>6</v>
          </cell>
          <cell r="AG20">
            <v>0</v>
          </cell>
          <cell r="AH20">
            <v>6</v>
          </cell>
          <cell r="AI20">
            <v>36</v>
          </cell>
          <cell r="AJ20">
            <v>20</v>
          </cell>
          <cell r="AK20">
            <v>10</v>
          </cell>
          <cell r="AL20">
            <v>1</v>
          </cell>
          <cell r="AM20">
            <v>1</v>
          </cell>
          <cell r="AN20">
            <v>0</v>
          </cell>
          <cell r="AO20">
            <v>2</v>
          </cell>
          <cell r="AP20">
            <v>0</v>
          </cell>
          <cell r="AQ20">
            <v>0</v>
          </cell>
          <cell r="AR20">
            <v>1</v>
          </cell>
          <cell r="AS20">
            <v>0</v>
          </cell>
          <cell r="AT20">
            <v>0</v>
          </cell>
          <cell r="AU20">
            <v>0</v>
          </cell>
          <cell r="AV20">
            <v>25</v>
          </cell>
          <cell r="AW20">
            <v>0</v>
          </cell>
          <cell r="AX20">
            <v>0</v>
          </cell>
          <cell r="AY20">
            <v>0</v>
          </cell>
          <cell r="AZ20">
            <v>0</v>
          </cell>
          <cell r="BA20">
            <v>1</v>
          </cell>
          <cell r="BB20">
            <v>0</v>
          </cell>
          <cell r="BC20">
            <v>0</v>
          </cell>
          <cell r="BD20">
            <v>6</v>
          </cell>
          <cell r="BE20">
            <v>0</v>
          </cell>
          <cell r="BF20">
            <v>0</v>
          </cell>
          <cell r="BG20">
            <v>1</v>
          </cell>
          <cell r="BH20">
            <v>2</v>
          </cell>
          <cell r="BI20">
            <v>0</v>
          </cell>
          <cell r="BJ20">
            <v>0</v>
          </cell>
          <cell r="BK20">
            <v>0</v>
          </cell>
          <cell r="BL20">
            <v>6</v>
          </cell>
          <cell r="BM20">
            <v>0</v>
          </cell>
          <cell r="BN20">
            <v>0</v>
          </cell>
          <cell r="BO20">
            <v>0</v>
          </cell>
          <cell r="BP20">
            <v>0</v>
          </cell>
          <cell r="BQ20">
            <v>0</v>
          </cell>
          <cell r="BR20">
            <v>0</v>
          </cell>
          <cell r="BS20">
            <v>0</v>
          </cell>
          <cell r="BT20">
            <v>0</v>
          </cell>
          <cell r="BU20">
            <v>0</v>
          </cell>
          <cell r="BV20">
            <v>0</v>
          </cell>
          <cell r="BW20">
            <v>0</v>
          </cell>
          <cell r="BX20">
            <v>1</v>
          </cell>
          <cell r="BY20">
            <v>0</v>
          </cell>
          <cell r="BZ20">
            <v>0</v>
          </cell>
          <cell r="CA20">
            <v>0</v>
          </cell>
          <cell r="CB20">
            <v>0</v>
          </cell>
          <cell r="CC20">
            <v>0</v>
          </cell>
        </row>
        <row r="21">
          <cell r="A21" t="str">
            <v>국도38(시)15</v>
          </cell>
          <cell r="C21" t="str">
            <v>국도38</v>
          </cell>
          <cell r="D21" t="str">
            <v>15</v>
          </cell>
          <cell r="E21">
            <v>0</v>
          </cell>
          <cell r="F21">
            <v>0</v>
          </cell>
          <cell r="G21">
            <v>383</v>
          </cell>
          <cell r="H21">
            <v>0</v>
          </cell>
          <cell r="I21">
            <v>0</v>
          </cell>
          <cell r="J21">
            <v>0</v>
          </cell>
          <cell r="K21">
            <v>0</v>
          </cell>
          <cell r="L21">
            <v>0</v>
          </cell>
          <cell r="M21">
            <v>0</v>
          </cell>
          <cell r="N21">
            <v>0</v>
          </cell>
          <cell r="O21">
            <v>0</v>
          </cell>
          <cell r="P21">
            <v>0</v>
          </cell>
          <cell r="Q21">
            <v>0</v>
          </cell>
          <cell r="R21">
            <v>383</v>
          </cell>
          <cell r="S21">
            <v>0</v>
          </cell>
          <cell r="T21">
            <v>383</v>
          </cell>
          <cell r="U21">
            <v>383</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row>
        <row r="22">
          <cell r="A22" t="str">
            <v>국도38(시)16</v>
          </cell>
          <cell r="C22" t="str">
            <v>국도38</v>
          </cell>
          <cell r="D22" t="str">
            <v>16</v>
          </cell>
          <cell r="E22">
            <v>0</v>
          </cell>
          <cell r="F22">
            <v>0</v>
          </cell>
          <cell r="G22">
            <v>2656</v>
          </cell>
          <cell r="H22">
            <v>0</v>
          </cell>
          <cell r="I22">
            <v>0</v>
          </cell>
          <cell r="J22">
            <v>0</v>
          </cell>
          <cell r="K22">
            <v>0</v>
          </cell>
          <cell r="L22">
            <v>0</v>
          </cell>
          <cell r="M22">
            <v>0</v>
          </cell>
          <cell r="N22">
            <v>0</v>
          </cell>
          <cell r="O22">
            <v>0</v>
          </cell>
          <cell r="P22">
            <v>0</v>
          </cell>
          <cell r="Q22">
            <v>0</v>
          </cell>
          <cell r="R22">
            <v>2259</v>
          </cell>
          <cell r="S22">
            <v>397</v>
          </cell>
          <cell r="T22">
            <v>2656</v>
          </cell>
          <cell r="U22">
            <v>2746</v>
          </cell>
          <cell r="V22">
            <v>20</v>
          </cell>
          <cell r="W22">
            <v>40</v>
          </cell>
          <cell r="X22">
            <v>30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2</v>
          </cell>
          <cell r="AN22">
            <v>0</v>
          </cell>
          <cell r="AO22">
            <v>0</v>
          </cell>
          <cell r="AP22">
            <v>24</v>
          </cell>
          <cell r="AQ22">
            <v>0</v>
          </cell>
          <cell r="AR22">
            <v>2</v>
          </cell>
          <cell r="AS22">
            <v>0</v>
          </cell>
          <cell r="AT22">
            <v>0</v>
          </cell>
          <cell r="AU22">
            <v>0</v>
          </cell>
          <cell r="AV22">
            <v>48</v>
          </cell>
          <cell r="AW22">
            <v>0</v>
          </cell>
          <cell r="AX22">
            <v>0</v>
          </cell>
          <cell r="AY22">
            <v>0</v>
          </cell>
          <cell r="AZ22">
            <v>0</v>
          </cell>
          <cell r="BA22">
            <v>3</v>
          </cell>
          <cell r="BB22">
            <v>0</v>
          </cell>
          <cell r="BC22">
            <v>0</v>
          </cell>
          <cell r="BD22">
            <v>0</v>
          </cell>
          <cell r="BE22">
            <v>0</v>
          </cell>
          <cell r="BF22">
            <v>0</v>
          </cell>
          <cell r="BG22">
            <v>0</v>
          </cell>
          <cell r="BH22">
            <v>0</v>
          </cell>
          <cell r="BI22">
            <v>0</v>
          </cell>
          <cell r="BJ22">
            <v>0</v>
          </cell>
          <cell r="BK22">
            <v>0</v>
          </cell>
          <cell r="BL22">
            <v>8</v>
          </cell>
          <cell r="BM22">
            <v>0</v>
          </cell>
          <cell r="BN22">
            <v>0</v>
          </cell>
          <cell r="BO22">
            <v>0</v>
          </cell>
          <cell r="BP22">
            <v>0</v>
          </cell>
          <cell r="BQ22">
            <v>6</v>
          </cell>
          <cell r="BR22">
            <v>0</v>
          </cell>
          <cell r="BS22">
            <v>0</v>
          </cell>
          <cell r="BT22">
            <v>2</v>
          </cell>
          <cell r="BU22">
            <v>91</v>
          </cell>
          <cell r="BV22">
            <v>0</v>
          </cell>
          <cell r="BW22">
            <v>0</v>
          </cell>
          <cell r="BX22">
            <v>0</v>
          </cell>
          <cell r="BY22">
            <v>0</v>
          </cell>
          <cell r="BZ22">
            <v>0</v>
          </cell>
          <cell r="CA22">
            <v>0</v>
          </cell>
          <cell r="CB22">
            <v>0</v>
          </cell>
          <cell r="CC22">
            <v>0</v>
          </cell>
        </row>
        <row r="23">
          <cell r="A23" t="str">
            <v>도로확포장01</v>
          </cell>
          <cell r="C23" t="str">
            <v>국도38</v>
          </cell>
          <cell r="D23" t="str">
            <v>01</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1</v>
          </cell>
          <cell r="BZ23">
            <v>0</v>
          </cell>
          <cell r="CA23">
            <v>0</v>
          </cell>
          <cell r="CB23">
            <v>0</v>
          </cell>
          <cell r="CC23">
            <v>1</v>
          </cell>
        </row>
        <row r="24">
          <cell r="A24" t="str">
            <v>국도38(종)01</v>
          </cell>
          <cell r="B24">
            <v>0</v>
          </cell>
          <cell r="C24" t="str">
            <v>국도38</v>
          </cell>
          <cell r="D24" t="str">
            <v>01</v>
          </cell>
          <cell r="E24">
            <v>0</v>
          </cell>
          <cell r="F24">
            <v>0</v>
          </cell>
          <cell r="G24">
            <v>7512</v>
          </cell>
          <cell r="H24">
            <v>0</v>
          </cell>
          <cell r="I24">
            <v>0</v>
          </cell>
          <cell r="J24">
            <v>0</v>
          </cell>
          <cell r="K24">
            <v>0</v>
          </cell>
          <cell r="L24">
            <v>0</v>
          </cell>
          <cell r="M24">
            <v>0</v>
          </cell>
          <cell r="N24">
            <v>0</v>
          </cell>
          <cell r="O24">
            <v>0</v>
          </cell>
          <cell r="P24">
            <v>0</v>
          </cell>
          <cell r="Q24">
            <v>0</v>
          </cell>
          <cell r="R24">
            <v>263</v>
          </cell>
          <cell r="S24">
            <v>7197</v>
          </cell>
          <cell r="T24">
            <v>7460</v>
          </cell>
          <cell r="U24">
            <v>7604</v>
          </cell>
          <cell r="V24">
            <v>0</v>
          </cell>
          <cell r="W24">
            <v>100</v>
          </cell>
          <cell r="X24">
            <v>44</v>
          </cell>
          <cell r="Y24">
            <v>0</v>
          </cell>
          <cell r="Z24">
            <v>0</v>
          </cell>
          <cell r="AA24">
            <v>0</v>
          </cell>
          <cell r="AB24">
            <v>0</v>
          </cell>
          <cell r="AC24">
            <v>0</v>
          </cell>
          <cell r="AD24">
            <v>0</v>
          </cell>
          <cell r="AE24">
            <v>0</v>
          </cell>
          <cell r="AF24">
            <v>52</v>
          </cell>
          <cell r="AG24">
            <v>0</v>
          </cell>
          <cell r="AH24">
            <v>52</v>
          </cell>
          <cell r="AI24">
            <v>82</v>
          </cell>
          <cell r="AJ24">
            <v>20</v>
          </cell>
          <cell r="AK24">
            <v>10</v>
          </cell>
          <cell r="AL24">
            <v>1</v>
          </cell>
          <cell r="AM24">
            <v>5</v>
          </cell>
          <cell r="AN24">
            <v>0</v>
          </cell>
          <cell r="AO24">
            <v>2</v>
          </cell>
          <cell r="AP24">
            <v>0</v>
          </cell>
          <cell r="AQ24">
            <v>0</v>
          </cell>
          <cell r="AR24">
            <v>5</v>
          </cell>
          <cell r="AS24">
            <v>0</v>
          </cell>
          <cell r="AT24">
            <v>0</v>
          </cell>
          <cell r="AU24">
            <v>0</v>
          </cell>
          <cell r="AV24">
            <v>24</v>
          </cell>
          <cell r="AW24">
            <v>98</v>
          </cell>
          <cell r="AX24">
            <v>0</v>
          </cell>
          <cell r="AY24">
            <v>0</v>
          </cell>
          <cell r="AZ24">
            <v>0</v>
          </cell>
          <cell r="BA24">
            <v>2</v>
          </cell>
          <cell r="BB24">
            <v>2</v>
          </cell>
          <cell r="BC24">
            <v>4</v>
          </cell>
          <cell r="BD24">
            <v>82</v>
          </cell>
          <cell r="BE24">
            <v>0</v>
          </cell>
          <cell r="BF24">
            <v>0</v>
          </cell>
          <cell r="BG24">
            <v>2</v>
          </cell>
          <cell r="BH24">
            <v>4</v>
          </cell>
          <cell r="BI24">
            <v>0</v>
          </cell>
          <cell r="BJ24">
            <v>0</v>
          </cell>
          <cell r="BK24">
            <v>0</v>
          </cell>
          <cell r="BL24">
            <v>5</v>
          </cell>
          <cell r="BM24">
            <v>0</v>
          </cell>
          <cell r="BN24">
            <v>0</v>
          </cell>
          <cell r="BO24">
            <v>0</v>
          </cell>
          <cell r="BP24">
            <v>2916</v>
          </cell>
          <cell r="BQ24">
            <v>180</v>
          </cell>
          <cell r="BR24">
            <v>11</v>
          </cell>
          <cell r="BS24">
            <v>17</v>
          </cell>
          <cell r="BT24">
            <v>33</v>
          </cell>
          <cell r="BU24">
            <v>1888</v>
          </cell>
          <cell r="BV24">
            <v>100</v>
          </cell>
          <cell r="BW24">
            <v>59</v>
          </cell>
          <cell r="BX24">
            <v>1</v>
          </cell>
          <cell r="BY24">
            <v>0</v>
          </cell>
          <cell r="BZ24">
            <v>0</v>
          </cell>
          <cell r="CA24">
            <v>1958</v>
          </cell>
          <cell r="CB24">
            <v>0</v>
          </cell>
          <cell r="CC24">
            <v>0</v>
          </cell>
        </row>
        <row r="25">
          <cell r="A25" t="str">
            <v>국도38(종)02</v>
          </cell>
          <cell r="B25">
            <v>0</v>
          </cell>
          <cell r="C25" t="str">
            <v>국도38</v>
          </cell>
          <cell r="D25" t="str">
            <v>02</v>
          </cell>
          <cell r="E25">
            <v>0</v>
          </cell>
          <cell r="F25">
            <v>0</v>
          </cell>
          <cell r="G25">
            <v>1808</v>
          </cell>
          <cell r="H25">
            <v>0</v>
          </cell>
          <cell r="I25">
            <v>0</v>
          </cell>
          <cell r="J25">
            <v>0</v>
          </cell>
          <cell r="K25">
            <v>0</v>
          </cell>
          <cell r="L25">
            <v>0</v>
          </cell>
          <cell r="M25">
            <v>0</v>
          </cell>
          <cell r="N25">
            <v>0</v>
          </cell>
          <cell r="O25">
            <v>0</v>
          </cell>
          <cell r="P25">
            <v>0</v>
          </cell>
          <cell r="Q25">
            <v>0</v>
          </cell>
          <cell r="R25">
            <v>1808</v>
          </cell>
          <cell r="S25">
            <v>0</v>
          </cell>
          <cell r="T25">
            <v>1808</v>
          </cell>
          <cell r="U25">
            <v>1878</v>
          </cell>
          <cell r="V25">
            <v>0</v>
          </cell>
          <cell r="W25">
            <v>40</v>
          </cell>
          <cell r="X25">
            <v>30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2</v>
          </cell>
          <cell r="AN25">
            <v>0</v>
          </cell>
          <cell r="AO25">
            <v>0</v>
          </cell>
          <cell r="AP25">
            <v>0</v>
          </cell>
          <cell r="AQ25">
            <v>0</v>
          </cell>
          <cell r="AR25">
            <v>2</v>
          </cell>
          <cell r="AS25">
            <v>0</v>
          </cell>
          <cell r="AT25">
            <v>0</v>
          </cell>
          <cell r="AU25">
            <v>0</v>
          </cell>
          <cell r="AV25">
            <v>48</v>
          </cell>
          <cell r="AW25">
            <v>0</v>
          </cell>
          <cell r="AX25">
            <v>0</v>
          </cell>
          <cell r="AY25">
            <v>0</v>
          </cell>
          <cell r="AZ25">
            <v>0</v>
          </cell>
          <cell r="BA25">
            <v>3</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row>
        <row r="26">
          <cell r="A26" t="str">
            <v>국도38(종)03</v>
          </cell>
          <cell r="B26">
            <v>0</v>
          </cell>
          <cell r="C26" t="str">
            <v>국도38</v>
          </cell>
          <cell r="D26" t="str">
            <v>02</v>
          </cell>
          <cell r="E26">
            <v>0</v>
          </cell>
          <cell r="F26">
            <v>0</v>
          </cell>
          <cell r="G26">
            <v>2310</v>
          </cell>
          <cell r="H26">
            <v>0</v>
          </cell>
          <cell r="I26">
            <v>0</v>
          </cell>
          <cell r="J26">
            <v>0</v>
          </cell>
          <cell r="K26">
            <v>0</v>
          </cell>
          <cell r="L26">
            <v>0</v>
          </cell>
          <cell r="M26">
            <v>0</v>
          </cell>
          <cell r="N26">
            <v>0</v>
          </cell>
          <cell r="O26">
            <v>0</v>
          </cell>
          <cell r="P26">
            <v>0</v>
          </cell>
          <cell r="Q26">
            <v>0</v>
          </cell>
          <cell r="R26">
            <v>2310</v>
          </cell>
          <cell r="S26">
            <v>0</v>
          </cell>
          <cell r="T26">
            <v>2310</v>
          </cell>
          <cell r="U26">
            <v>2360</v>
          </cell>
          <cell r="V26">
            <v>20</v>
          </cell>
          <cell r="W26">
            <v>0</v>
          </cell>
          <cell r="X26">
            <v>30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3</v>
          </cell>
          <cell r="AP26">
            <v>0</v>
          </cell>
          <cell r="AQ26">
            <v>0</v>
          </cell>
          <cell r="AR26">
            <v>0</v>
          </cell>
          <cell r="AS26">
            <v>0</v>
          </cell>
          <cell r="AT26">
            <v>0</v>
          </cell>
          <cell r="AU26">
            <v>1</v>
          </cell>
          <cell r="AV26">
            <v>0</v>
          </cell>
          <cell r="AW26">
            <v>0</v>
          </cell>
          <cell r="AX26">
            <v>0</v>
          </cell>
          <cell r="AY26">
            <v>0</v>
          </cell>
          <cell r="AZ26">
            <v>0</v>
          </cell>
          <cell r="BA26">
            <v>1</v>
          </cell>
          <cell r="BB26">
            <v>0</v>
          </cell>
          <cell r="BC26">
            <v>0</v>
          </cell>
          <cell r="BD26">
            <v>80</v>
          </cell>
          <cell r="BE26">
            <v>0</v>
          </cell>
          <cell r="BF26">
            <v>1</v>
          </cell>
          <cell r="BG26">
            <v>0</v>
          </cell>
          <cell r="BH26">
            <v>2</v>
          </cell>
          <cell r="BI26">
            <v>0</v>
          </cell>
          <cell r="BJ26">
            <v>0</v>
          </cell>
          <cell r="BK26">
            <v>0</v>
          </cell>
          <cell r="BL26">
            <v>8</v>
          </cell>
          <cell r="BM26">
            <v>0</v>
          </cell>
          <cell r="BN26">
            <v>0</v>
          </cell>
          <cell r="BO26">
            <v>0</v>
          </cell>
          <cell r="BP26">
            <v>0</v>
          </cell>
          <cell r="BQ26">
            <v>0</v>
          </cell>
          <cell r="BR26">
            <v>0</v>
          </cell>
          <cell r="BS26">
            <v>0</v>
          </cell>
          <cell r="BT26">
            <v>0</v>
          </cell>
          <cell r="BU26">
            <v>0</v>
          </cell>
          <cell r="BV26">
            <v>0</v>
          </cell>
          <cell r="BW26">
            <v>0</v>
          </cell>
          <cell r="BX26">
            <v>0</v>
          </cell>
          <cell r="BY26">
            <v>11</v>
          </cell>
          <cell r="BZ26">
            <v>0</v>
          </cell>
          <cell r="CA26">
            <v>0</v>
          </cell>
          <cell r="CB26">
            <v>0</v>
          </cell>
          <cell r="CC26">
            <v>4</v>
          </cell>
        </row>
        <row r="27">
          <cell r="A27" t="str">
            <v>국도38</v>
          </cell>
          <cell r="C27" t="str">
            <v>소계</v>
          </cell>
          <cell r="D27">
            <v>0</v>
          </cell>
          <cell r="E27">
            <v>0</v>
          </cell>
          <cell r="F27">
            <v>0</v>
          </cell>
          <cell r="G27">
            <v>36893</v>
          </cell>
          <cell r="H27">
            <v>0</v>
          </cell>
          <cell r="I27">
            <v>0</v>
          </cell>
          <cell r="J27">
            <v>0</v>
          </cell>
          <cell r="K27">
            <v>0</v>
          </cell>
          <cell r="L27">
            <v>0</v>
          </cell>
          <cell r="M27">
            <v>0</v>
          </cell>
          <cell r="N27">
            <v>0</v>
          </cell>
          <cell r="O27">
            <v>0</v>
          </cell>
          <cell r="P27">
            <v>0</v>
          </cell>
          <cell r="Q27">
            <v>0</v>
          </cell>
          <cell r="R27">
            <v>27117</v>
          </cell>
          <cell r="S27">
            <v>7594</v>
          </cell>
          <cell r="T27">
            <v>34711</v>
          </cell>
          <cell r="U27">
            <v>35631</v>
          </cell>
          <cell r="V27">
            <v>40</v>
          </cell>
          <cell r="W27">
            <v>490</v>
          </cell>
          <cell r="X27">
            <v>390</v>
          </cell>
          <cell r="Y27">
            <v>1404</v>
          </cell>
          <cell r="Z27">
            <v>0</v>
          </cell>
          <cell r="AA27">
            <v>1404</v>
          </cell>
          <cell r="AB27">
            <v>1424</v>
          </cell>
          <cell r="AC27">
            <v>0</v>
          </cell>
          <cell r="AD27">
            <v>20</v>
          </cell>
          <cell r="AE27">
            <v>0</v>
          </cell>
          <cell r="AF27">
            <v>728</v>
          </cell>
          <cell r="AG27">
            <v>50</v>
          </cell>
          <cell r="AH27">
            <v>778</v>
          </cell>
          <cell r="AI27">
            <v>1038</v>
          </cell>
          <cell r="AJ27">
            <v>160</v>
          </cell>
          <cell r="AK27">
            <v>100</v>
          </cell>
          <cell r="AL27">
            <v>8</v>
          </cell>
          <cell r="AM27">
            <v>25</v>
          </cell>
          <cell r="AN27">
            <v>0</v>
          </cell>
          <cell r="AO27">
            <v>19</v>
          </cell>
          <cell r="AP27">
            <v>24</v>
          </cell>
          <cell r="AQ27">
            <v>0</v>
          </cell>
          <cell r="AR27">
            <v>25</v>
          </cell>
          <cell r="AS27">
            <v>0</v>
          </cell>
          <cell r="AT27">
            <v>1</v>
          </cell>
          <cell r="AU27">
            <v>1</v>
          </cell>
          <cell r="AV27">
            <v>485</v>
          </cell>
          <cell r="AW27">
            <v>146</v>
          </cell>
          <cell r="AX27">
            <v>0</v>
          </cell>
          <cell r="AY27">
            <v>0</v>
          </cell>
          <cell r="AZ27">
            <v>24</v>
          </cell>
          <cell r="BA27">
            <v>31</v>
          </cell>
          <cell r="BB27">
            <v>3</v>
          </cell>
          <cell r="BC27">
            <v>6</v>
          </cell>
          <cell r="BD27">
            <v>751</v>
          </cell>
          <cell r="BE27">
            <v>241</v>
          </cell>
          <cell r="BF27">
            <v>7</v>
          </cell>
          <cell r="BG27">
            <v>13</v>
          </cell>
          <cell r="BH27">
            <v>29</v>
          </cell>
          <cell r="BI27">
            <v>0</v>
          </cell>
          <cell r="BJ27">
            <v>0</v>
          </cell>
          <cell r="BK27">
            <v>0</v>
          </cell>
          <cell r="BL27">
            <v>58</v>
          </cell>
          <cell r="BM27">
            <v>0</v>
          </cell>
          <cell r="BN27">
            <v>0</v>
          </cell>
          <cell r="BO27">
            <v>0</v>
          </cell>
          <cell r="BP27">
            <v>2991</v>
          </cell>
          <cell r="BQ27">
            <v>223</v>
          </cell>
          <cell r="BR27">
            <v>13</v>
          </cell>
          <cell r="BS27">
            <v>17</v>
          </cell>
          <cell r="BT27">
            <v>37</v>
          </cell>
          <cell r="BU27">
            <v>1989</v>
          </cell>
          <cell r="BV27">
            <v>110</v>
          </cell>
          <cell r="BW27">
            <v>63</v>
          </cell>
          <cell r="BX27">
            <v>7</v>
          </cell>
          <cell r="BY27">
            <v>14</v>
          </cell>
          <cell r="BZ27">
            <v>1363</v>
          </cell>
          <cell r="CA27">
            <v>1958</v>
          </cell>
          <cell r="CB27">
            <v>1363</v>
          </cell>
          <cell r="CC27">
            <v>6</v>
          </cell>
        </row>
      </sheetData>
      <sheetData sheetId="13">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cell r="U1">
            <v>21</v>
          </cell>
          <cell r="V1">
            <v>22</v>
          </cell>
          <cell r="W1">
            <v>23</v>
          </cell>
          <cell r="X1">
            <v>24</v>
          </cell>
          <cell r="Y1">
            <v>25</v>
          </cell>
          <cell r="Z1">
            <v>26</v>
          </cell>
          <cell r="AA1">
            <v>27</v>
          </cell>
          <cell r="AB1">
            <v>28</v>
          </cell>
          <cell r="AC1">
            <v>29</v>
          </cell>
          <cell r="AD1">
            <v>30</v>
          </cell>
          <cell r="AE1">
            <v>31</v>
          </cell>
          <cell r="AF1">
            <v>32</v>
          </cell>
          <cell r="AG1">
            <v>33</v>
          </cell>
          <cell r="AH1">
            <v>34</v>
          </cell>
          <cell r="AI1">
            <v>35</v>
          </cell>
          <cell r="AJ1">
            <v>36</v>
          </cell>
          <cell r="AK1">
            <v>37</v>
          </cell>
          <cell r="AL1">
            <v>38</v>
          </cell>
          <cell r="AM1">
            <v>39</v>
          </cell>
          <cell r="AN1">
            <v>40</v>
          </cell>
          <cell r="AO1">
            <v>41</v>
          </cell>
          <cell r="AP1">
            <v>42</v>
          </cell>
          <cell r="AQ1">
            <v>43</v>
          </cell>
          <cell r="AR1">
            <v>44</v>
          </cell>
          <cell r="AS1">
            <v>45</v>
          </cell>
          <cell r="AT1">
            <v>46</v>
          </cell>
          <cell r="AU1">
            <v>47</v>
          </cell>
          <cell r="AV1">
            <v>48</v>
          </cell>
          <cell r="AW1">
            <v>49</v>
          </cell>
          <cell r="AX1">
            <v>50</v>
          </cell>
          <cell r="AY1">
            <v>51</v>
          </cell>
          <cell r="AZ1">
            <v>52</v>
          </cell>
          <cell r="BA1">
            <v>53</v>
          </cell>
          <cell r="BB1">
            <v>54</v>
          </cell>
          <cell r="BC1">
            <v>55</v>
          </cell>
          <cell r="BD1">
            <v>56</v>
          </cell>
          <cell r="BE1">
            <v>57</v>
          </cell>
          <cell r="BF1">
            <v>58</v>
          </cell>
          <cell r="BG1">
            <v>59</v>
          </cell>
          <cell r="BH1">
            <v>60</v>
          </cell>
          <cell r="BI1">
            <v>61</v>
          </cell>
          <cell r="BJ1">
            <v>62</v>
          </cell>
          <cell r="BK1">
            <v>63</v>
          </cell>
          <cell r="BL1">
            <v>64</v>
          </cell>
          <cell r="BM1">
            <v>65</v>
          </cell>
          <cell r="BN1">
            <v>66</v>
          </cell>
          <cell r="BO1">
            <v>67</v>
          </cell>
          <cell r="BP1">
            <v>68</v>
          </cell>
          <cell r="BQ1">
            <v>69</v>
          </cell>
          <cell r="BR1">
            <v>70</v>
          </cell>
          <cell r="BS1">
            <v>71</v>
          </cell>
          <cell r="BT1">
            <v>72</v>
          </cell>
          <cell r="BU1">
            <v>73</v>
          </cell>
          <cell r="BV1">
            <v>74</v>
          </cell>
          <cell r="BW1">
            <v>75</v>
          </cell>
          <cell r="BX1">
            <v>76</v>
          </cell>
          <cell r="BY1">
            <v>77</v>
          </cell>
          <cell r="BZ1">
            <v>78</v>
          </cell>
          <cell r="CA1">
            <v>79</v>
          </cell>
          <cell r="CB1">
            <v>80</v>
          </cell>
          <cell r="CC1">
            <v>81</v>
          </cell>
        </row>
        <row r="2">
          <cell r="C2" t="str">
            <v>5. 통신 수량 산출서</v>
          </cell>
          <cell r="E2">
            <v>0</v>
          </cell>
          <cell r="F2">
            <v>0</v>
          </cell>
          <cell r="AZ2">
            <v>0</v>
          </cell>
          <cell r="BK2">
            <v>0</v>
          </cell>
          <cell r="BP2">
            <v>0</v>
          </cell>
          <cell r="BQ2">
            <v>0</v>
          </cell>
          <cell r="BR2">
            <v>0</v>
          </cell>
          <cell r="BS2">
            <v>0</v>
          </cell>
          <cell r="BT2">
            <v>0</v>
          </cell>
        </row>
        <row r="3">
          <cell r="B3">
            <v>0</v>
          </cell>
          <cell r="C3" t="str">
            <v>5.1 국도 38호선</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W3">
            <v>0</v>
          </cell>
          <cell r="AX3">
            <v>0</v>
          </cell>
          <cell r="AY3">
            <v>0</v>
          </cell>
          <cell r="BA3">
            <v>0</v>
          </cell>
          <cell r="BB3">
            <v>0</v>
          </cell>
          <cell r="BC3">
            <v>0</v>
          </cell>
          <cell r="BD3">
            <v>0</v>
          </cell>
          <cell r="BE3">
            <v>0</v>
          </cell>
          <cell r="BF3">
            <v>0</v>
          </cell>
          <cell r="BG3">
            <v>0</v>
          </cell>
          <cell r="BH3">
            <v>0</v>
          </cell>
          <cell r="BJ3">
            <v>0</v>
          </cell>
          <cell r="BL3">
            <v>0</v>
          </cell>
          <cell r="BM3">
            <v>0</v>
          </cell>
          <cell r="BN3">
            <v>0</v>
          </cell>
          <cell r="BO3">
            <v>0</v>
          </cell>
          <cell r="BZ3">
            <v>0</v>
          </cell>
          <cell r="CA3">
            <v>0</v>
          </cell>
          <cell r="CB3">
            <v>0</v>
          </cell>
          <cell r="CC3">
            <v>0</v>
          </cell>
        </row>
        <row r="4">
          <cell r="C4" t="str">
            <v>관할</v>
          </cell>
          <cell r="D4" t="str">
            <v>구분</v>
          </cell>
          <cell r="E4" t="str">
            <v>구간</v>
          </cell>
          <cell r="F4">
            <v>0</v>
          </cell>
          <cell r="G4" t="str">
            <v>실거리
(m)</v>
          </cell>
          <cell r="H4" t="str">
            <v>CORE</v>
          </cell>
          <cell r="I4" t="str">
            <v>도면번호</v>
          </cell>
          <cell r="J4" t="str">
            <v>특이사항</v>
          </cell>
          <cell r="K4" t="str">
            <v>케이블포설(72core, m)</v>
          </cell>
          <cell r="L4">
            <v>0</v>
          </cell>
          <cell r="M4">
            <v>0</v>
          </cell>
          <cell r="N4">
            <v>0</v>
          </cell>
          <cell r="O4" t="str">
            <v>여장</v>
          </cell>
          <cell r="P4">
            <v>0</v>
          </cell>
          <cell r="Q4">
            <v>0</v>
          </cell>
          <cell r="R4" t="str">
            <v>케이블포설(48core, m)</v>
          </cell>
          <cell r="S4">
            <v>0</v>
          </cell>
          <cell r="T4">
            <v>0</v>
          </cell>
          <cell r="U4">
            <v>0</v>
          </cell>
          <cell r="V4" t="str">
            <v>여장</v>
          </cell>
          <cell r="W4">
            <v>0</v>
          </cell>
          <cell r="X4">
            <v>0</v>
          </cell>
          <cell r="Y4" t="str">
            <v>케이블포설(48core, m), 난연</v>
          </cell>
          <cell r="Z4">
            <v>0</v>
          </cell>
          <cell r="AA4">
            <v>0</v>
          </cell>
          <cell r="AB4">
            <v>0</v>
          </cell>
          <cell r="AC4" t="str">
            <v>여장,난녕</v>
          </cell>
          <cell r="AD4">
            <v>0</v>
          </cell>
          <cell r="AE4">
            <v>0</v>
          </cell>
          <cell r="AF4" t="str">
            <v>케이블포설(12core, m)</v>
          </cell>
          <cell r="AG4">
            <v>0</v>
          </cell>
          <cell r="AH4">
            <v>0</v>
          </cell>
          <cell r="AI4">
            <v>0</v>
          </cell>
          <cell r="AJ4" t="str">
            <v>여장</v>
          </cell>
          <cell r="AK4">
            <v>0</v>
          </cell>
          <cell r="AL4" t="str">
            <v>OFD설치</v>
          </cell>
          <cell r="AM4" t="str">
            <v>접속함체</v>
          </cell>
          <cell r="AN4">
            <v>0</v>
          </cell>
          <cell r="AO4" t="str">
            <v>국내성단</v>
          </cell>
          <cell r="AP4">
            <v>0</v>
          </cell>
          <cell r="AQ4">
            <v>0</v>
          </cell>
          <cell r="AR4" t="str">
            <v>외피접속(함체포함)</v>
          </cell>
          <cell r="AS4">
            <v>0</v>
          </cell>
          <cell r="AT4" t="str">
            <v>외피접속
함체제외</v>
          </cell>
          <cell r="AU4" t="str">
            <v>코어접속</v>
          </cell>
          <cell r="AV4">
            <v>0</v>
          </cell>
          <cell r="AW4">
            <v>0</v>
          </cell>
          <cell r="AX4">
            <v>0</v>
          </cell>
          <cell r="AY4">
            <v>0</v>
          </cell>
          <cell r="AZ4" t="str">
            <v>최종시험</v>
          </cell>
          <cell r="BA4" t="str">
            <v>전주건식</v>
          </cell>
          <cell r="BB4">
            <v>0</v>
          </cell>
          <cell r="BC4" t="str">
            <v>입상관
설치</v>
          </cell>
          <cell r="BD4" t="str">
            <v>조가선
설치</v>
          </cell>
          <cell r="BE4" t="str">
            <v>바인딩
철거
/행거설치</v>
          </cell>
          <cell r="BF4" t="str">
            <v>A장주</v>
          </cell>
          <cell r="BG4" t="str">
            <v>B장주</v>
          </cell>
          <cell r="BH4">
            <v>0</v>
          </cell>
          <cell r="BI4" t="str">
            <v>C장주</v>
          </cell>
          <cell r="BJ4">
            <v>0</v>
          </cell>
          <cell r="BK4" t="str">
            <v>가공</v>
          </cell>
          <cell r="BL4" t="str">
            <v>횡단</v>
          </cell>
          <cell r="BM4" t="str">
            <v>COD 100㎟</v>
          </cell>
          <cell r="BN4">
            <v>0</v>
          </cell>
          <cell r="BO4">
            <v>0</v>
          </cell>
          <cell r="BP4">
            <v>0</v>
          </cell>
          <cell r="BQ4" t="str">
            <v>PE 28㎜</v>
          </cell>
          <cell r="BR4" t="str">
            <v>수공1호
철개포함</v>
          </cell>
          <cell r="BS4" t="str">
            <v>BOX
600x600</v>
          </cell>
          <cell r="BT4" t="str">
            <v>P.BOX
300x300</v>
          </cell>
          <cell r="BU4" t="str">
            <v>강관
∅ 28X1</v>
          </cell>
          <cell r="BV4" t="str">
            <v>후렉시블
28 ㎜</v>
          </cell>
          <cell r="BW4" t="str">
            <v>벽체
구멍뚫기</v>
          </cell>
          <cell r="BX4" t="str">
            <v>RT</v>
          </cell>
          <cell r="BY4" t="str">
            <v>GBIC모듈</v>
          </cell>
          <cell r="BZ4" t="str">
            <v>트라프
여닫기</v>
          </cell>
          <cell r="CA4" t="str">
            <v>PE 28㎜</v>
          </cell>
          <cell r="CB4" t="str">
            <v>PE 28㎜</v>
          </cell>
          <cell r="CC4" t="str">
            <v>중계용 L2</v>
          </cell>
        </row>
        <row r="5">
          <cell r="C5">
            <v>0</v>
          </cell>
          <cell r="D5">
            <v>0</v>
          </cell>
          <cell r="E5">
            <v>0</v>
          </cell>
          <cell r="F5">
            <v>0</v>
          </cell>
          <cell r="G5">
            <v>0</v>
          </cell>
          <cell r="H5">
            <v>0</v>
          </cell>
          <cell r="I5">
            <v>0</v>
          </cell>
          <cell r="J5">
            <v>0</v>
          </cell>
          <cell r="K5" t="str">
            <v>가공</v>
          </cell>
          <cell r="L5" t="str">
            <v>지중</v>
          </cell>
          <cell r="M5" t="str">
            <v>합계</v>
          </cell>
          <cell r="N5" t="str">
            <v>여장포함</v>
          </cell>
          <cell r="O5" t="str">
            <v>장비(72)</v>
          </cell>
          <cell r="P5" t="str">
            <v>접속(72)</v>
          </cell>
          <cell r="Q5" t="str">
            <v>여장(72)</v>
          </cell>
          <cell r="R5" t="str">
            <v>가공</v>
          </cell>
          <cell r="S5" t="str">
            <v>지중</v>
          </cell>
          <cell r="T5" t="str">
            <v>합계</v>
          </cell>
          <cell r="U5" t="str">
            <v>여장포함</v>
          </cell>
          <cell r="V5" t="str">
            <v>장비(48)</v>
          </cell>
          <cell r="W5" t="str">
            <v>접속(48)</v>
          </cell>
          <cell r="X5" t="str">
            <v>여장(48)</v>
          </cell>
          <cell r="Y5" t="str">
            <v>가공</v>
          </cell>
          <cell r="Z5" t="str">
            <v>지중</v>
          </cell>
          <cell r="AA5" t="str">
            <v>합계</v>
          </cell>
          <cell r="AB5" t="str">
            <v>여장포함</v>
          </cell>
          <cell r="AC5" t="str">
            <v>장비(48)</v>
          </cell>
          <cell r="AD5" t="str">
            <v>접속(48)</v>
          </cell>
          <cell r="AE5" t="str">
            <v>여장(48)</v>
          </cell>
          <cell r="AF5" t="str">
            <v>가공</v>
          </cell>
          <cell r="AG5" t="str">
            <v>지중</v>
          </cell>
          <cell r="AH5" t="str">
            <v>합계</v>
          </cell>
          <cell r="AI5" t="str">
            <v>여장포함</v>
          </cell>
          <cell r="AJ5" t="str">
            <v>장비(12)</v>
          </cell>
          <cell r="AK5" t="str">
            <v>접속(12)</v>
          </cell>
          <cell r="AL5" t="str">
            <v>12형</v>
          </cell>
          <cell r="AM5" t="str">
            <v>48형</v>
          </cell>
          <cell r="AN5" t="str">
            <v>72형</v>
          </cell>
          <cell r="AO5" t="str">
            <v>~12C</v>
          </cell>
          <cell r="AP5" t="str">
            <v>13~71C</v>
          </cell>
          <cell r="AQ5" t="str">
            <v>72C~</v>
          </cell>
          <cell r="AR5" t="str">
            <v>48형</v>
          </cell>
          <cell r="AS5" t="str">
            <v>72형</v>
          </cell>
          <cell r="AT5">
            <v>0</v>
          </cell>
          <cell r="AU5" t="str">
            <v>12C이하</v>
          </cell>
          <cell r="AV5" t="str">
            <v>13~48
(가공)</v>
          </cell>
          <cell r="AW5" t="str">
            <v>13~48
(지중)</v>
          </cell>
          <cell r="AX5" t="str">
            <v>49~71
(가공)</v>
          </cell>
          <cell r="AY5" t="str">
            <v>49~71
(지중)</v>
          </cell>
          <cell r="AZ5" t="str">
            <v>CORE</v>
          </cell>
          <cell r="BA5" t="str">
            <v>7IP</v>
          </cell>
          <cell r="BB5" t="str">
            <v>10C</v>
          </cell>
          <cell r="BC5" t="str">
            <v>100x2400</v>
          </cell>
          <cell r="BD5" t="str">
            <v>행거포함</v>
          </cell>
          <cell r="BE5">
            <v>0</v>
          </cell>
          <cell r="BF5" t="str">
            <v>암밴드</v>
          </cell>
          <cell r="BG5" t="str">
            <v>지선밴드</v>
          </cell>
          <cell r="BH5" t="str">
            <v>지선클립</v>
          </cell>
          <cell r="BI5" t="str">
            <v>지선밴드</v>
          </cell>
          <cell r="BJ5" t="str">
            <v>지선클립</v>
          </cell>
          <cell r="BK5" t="str">
            <v>보안접지</v>
          </cell>
          <cell r="BL5" t="str">
            <v>지상고</v>
          </cell>
          <cell r="BM5" t="str">
            <v>ASP</v>
          </cell>
          <cell r="BN5" t="str">
            <v>CON</v>
          </cell>
          <cell r="BO5" t="str">
            <v>인력</v>
          </cell>
          <cell r="BP5" t="str">
            <v>사리도</v>
          </cell>
          <cell r="BQ5" t="str">
            <v>사리도</v>
          </cell>
          <cell r="BR5">
            <v>0</v>
          </cell>
          <cell r="BS5">
            <v>0</v>
          </cell>
          <cell r="BT5">
            <v>0</v>
          </cell>
          <cell r="BU5">
            <v>0</v>
          </cell>
          <cell r="BV5">
            <v>0</v>
          </cell>
          <cell r="BW5">
            <v>0</v>
          </cell>
          <cell r="BX5">
            <v>0</v>
          </cell>
          <cell r="BY5">
            <v>0</v>
          </cell>
          <cell r="BZ5">
            <v>0</v>
          </cell>
          <cell r="CA5" t="str">
            <v>내관</v>
          </cell>
          <cell r="CB5" t="str">
            <v>내관(난연)</v>
          </cell>
          <cell r="CC5">
            <v>0</v>
          </cell>
        </row>
        <row r="6">
          <cell r="C6" t="str">
            <v>합계</v>
          </cell>
          <cell r="D6">
            <v>0</v>
          </cell>
          <cell r="E6">
            <v>0</v>
          </cell>
          <cell r="F6">
            <v>0</v>
          </cell>
          <cell r="G6">
            <v>36893</v>
          </cell>
          <cell r="H6">
            <v>0</v>
          </cell>
          <cell r="I6">
            <v>0</v>
          </cell>
          <cell r="J6">
            <v>0</v>
          </cell>
          <cell r="K6">
            <v>0</v>
          </cell>
          <cell r="L6">
            <v>0</v>
          </cell>
          <cell r="M6">
            <v>0</v>
          </cell>
          <cell r="N6">
            <v>0</v>
          </cell>
          <cell r="O6">
            <v>0</v>
          </cell>
          <cell r="P6">
            <v>0</v>
          </cell>
          <cell r="Q6">
            <v>0</v>
          </cell>
          <cell r="R6">
            <v>27117</v>
          </cell>
          <cell r="S6">
            <v>7594</v>
          </cell>
          <cell r="T6">
            <v>34711</v>
          </cell>
          <cell r="U6">
            <v>35631</v>
          </cell>
          <cell r="V6">
            <v>40</v>
          </cell>
          <cell r="W6">
            <v>490</v>
          </cell>
          <cell r="X6">
            <v>390</v>
          </cell>
          <cell r="Y6">
            <v>1404</v>
          </cell>
          <cell r="Z6">
            <v>0</v>
          </cell>
          <cell r="AA6">
            <v>1404</v>
          </cell>
          <cell r="AB6">
            <v>1424</v>
          </cell>
          <cell r="AC6">
            <v>0</v>
          </cell>
          <cell r="AD6">
            <v>20</v>
          </cell>
          <cell r="AE6">
            <v>0</v>
          </cell>
          <cell r="AF6">
            <v>728</v>
          </cell>
          <cell r="AG6">
            <v>50</v>
          </cell>
          <cell r="AH6">
            <v>778</v>
          </cell>
          <cell r="AI6">
            <v>1038</v>
          </cell>
          <cell r="AJ6">
            <v>160</v>
          </cell>
          <cell r="AK6">
            <v>100</v>
          </cell>
          <cell r="AL6">
            <v>8</v>
          </cell>
          <cell r="AM6">
            <v>25</v>
          </cell>
          <cell r="AN6">
            <v>0</v>
          </cell>
          <cell r="AO6">
            <v>19</v>
          </cell>
          <cell r="AP6">
            <v>24</v>
          </cell>
          <cell r="AQ6">
            <v>0</v>
          </cell>
          <cell r="AR6">
            <v>25</v>
          </cell>
          <cell r="AS6">
            <v>0</v>
          </cell>
          <cell r="AT6">
            <v>1</v>
          </cell>
          <cell r="AU6">
            <v>1</v>
          </cell>
          <cell r="AV6">
            <v>485</v>
          </cell>
          <cell r="AW6">
            <v>146</v>
          </cell>
          <cell r="AX6">
            <v>0</v>
          </cell>
          <cell r="AY6">
            <v>0</v>
          </cell>
          <cell r="AZ6">
            <v>24</v>
          </cell>
          <cell r="BA6">
            <v>31</v>
          </cell>
          <cell r="BB6">
            <v>3</v>
          </cell>
          <cell r="BC6">
            <v>6</v>
          </cell>
          <cell r="BD6">
            <v>751</v>
          </cell>
          <cell r="BE6">
            <v>241</v>
          </cell>
          <cell r="BF6">
            <v>7</v>
          </cell>
          <cell r="BG6">
            <v>13</v>
          </cell>
          <cell r="BH6">
            <v>29</v>
          </cell>
          <cell r="BI6">
            <v>0</v>
          </cell>
          <cell r="BJ6">
            <v>0</v>
          </cell>
          <cell r="BK6">
            <v>0</v>
          </cell>
          <cell r="BL6">
            <v>58</v>
          </cell>
          <cell r="BM6">
            <v>0</v>
          </cell>
          <cell r="BN6">
            <v>0</v>
          </cell>
          <cell r="BO6">
            <v>0</v>
          </cell>
          <cell r="BP6">
            <v>2991</v>
          </cell>
          <cell r="BQ6">
            <v>223</v>
          </cell>
          <cell r="BR6">
            <v>13</v>
          </cell>
          <cell r="BS6">
            <v>17</v>
          </cell>
          <cell r="BT6">
            <v>37</v>
          </cell>
          <cell r="BU6">
            <v>1989</v>
          </cell>
          <cell r="BV6">
            <v>110</v>
          </cell>
          <cell r="BW6">
            <v>63</v>
          </cell>
          <cell r="BX6">
            <v>7</v>
          </cell>
          <cell r="BY6">
            <v>14</v>
          </cell>
          <cell r="BZ6">
            <v>1363</v>
          </cell>
          <cell r="CA6">
            <v>1958</v>
          </cell>
          <cell r="CB6">
            <v>1363</v>
          </cell>
          <cell r="CC6">
            <v>6</v>
          </cell>
        </row>
        <row r="7">
          <cell r="B7" t="str">
            <v>국도38(시)01</v>
          </cell>
          <cell r="C7" t="str">
            <v>국도38(시)</v>
          </cell>
          <cell r="D7" t="str">
            <v>01</v>
          </cell>
          <cell r="E7">
            <v>0</v>
          </cell>
          <cell r="F7" t="str">
            <v>CCTV기설</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1</v>
          </cell>
          <cell r="AP7">
            <v>0</v>
          </cell>
          <cell r="AQ7">
            <v>0</v>
          </cell>
          <cell r="AR7">
            <v>0</v>
          </cell>
          <cell r="AS7">
            <v>0</v>
          </cell>
          <cell r="AT7">
            <v>0</v>
          </cell>
          <cell r="AU7">
            <v>0</v>
          </cell>
          <cell r="AV7">
            <v>0</v>
          </cell>
          <cell r="AW7">
            <v>0</v>
          </cell>
          <cell r="AX7">
            <v>0</v>
          </cell>
          <cell r="AY7">
            <v>0</v>
          </cell>
          <cell r="AZ7">
            <v>24</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1</v>
          </cell>
          <cell r="BZ7">
            <v>0</v>
          </cell>
          <cell r="CA7">
            <v>0</v>
          </cell>
          <cell r="CB7">
            <v>0</v>
          </cell>
          <cell r="CC7">
            <v>0</v>
          </cell>
        </row>
        <row r="8">
          <cell r="B8" t="str">
            <v>국도38(시)01</v>
          </cell>
          <cell r="C8" t="str">
            <v>국도38(시)</v>
          </cell>
          <cell r="D8" t="str">
            <v>01</v>
          </cell>
          <cell r="E8" t="str">
            <v>9506X_632</v>
          </cell>
          <cell r="F8" t="str">
            <v>9506X_732</v>
          </cell>
          <cell r="G8">
            <v>36</v>
          </cell>
          <cell r="H8">
            <v>48</v>
          </cell>
          <cell r="I8">
            <v>0</v>
          </cell>
          <cell r="J8" t="str">
            <v>기설접속점</v>
          </cell>
          <cell r="K8">
            <v>0</v>
          </cell>
          <cell r="L8">
            <v>0</v>
          </cell>
          <cell r="M8">
            <v>0</v>
          </cell>
          <cell r="N8">
            <v>0</v>
          </cell>
          <cell r="O8">
            <v>0</v>
          </cell>
          <cell r="P8">
            <v>0</v>
          </cell>
          <cell r="Q8">
            <v>0</v>
          </cell>
          <cell r="R8">
            <v>36</v>
          </cell>
          <cell r="S8">
            <v>0</v>
          </cell>
          <cell r="T8">
            <v>36</v>
          </cell>
          <cell r="U8">
            <v>46</v>
          </cell>
          <cell r="V8">
            <v>0</v>
          </cell>
          <cell r="W8">
            <v>10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1</v>
          </cell>
          <cell r="AU8">
            <v>0</v>
          </cell>
          <cell r="AV8">
            <v>22</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row>
        <row r="9">
          <cell r="B9" t="str">
            <v>국도38(시)01</v>
          </cell>
          <cell r="C9" t="str">
            <v>국도38(시)</v>
          </cell>
          <cell r="D9" t="str">
            <v>01</v>
          </cell>
          <cell r="E9" t="str">
            <v>9506X_732</v>
          </cell>
          <cell r="F9" t="str">
            <v>95064_963</v>
          </cell>
          <cell r="G9">
            <v>86</v>
          </cell>
          <cell r="H9">
            <v>48</v>
          </cell>
          <cell r="I9">
            <v>0</v>
          </cell>
          <cell r="J9">
            <v>0</v>
          </cell>
          <cell r="K9">
            <v>0</v>
          </cell>
          <cell r="L9">
            <v>0</v>
          </cell>
          <cell r="M9">
            <v>0</v>
          </cell>
          <cell r="N9">
            <v>0</v>
          </cell>
          <cell r="O9">
            <v>0</v>
          </cell>
          <cell r="P9">
            <v>0</v>
          </cell>
          <cell r="Q9">
            <v>0</v>
          </cell>
          <cell r="R9">
            <v>86</v>
          </cell>
          <cell r="S9">
            <v>0</v>
          </cell>
          <cell r="T9">
            <v>86</v>
          </cell>
          <cell r="U9">
            <v>86</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row>
        <row r="10">
          <cell r="B10" t="str">
            <v>국도38(시)01</v>
          </cell>
          <cell r="C10" t="str">
            <v>국도38(시)</v>
          </cell>
          <cell r="D10" t="str">
            <v>01</v>
          </cell>
          <cell r="E10" t="str">
            <v>95064_963</v>
          </cell>
          <cell r="F10" t="str">
            <v>95064_964</v>
          </cell>
          <cell r="G10">
            <v>41</v>
          </cell>
          <cell r="H10">
            <v>48</v>
          </cell>
          <cell r="I10">
            <v>0</v>
          </cell>
          <cell r="J10" t="str">
            <v>F1</v>
          </cell>
          <cell r="K10">
            <v>0</v>
          </cell>
          <cell r="L10">
            <v>0</v>
          </cell>
          <cell r="M10">
            <v>0</v>
          </cell>
          <cell r="N10">
            <v>0</v>
          </cell>
          <cell r="O10">
            <v>0</v>
          </cell>
          <cell r="P10">
            <v>0</v>
          </cell>
          <cell r="Q10">
            <v>0</v>
          </cell>
          <cell r="R10">
            <v>41</v>
          </cell>
          <cell r="S10">
            <v>0</v>
          </cell>
          <cell r="T10">
            <v>41</v>
          </cell>
          <cell r="U10">
            <v>61</v>
          </cell>
          <cell r="V10">
            <v>0</v>
          </cell>
          <cell r="W10">
            <v>20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1</v>
          </cell>
          <cell r="AN10">
            <v>0</v>
          </cell>
          <cell r="AO10">
            <v>0</v>
          </cell>
          <cell r="AP10">
            <v>0</v>
          </cell>
          <cell r="AQ10">
            <v>0</v>
          </cell>
          <cell r="AR10">
            <v>1</v>
          </cell>
          <cell r="AS10">
            <v>0</v>
          </cell>
          <cell r="AT10">
            <v>0</v>
          </cell>
          <cell r="AU10">
            <v>0</v>
          </cell>
          <cell r="AV10">
            <v>25</v>
          </cell>
          <cell r="AW10">
            <v>0</v>
          </cell>
          <cell r="AX10">
            <v>0</v>
          </cell>
          <cell r="AY10">
            <v>0</v>
          </cell>
          <cell r="AZ10">
            <v>0</v>
          </cell>
          <cell r="BA10">
            <v>1</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row>
        <row r="11">
          <cell r="B11" t="str">
            <v>국도38(시)01</v>
          </cell>
          <cell r="C11" t="str">
            <v>국도38(시)</v>
          </cell>
          <cell r="D11" t="str">
            <v>01</v>
          </cell>
          <cell r="E11" t="str">
            <v>95064_964</v>
          </cell>
          <cell r="F11" t="str">
            <v>9506P_033</v>
          </cell>
          <cell r="G11">
            <v>30</v>
          </cell>
          <cell r="H11">
            <v>12</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30</v>
          </cell>
          <cell r="AG11">
            <v>0</v>
          </cell>
          <cell r="AH11">
            <v>30</v>
          </cell>
          <cell r="AI11">
            <v>40</v>
          </cell>
          <cell r="AJ11">
            <v>0</v>
          </cell>
          <cell r="AK11">
            <v>10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row>
        <row r="12">
          <cell r="B12" t="str">
            <v>국도38(시)01</v>
          </cell>
          <cell r="C12" t="str">
            <v>국도38(시)</v>
          </cell>
          <cell r="D12" t="str">
            <v>01</v>
          </cell>
          <cell r="E12" t="str">
            <v>9506P_033</v>
          </cell>
          <cell r="F12" t="str">
            <v>두문동터널</v>
          </cell>
          <cell r="G12">
            <v>50</v>
          </cell>
          <cell r="H12">
            <v>12</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50</v>
          </cell>
          <cell r="AH12">
            <v>50</v>
          </cell>
          <cell r="AI12">
            <v>80</v>
          </cell>
          <cell r="AJ12">
            <v>20</v>
          </cell>
          <cell r="AK12">
            <v>10</v>
          </cell>
          <cell r="AL12">
            <v>1</v>
          </cell>
          <cell r="AM12">
            <v>0</v>
          </cell>
          <cell r="AN12">
            <v>0</v>
          </cell>
          <cell r="AO12">
            <v>1</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1</v>
          </cell>
          <cell r="BZ12">
            <v>0</v>
          </cell>
          <cell r="CA12">
            <v>0</v>
          </cell>
          <cell r="CB12">
            <v>0</v>
          </cell>
          <cell r="CC12">
            <v>1</v>
          </cell>
        </row>
        <row r="13">
          <cell r="B13" t="str">
            <v>국도38(시)01</v>
          </cell>
          <cell r="C13" t="str">
            <v>국도38(시)</v>
          </cell>
          <cell r="D13" t="str">
            <v>01</v>
          </cell>
          <cell r="E13" t="str">
            <v>95064_964</v>
          </cell>
          <cell r="F13" t="str">
            <v>95064_962</v>
          </cell>
          <cell r="G13">
            <v>29</v>
          </cell>
          <cell r="H13">
            <v>48</v>
          </cell>
          <cell r="I13">
            <v>0</v>
          </cell>
          <cell r="J13">
            <v>0</v>
          </cell>
          <cell r="K13">
            <v>0</v>
          </cell>
          <cell r="L13">
            <v>0</v>
          </cell>
          <cell r="M13">
            <v>0</v>
          </cell>
          <cell r="N13">
            <v>0</v>
          </cell>
          <cell r="O13">
            <v>0</v>
          </cell>
          <cell r="P13">
            <v>0</v>
          </cell>
          <cell r="Q13">
            <v>0</v>
          </cell>
          <cell r="R13">
            <v>29</v>
          </cell>
          <cell r="S13">
            <v>0</v>
          </cell>
          <cell r="T13">
            <v>29</v>
          </cell>
          <cell r="U13">
            <v>29</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row>
        <row r="14">
          <cell r="B14" t="str">
            <v>국도38(시)01</v>
          </cell>
          <cell r="C14" t="str">
            <v>국도38(시)</v>
          </cell>
          <cell r="D14" t="str">
            <v>01</v>
          </cell>
          <cell r="E14" t="str">
            <v>95064_962</v>
          </cell>
          <cell r="F14" t="str">
            <v>96063_061</v>
          </cell>
          <cell r="G14">
            <v>40</v>
          </cell>
          <cell r="H14">
            <v>48</v>
          </cell>
          <cell r="I14">
            <v>0</v>
          </cell>
          <cell r="J14">
            <v>0</v>
          </cell>
          <cell r="K14">
            <v>0</v>
          </cell>
          <cell r="L14">
            <v>0</v>
          </cell>
          <cell r="M14">
            <v>0</v>
          </cell>
          <cell r="N14">
            <v>0</v>
          </cell>
          <cell r="O14">
            <v>0</v>
          </cell>
          <cell r="P14">
            <v>0</v>
          </cell>
          <cell r="Q14">
            <v>0</v>
          </cell>
          <cell r="R14">
            <v>40</v>
          </cell>
          <cell r="S14">
            <v>0</v>
          </cell>
          <cell r="T14">
            <v>40</v>
          </cell>
          <cell r="U14">
            <v>40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row>
        <row r="15">
          <cell r="B15" t="str">
            <v>국도38(시)01</v>
          </cell>
          <cell r="C15" t="str">
            <v>국도38(시)</v>
          </cell>
          <cell r="D15" t="str">
            <v>01</v>
          </cell>
          <cell r="E15" t="str">
            <v>96063_061</v>
          </cell>
          <cell r="F15" t="str">
            <v>96063_062</v>
          </cell>
          <cell r="G15">
            <v>50</v>
          </cell>
          <cell r="H15">
            <v>48</v>
          </cell>
          <cell r="I15">
            <v>0</v>
          </cell>
          <cell r="J15">
            <v>0</v>
          </cell>
          <cell r="K15">
            <v>0</v>
          </cell>
          <cell r="L15">
            <v>0</v>
          </cell>
          <cell r="M15">
            <v>0</v>
          </cell>
          <cell r="N15">
            <v>0</v>
          </cell>
          <cell r="O15">
            <v>0</v>
          </cell>
          <cell r="P15">
            <v>0</v>
          </cell>
          <cell r="Q15">
            <v>0</v>
          </cell>
          <cell r="R15">
            <v>50</v>
          </cell>
          <cell r="S15">
            <v>0</v>
          </cell>
          <cell r="T15">
            <v>50</v>
          </cell>
          <cell r="U15">
            <v>50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row>
        <row r="16">
          <cell r="B16" t="str">
            <v>국도38(시)01</v>
          </cell>
          <cell r="C16" t="str">
            <v>국도38(시)</v>
          </cell>
          <cell r="D16" t="str">
            <v>01</v>
          </cell>
          <cell r="E16" t="str">
            <v>96063_062</v>
          </cell>
          <cell r="F16" t="str">
            <v>9606P_222</v>
          </cell>
          <cell r="G16">
            <v>34</v>
          </cell>
          <cell r="H16">
            <v>48</v>
          </cell>
          <cell r="I16">
            <v>0</v>
          </cell>
          <cell r="J16">
            <v>0</v>
          </cell>
          <cell r="K16">
            <v>0</v>
          </cell>
          <cell r="L16">
            <v>0</v>
          </cell>
          <cell r="M16">
            <v>0</v>
          </cell>
          <cell r="N16">
            <v>0</v>
          </cell>
          <cell r="O16">
            <v>0</v>
          </cell>
          <cell r="P16">
            <v>0</v>
          </cell>
          <cell r="Q16">
            <v>0</v>
          </cell>
          <cell r="R16">
            <v>34</v>
          </cell>
          <cell r="S16">
            <v>0</v>
          </cell>
          <cell r="T16">
            <v>34</v>
          </cell>
          <cell r="U16">
            <v>34</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row>
        <row r="17">
          <cell r="B17" t="str">
            <v>국도38(시)01</v>
          </cell>
          <cell r="C17" t="str">
            <v>국도38(시)</v>
          </cell>
          <cell r="D17" t="str">
            <v>01</v>
          </cell>
          <cell r="E17" t="str">
            <v>9606P_222</v>
          </cell>
          <cell r="F17" t="str">
            <v>9606P_221</v>
          </cell>
          <cell r="G17">
            <v>28</v>
          </cell>
          <cell r="H17">
            <v>48</v>
          </cell>
          <cell r="I17">
            <v>0</v>
          </cell>
          <cell r="J17">
            <v>0</v>
          </cell>
          <cell r="K17">
            <v>0</v>
          </cell>
          <cell r="L17">
            <v>0</v>
          </cell>
          <cell r="M17">
            <v>0</v>
          </cell>
          <cell r="N17">
            <v>0</v>
          </cell>
          <cell r="O17">
            <v>0</v>
          </cell>
          <cell r="P17">
            <v>0</v>
          </cell>
          <cell r="Q17">
            <v>0</v>
          </cell>
          <cell r="R17">
            <v>28</v>
          </cell>
          <cell r="S17">
            <v>0</v>
          </cell>
          <cell r="T17">
            <v>28</v>
          </cell>
          <cell r="U17">
            <v>28</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row>
        <row r="18">
          <cell r="B18" t="str">
            <v>국도38(시)01</v>
          </cell>
          <cell r="C18" t="str">
            <v>국도38(시)</v>
          </cell>
          <cell r="D18" t="str">
            <v>01</v>
          </cell>
          <cell r="E18" t="str">
            <v>9606P_221</v>
          </cell>
          <cell r="F18" t="str">
            <v>9606P_321</v>
          </cell>
          <cell r="G18">
            <v>36</v>
          </cell>
          <cell r="H18">
            <v>48</v>
          </cell>
          <cell r="I18">
            <v>0</v>
          </cell>
          <cell r="J18">
            <v>0</v>
          </cell>
          <cell r="K18">
            <v>0</v>
          </cell>
          <cell r="L18">
            <v>0</v>
          </cell>
          <cell r="M18">
            <v>0</v>
          </cell>
          <cell r="N18">
            <v>0</v>
          </cell>
          <cell r="O18">
            <v>0</v>
          </cell>
          <cell r="P18">
            <v>0</v>
          </cell>
          <cell r="Q18">
            <v>0</v>
          </cell>
          <cell r="R18">
            <v>36</v>
          </cell>
          <cell r="S18">
            <v>0</v>
          </cell>
          <cell r="T18">
            <v>36</v>
          </cell>
          <cell r="U18">
            <v>36</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row>
        <row r="19">
          <cell r="B19" t="str">
            <v>국도38(시)01</v>
          </cell>
          <cell r="C19" t="str">
            <v>국도38(시)</v>
          </cell>
          <cell r="D19" t="str">
            <v>01</v>
          </cell>
          <cell r="E19" t="str">
            <v>9606P_321</v>
          </cell>
          <cell r="F19" t="str">
            <v>9606P_422</v>
          </cell>
          <cell r="G19">
            <v>30</v>
          </cell>
          <cell r="H19">
            <v>48</v>
          </cell>
          <cell r="I19">
            <v>0</v>
          </cell>
          <cell r="J19">
            <v>0</v>
          </cell>
          <cell r="K19">
            <v>0</v>
          </cell>
          <cell r="L19">
            <v>0</v>
          </cell>
          <cell r="M19">
            <v>0</v>
          </cell>
          <cell r="N19">
            <v>0</v>
          </cell>
          <cell r="O19">
            <v>0</v>
          </cell>
          <cell r="P19">
            <v>0</v>
          </cell>
          <cell r="Q19">
            <v>0</v>
          </cell>
          <cell r="R19">
            <v>30</v>
          </cell>
          <cell r="S19">
            <v>0</v>
          </cell>
          <cell r="T19">
            <v>30</v>
          </cell>
          <cell r="U19">
            <v>30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row>
        <row r="20">
          <cell r="B20" t="str">
            <v>국도38(시)01</v>
          </cell>
          <cell r="C20" t="str">
            <v>국도38(시)</v>
          </cell>
          <cell r="D20" t="str">
            <v>01</v>
          </cell>
          <cell r="E20" t="str">
            <v>9606P_422</v>
          </cell>
          <cell r="F20" t="str">
            <v>9606P_421</v>
          </cell>
          <cell r="G20">
            <v>31</v>
          </cell>
          <cell r="H20">
            <v>48</v>
          </cell>
          <cell r="I20">
            <v>0</v>
          </cell>
          <cell r="J20">
            <v>0</v>
          </cell>
          <cell r="K20">
            <v>0</v>
          </cell>
          <cell r="L20">
            <v>0</v>
          </cell>
          <cell r="M20">
            <v>0</v>
          </cell>
          <cell r="N20">
            <v>0</v>
          </cell>
          <cell r="O20">
            <v>0</v>
          </cell>
          <cell r="P20">
            <v>0</v>
          </cell>
          <cell r="Q20">
            <v>0</v>
          </cell>
          <cell r="R20">
            <v>31</v>
          </cell>
          <cell r="S20">
            <v>0</v>
          </cell>
          <cell r="T20">
            <v>31</v>
          </cell>
          <cell r="U20">
            <v>31</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row>
        <row r="21">
          <cell r="B21" t="str">
            <v>국도38(시)01</v>
          </cell>
          <cell r="C21" t="str">
            <v>국도38(시)</v>
          </cell>
          <cell r="D21" t="str">
            <v>01</v>
          </cell>
          <cell r="E21" t="str">
            <v>9606P_421</v>
          </cell>
          <cell r="F21" t="str">
            <v>96063_361</v>
          </cell>
          <cell r="G21">
            <v>55</v>
          </cell>
          <cell r="H21">
            <v>48</v>
          </cell>
          <cell r="I21">
            <v>0</v>
          </cell>
          <cell r="J21">
            <v>0</v>
          </cell>
          <cell r="K21">
            <v>0</v>
          </cell>
          <cell r="L21">
            <v>0</v>
          </cell>
          <cell r="M21">
            <v>0</v>
          </cell>
          <cell r="N21">
            <v>0</v>
          </cell>
          <cell r="O21">
            <v>0</v>
          </cell>
          <cell r="P21">
            <v>0</v>
          </cell>
          <cell r="Q21">
            <v>0</v>
          </cell>
          <cell r="R21">
            <v>55</v>
          </cell>
          <cell r="S21">
            <v>0</v>
          </cell>
          <cell r="T21">
            <v>55</v>
          </cell>
          <cell r="U21">
            <v>55</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row>
        <row r="22">
          <cell r="B22" t="str">
            <v>국도38(시)01</v>
          </cell>
          <cell r="C22" t="str">
            <v>국도38(시)</v>
          </cell>
          <cell r="D22" t="str">
            <v>01</v>
          </cell>
          <cell r="E22" t="str">
            <v>96063_361</v>
          </cell>
          <cell r="F22" t="str">
            <v>96063_362</v>
          </cell>
          <cell r="G22">
            <v>57</v>
          </cell>
          <cell r="H22">
            <v>48</v>
          </cell>
          <cell r="I22">
            <v>0</v>
          </cell>
          <cell r="J22">
            <v>0</v>
          </cell>
          <cell r="K22">
            <v>0</v>
          </cell>
          <cell r="L22">
            <v>0</v>
          </cell>
          <cell r="M22">
            <v>0</v>
          </cell>
          <cell r="N22">
            <v>0</v>
          </cell>
          <cell r="O22">
            <v>0</v>
          </cell>
          <cell r="P22">
            <v>0</v>
          </cell>
          <cell r="Q22">
            <v>0</v>
          </cell>
          <cell r="R22">
            <v>57</v>
          </cell>
          <cell r="S22">
            <v>0</v>
          </cell>
          <cell r="T22">
            <v>57</v>
          </cell>
          <cell r="U22">
            <v>57</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row>
        <row r="23">
          <cell r="B23" t="str">
            <v>국도38(시)01</v>
          </cell>
          <cell r="C23" t="str">
            <v>국도38(시)</v>
          </cell>
          <cell r="D23" t="str">
            <v>01</v>
          </cell>
          <cell r="E23" t="str">
            <v>96063_362</v>
          </cell>
          <cell r="F23" t="str">
            <v>9606P_721</v>
          </cell>
          <cell r="G23">
            <v>41</v>
          </cell>
          <cell r="H23">
            <v>48</v>
          </cell>
          <cell r="I23">
            <v>0</v>
          </cell>
          <cell r="J23">
            <v>0</v>
          </cell>
          <cell r="K23">
            <v>0</v>
          </cell>
          <cell r="L23">
            <v>0</v>
          </cell>
          <cell r="M23">
            <v>0</v>
          </cell>
          <cell r="N23">
            <v>0</v>
          </cell>
          <cell r="O23">
            <v>0</v>
          </cell>
          <cell r="P23">
            <v>0</v>
          </cell>
          <cell r="Q23">
            <v>0</v>
          </cell>
          <cell r="R23">
            <v>41</v>
          </cell>
          <cell r="S23">
            <v>0</v>
          </cell>
          <cell r="T23">
            <v>41</v>
          </cell>
          <cell r="U23">
            <v>41</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row>
        <row r="24">
          <cell r="B24" t="str">
            <v>국도38(시)01</v>
          </cell>
          <cell r="C24" t="str">
            <v>국도38(시)</v>
          </cell>
          <cell r="D24" t="str">
            <v>01</v>
          </cell>
          <cell r="E24" t="str">
            <v>9606P_721</v>
          </cell>
          <cell r="F24" t="str">
            <v>9606P_821</v>
          </cell>
          <cell r="G24">
            <v>36</v>
          </cell>
          <cell r="H24">
            <v>48</v>
          </cell>
          <cell r="I24">
            <v>0</v>
          </cell>
          <cell r="J24">
            <v>0</v>
          </cell>
          <cell r="K24">
            <v>0</v>
          </cell>
          <cell r="L24">
            <v>0</v>
          </cell>
          <cell r="M24">
            <v>0</v>
          </cell>
          <cell r="N24">
            <v>0</v>
          </cell>
          <cell r="O24">
            <v>0</v>
          </cell>
          <cell r="P24">
            <v>0</v>
          </cell>
          <cell r="Q24">
            <v>0</v>
          </cell>
          <cell r="R24">
            <v>36</v>
          </cell>
          <cell r="S24">
            <v>0</v>
          </cell>
          <cell r="T24">
            <v>36</v>
          </cell>
          <cell r="U24">
            <v>36</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row>
        <row r="25">
          <cell r="B25" t="str">
            <v>국도38(시)01</v>
          </cell>
          <cell r="C25" t="str">
            <v>국도38(시)</v>
          </cell>
          <cell r="D25" t="str">
            <v>01</v>
          </cell>
          <cell r="E25" t="str">
            <v>9606P_821</v>
          </cell>
          <cell r="F25" t="str">
            <v>96063_462</v>
          </cell>
          <cell r="G25">
            <v>33</v>
          </cell>
          <cell r="H25">
            <v>48</v>
          </cell>
          <cell r="I25">
            <v>0</v>
          </cell>
          <cell r="J25">
            <v>0</v>
          </cell>
          <cell r="K25">
            <v>0</v>
          </cell>
          <cell r="L25">
            <v>0</v>
          </cell>
          <cell r="M25">
            <v>0</v>
          </cell>
          <cell r="N25">
            <v>0</v>
          </cell>
          <cell r="O25">
            <v>0</v>
          </cell>
          <cell r="P25">
            <v>0</v>
          </cell>
          <cell r="Q25">
            <v>0</v>
          </cell>
          <cell r="R25">
            <v>33</v>
          </cell>
          <cell r="S25">
            <v>0</v>
          </cell>
          <cell r="T25">
            <v>33</v>
          </cell>
          <cell r="U25">
            <v>33</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row>
        <row r="26">
          <cell r="B26" t="str">
            <v>국도38(시)01</v>
          </cell>
          <cell r="C26" t="str">
            <v>국도38(시)</v>
          </cell>
          <cell r="D26" t="str">
            <v>01</v>
          </cell>
          <cell r="E26" t="str">
            <v>96063_462</v>
          </cell>
          <cell r="F26" t="str">
            <v>96063_465</v>
          </cell>
          <cell r="G26">
            <v>42</v>
          </cell>
          <cell r="H26">
            <v>48</v>
          </cell>
          <cell r="I26">
            <v>0</v>
          </cell>
          <cell r="J26">
            <v>0</v>
          </cell>
          <cell r="K26">
            <v>0</v>
          </cell>
          <cell r="L26">
            <v>0</v>
          </cell>
          <cell r="M26">
            <v>0</v>
          </cell>
          <cell r="N26">
            <v>0</v>
          </cell>
          <cell r="O26">
            <v>0</v>
          </cell>
          <cell r="P26">
            <v>0</v>
          </cell>
          <cell r="Q26">
            <v>0</v>
          </cell>
          <cell r="R26">
            <v>42</v>
          </cell>
          <cell r="S26">
            <v>0</v>
          </cell>
          <cell r="T26">
            <v>42</v>
          </cell>
          <cell r="U26">
            <v>42</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row>
        <row r="27">
          <cell r="B27" t="str">
            <v>국도38(시)01</v>
          </cell>
          <cell r="C27" t="str">
            <v>국도38(시)</v>
          </cell>
          <cell r="D27" t="str">
            <v>01</v>
          </cell>
          <cell r="E27" t="str">
            <v>96063_465</v>
          </cell>
          <cell r="F27" t="str">
            <v>9606Q_021</v>
          </cell>
          <cell r="G27">
            <v>33</v>
          </cell>
          <cell r="H27">
            <v>48</v>
          </cell>
          <cell r="I27">
            <v>0</v>
          </cell>
          <cell r="J27">
            <v>0</v>
          </cell>
          <cell r="K27">
            <v>0</v>
          </cell>
          <cell r="L27">
            <v>0</v>
          </cell>
          <cell r="M27">
            <v>0</v>
          </cell>
          <cell r="N27">
            <v>0</v>
          </cell>
          <cell r="O27">
            <v>0</v>
          </cell>
          <cell r="P27">
            <v>0</v>
          </cell>
          <cell r="Q27">
            <v>0</v>
          </cell>
          <cell r="R27">
            <v>33</v>
          </cell>
          <cell r="S27">
            <v>0</v>
          </cell>
          <cell r="T27">
            <v>33</v>
          </cell>
          <cell r="U27">
            <v>33</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row>
        <row r="28">
          <cell r="B28" t="str">
            <v>국도38(시)01</v>
          </cell>
          <cell r="C28" t="str">
            <v>국도38(시)</v>
          </cell>
          <cell r="D28" t="str">
            <v>01</v>
          </cell>
          <cell r="E28" t="str">
            <v>9606Q_021</v>
          </cell>
          <cell r="F28" t="str">
            <v>9606Q_111</v>
          </cell>
          <cell r="G28">
            <v>32</v>
          </cell>
          <cell r="H28">
            <v>48</v>
          </cell>
          <cell r="I28">
            <v>0</v>
          </cell>
          <cell r="J28">
            <v>0</v>
          </cell>
          <cell r="K28">
            <v>0</v>
          </cell>
          <cell r="L28">
            <v>0</v>
          </cell>
          <cell r="M28">
            <v>0</v>
          </cell>
          <cell r="N28">
            <v>0</v>
          </cell>
          <cell r="O28">
            <v>0</v>
          </cell>
          <cell r="P28">
            <v>0</v>
          </cell>
          <cell r="Q28">
            <v>0</v>
          </cell>
          <cell r="R28">
            <v>32</v>
          </cell>
          <cell r="S28">
            <v>0</v>
          </cell>
          <cell r="T28">
            <v>32</v>
          </cell>
          <cell r="U28">
            <v>32</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row>
        <row r="29">
          <cell r="B29" t="str">
            <v>국도38(시)01</v>
          </cell>
          <cell r="C29" t="str">
            <v>국도38(시)</v>
          </cell>
          <cell r="D29" t="str">
            <v>01</v>
          </cell>
          <cell r="E29" t="str">
            <v>9606Q_111</v>
          </cell>
          <cell r="F29" t="str">
            <v>9606Q_121</v>
          </cell>
          <cell r="G29">
            <v>37</v>
          </cell>
          <cell r="H29">
            <v>48</v>
          </cell>
          <cell r="I29">
            <v>0</v>
          </cell>
          <cell r="J29">
            <v>0</v>
          </cell>
          <cell r="K29">
            <v>0</v>
          </cell>
          <cell r="L29">
            <v>0</v>
          </cell>
          <cell r="M29">
            <v>0</v>
          </cell>
          <cell r="N29">
            <v>0</v>
          </cell>
          <cell r="O29">
            <v>0</v>
          </cell>
          <cell r="P29">
            <v>0</v>
          </cell>
          <cell r="Q29">
            <v>0</v>
          </cell>
          <cell r="R29">
            <v>37</v>
          </cell>
          <cell r="S29">
            <v>0</v>
          </cell>
          <cell r="T29">
            <v>37</v>
          </cell>
          <cell r="U29">
            <v>37</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row>
        <row r="30">
          <cell r="B30" t="str">
            <v>국도38(시)01</v>
          </cell>
          <cell r="C30" t="str">
            <v>국도38(시)</v>
          </cell>
          <cell r="D30" t="str">
            <v>01</v>
          </cell>
          <cell r="E30" t="str">
            <v>9606Q_121</v>
          </cell>
          <cell r="F30" t="str">
            <v>9606Q564</v>
          </cell>
          <cell r="G30">
            <v>32</v>
          </cell>
          <cell r="H30">
            <v>48</v>
          </cell>
          <cell r="I30">
            <v>0</v>
          </cell>
          <cell r="J30">
            <v>0</v>
          </cell>
          <cell r="K30">
            <v>0</v>
          </cell>
          <cell r="L30">
            <v>0</v>
          </cell>
          <cell r="M30">
            <v>0</v>
          </cell>
          <cell r="N30">
            <v>0</v>
          </cell>
          <cell r="O30">
            <v>0</v>
          </cell>
          <cell r="P30">
            <v>0</v>
          </cell>
          <cell r="Q30">
            <v>0</v>
          </cell>
          <cell r="R30">
            <v>32</v>
          </cell>
          <cell r="S30">
            <v>0</v>
          </cell>
          <cell r="T30">
            <v>32</v>
          </cell>
          <cell r="U30">
            <v>32</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row>
        <row r="31">
          <cell r="B31" t="str">
            <v>국도38(시)01</v>
          </cell>
          <cell r="C31" t="str">
            <v>국도38(시)</v>
          </cell>
          <cell r="D31" t="str">
            <v>01</v>
          </cell>
          <cell r="E31" t="str">
            <v>9606Q564</v>
          </cell>
          <cell r="F31" t="str">
            <v>9606Q563</v>
          </cell>
          <cell r="G31">
            <v>22</v>
          </cell>
          <cell r="H31">
            <v>48</v>
          </cell>
          <cell r="I31">
            <v>0</v>
          </cell>
          <cell r="J31">
            <v>0</v>
          </cell>
          <cell r="K31">
            <v>0</v>
          </cell>
          <cell r="L31">
            <v>0</v>
          </cell>
          <cell r="M31">
            <v>0</v>
          </cell>
          <cell r="N31">
            <v>0</v>
          </cell>
          <cell r="O31">
            <v>0</v>
          </cell>
          <cell r="P31">
            <v>0</v>
          </cell>
          <cell r="Q31">
            <v>0</v>
          </cell>
          <cell r="R31">
            <v>22</v>
          </cell>
          <cell r="S31">
            <v>0</v>
          </cell>
          <cell r="T31">
            <v>22</v>
          </cell>
          <cell r="U31">
            <v>22</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row>
        <row r="32">
          <cell r="B32" t="str">
            <v>국도38(시)01</v>
          </cell>
          <cell r="C32" t="str">
            <v>국도38(시)</v>
          </cell>
          <cell r="D32" t="str">
            <v>01</v>
          </cell>
          <cell r="E32" t="str">
            <v>9606Q563</v>
          </cell>
          <cell r="F32" t="str">
            <v>9606Q567</v>
          </cell>
          <cell r="G32">
            <v>29</v>
          </cell>
          <cell r="H32">
            <v>48</v>
          </cell>
          <cell r="I32">
            <v>0</v>
          </cell>
          <cell r="J32">
            <v>0</v>
          </cell>
          <cell r="K32">
            <v>0</v>
          </cell>
          <cell r="L32">
            <v>0</v>
          </cell>
          <cell r="M32">
            <v>0</v>
          </cell>
          <cell r="N32">
            <v>0</v>
          </cell>
          <cell r="O32">
            <v>0</v>
          </cell>
          <cell r="P32">
            <v>0</v>
          </cell>
          <cell r="Q32">
            <v>0</v>
          </cell>
          <cell r="R32">
            <v>29</v>
          </cell>
          <cell r="S32">
            <v>0</v>
          </cell>
          <cell r="T32">
            <v>29</v>
          </cell>
          <cell r="U32">
            <v>29</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row>
        <row r="33">
          <cell r="B33" t="str">
            <v>국도38(시)01</v>
          </cell>
          <cell r="C33" t="str">
            <v>국도38(시)</v>
          </cell>
          <cell r="D33" t="str">
            <v>01</v>
          </cell>
          <cell r="E33" t="str">
            <v>9606Q567</v>
          </cell>
          <cell r="F33" t="str">
            <v>10C1</v>
          </cell>
          <cell r="G33">
            <v>15</v>
          </cell>
          <cell r="H33">
            <v>48</v>
          </cell>
          <cell r="I33">
            <v>0</v>
          </cell>
          <cell r="J33">
            <v>0</v>
          </cell>
          <cell r="K33">
            <v>0</v>
          </cell>
          <cell r="L33">
            <v>0</v>
          </cell>
          <cell r="M33">
            <v>0</v>
          </cell>
          <cell r="N33">
            <v>0</v>
          </cell>
          <cell r="O33">
            <v>0</v>
          </cell>
          <cell r="P33">
            <v>0</v>
          </cell>
          <cell r="Q33">
            <v>0</v>
          </cell>
          <cell r="R33">
            <v>15</v>
          </cell>
          <cell r="S33">
            <v>0</v>
          </cell>
          <cell r="T33">
            <v>15</v>
          </cell>
          <cell r="U33">
            <v>15</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1</v>
          </cell>
          <cell r="BC33">
            <v>1</v>
          </cell>
          <cell r="BD33">
            <v>15</v>
          </cell>
          <cell r="BE33">
            <v>0</v>
          </cell>
          <cell r="BF33">
            <v>0</v>
          </cell>
          <cell r="BG33">
            <v>1</v>
          </cell>
          <cell r="BH33">
            <v>2</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row>
        <row r="34">
          <cell r="B34" t="str">
            <v>국도38(시)01</v>
          </cell>
          <cell r="C34" t="str">
            <v>국도38(시)</v>
          </cell>
          <cell r="D34" t="str">
            <v>01</v>
          </cell>
          <cell r="E34" t="str">
            <v>10C1</v>
          </cell>
          <cell r="F34" t="str">
            <v>1M</v>
          </cell>
          <cell r="G34">
            <v>16</v>
          </cell>
          <cell r="H34">
            <v>48</v>
          </cell>
          <cell r="I34">
            <v>0</v>
          </cell>
          <cell r="J34" t="str">
            <v>F2</v>
          </cell>
          <cell r="K34">
            <v>0</v>
          </cell>
          <cell r="L34">
            <v>0</v>
          </cell>
          <cell r="M34">
            <v>0</v>
          </cell>
          <cell r="N34">
            <v>0</v>
          </cell>
          <cell r="O34">
            <v>0</v>
          </cell>
          <cell r="P34">
            <v>0</v>
          </cell>
          <cell r="Q34">
            <v>0</v>
          </cell>
          <cell r="R34">
            <v>16</v>
          </cell>
          <cell r="S34">
            <v>0</v>
          </cell>
          <cell r="T34">
            <v>16</v>
          </cell>
          <cell r="U34">
            <v>44</v>
          </cell>
          <cell r="V34">
            <v>0</v>
          </cell>
          <cell r="W34">
            <v>20</v>
          </cell>
          <cell r="X34">
            <v>8</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1</v>
          </cell>
          <cell r="AN34">
            <v>0</v>
          </cell>
          <cell r="AO34">
            <v>0</v>
          </cell>
          <cell r="AP34">
            <v>0</v>
          </cell>
          <cell r="AQ34">
            <v>0</v>
          </cell>
          <cell r="AR34">
            <v>1</v>
          </cell>
          <cell r="AS34">
            <v>0</v>
          </cell>
          <cell r="AT34">
            <v>0</v>
          </cell>
          <cell r="AU34">
            <v>0</v>
          </cell>
          <cell r="AV34">
            <v>0</v>
          </cell>
          <cell r="AW34">
            <v>24</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16</v>
          </cell>
          <cell r="BR34">
            <v>1</v>
          </cell>
          <cell r="BS34">
            <v>0</v>
          </cell>
          <cell r="BT34">
            <v>0</v>
          </cell>
          <cell r="BU34">
            <v>0</v>
          </cell>
          <cell r="BV34">
            <v>0</v>
          </cell>
          <cell r="BW34">
            <v>2</v>
          </cell>
          <cell r="BX34">
            <v>0</v>
          </cell>
          <cell r="BY34">
            <v>0</v>
          </cell>
          <cell r="BZ34">
            <v>0</v>
          </cell>
          <cell r="CA34">
            <v>0</v>
          </cell>
          <cell r="CB34">
            <v>0</v>
          </cell>
          <cell r="CC34">
            <v>0</v>
          </cell>
        </row>
        <row r="35">
          <cell r="B35" t="str">
            <v>국도38(시)01</v>
          </cell>
          <cell r="C35" t="str">
            <v>국도38(시)</v>
          </cell>
          <cell r="D35" t="str">
            <v>01</v>
          </cell>
          <cell r="E35" t="str">
            <v>1M</v>
          </cell>
          <cell r="F35" t="str">
            <v>PBOX01</v>
          </cell>
          <cell r="G35">
            <v>20</v>
          </cell>
          <cell r="H35">
            <v>48</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20</v>
          </cell>
          <cell r="Z35">
            <v>0</v>
          </cell>
          <cell r="AA35">
            <v>20</v>
          </cell>
          <cell r="AB35">
            <v>20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1</v>
          </cell>
          <cell r="BU35">
            <v>10</v>
          </cell>
          <cell r="BV35">
            <v>10</v>
          </cell>
          <cell r="BW35">
            <v>0</v>
          </cell>
          <cell r="BX35">
            <v>0</v>
          </cell>
          <cell r="BY35">
            <v>0</v>
          </cell>
          <cell r="BZ35">
            <v>0</v>
          </cell>
          <cell r="CA35">
            <v>0</v>
          </cell>
          <cell r="CB35">
            <v>0</v>
          </cell>
          <cell r="CC35">
            <v>0</v>
          </cell>
        </row>
        <row r="36">
          <cell r="B36" t="str">
            <v>국도38(시)01</v>
          </cell>
          <cell r="C36" t="str">
            <v>국도38(시)</v>
          </cell>
          <cell r="D36" t="str">
            <v>01</v>
          </cell>
          <cell r="E36" t="str">
            <v>PBOX01</v>
          </cell>
          <cell r="F36" t="str">
            <v>PBOX02</v>
          </cell>
          <cell r="G36">
            <v>1363</v>
          </cell>
          <cell r="H36">
            <v>48</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1363</v>
          </cell>
          <cell r="Z36">
            <v>0</v>
          </cell>
          <cell r="AA36">
            <v>1363</v>
          </cell>
          <cell r="AB36">
            <v>1363</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1</v>
          </cell>
          <cell r="BU36">
            <v>0</v>
          </cell>
          <cell r="BV36">
            <v>0</v>
          </cell>
          <cell r="BW36">
            <v>0</v>
          </cell>
          <cell r="BX36">
            <v>0</v>
          </cell>
          <cell r="BY36">
            <v>0</v>
          </cell>
          <cell r="BZ36">
            <v>1363</v>
          </cell>
          <cell r="CA36">
            <v>0</v>
          </cell>
          <cell r="CB36">
            <v>1363</v>
          </cell>
          <cell r="CC36">
            <v>0</v>
          </cell>
        </row>
        <row r="37">
          <cell r="B37" t="str">
            <v>국도38(시)01</v>
          </cell>
          <cell r="C37" t="str">
            <v>국도38(시)</v>
          </cell>
          <cell r="D37" t="str">
            <v>01</v>
          </cell>
          <cell r="E37" t="str">
            <v>PBOX02</v>
          </cell>
          <cell r="F37" t="str">
            <v>2M</v>
          </cell>
          <cell r="G37">
            <v>21</v>
          </cell>
          <cell r="H37">
            <v>48</v>
          </cell>
          <cell r="I37">
            <v>0</v>
          </cell>
          <cell r="J37" t="str">
            <v>F3</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21</v>
          </cell>
          <cell r="Z37">
            <v>0</v>
          </cell>
          <cell r="AA37">
            <v>21</v>
          </cell>
          <cell r="AB37">
            <v>41</v>
          </cell>
          <cell r="AC37">
            <v>0</v>
          </cell>
          <cell r="AD37">
            <v>20</v>
          </cell>
          <cell r="AE37">
            <v>0</v>
          </cell>
          <cell r="AF37">
            <v>0</v>
          </cell>
          <cell r="AG37">
            <v>0</v>
          </cell>
          <cell r="AH37">
            <v>0</v>
          </cell>
          <cell r="AI37">
            <v>0</v>
          </cell>
          <cell r="AJ37">
            <v>0</v>
          </cell>
          <cell r="AK37">
            <v>0</v>
          </cell>
          <cell r="AL37">
            <v>0</v>
          </cell>
          <cell r="AM37">
            <v>1</v>
          </cell>
          <cell r="AN37">
            <v>0</v>
          </cell>
          <cell r="AO37">
            <v>0</v>
          </cell>
          <cell r="AP37">
            <v>0</v>
          </cell>
          <cell r="AQ37">
            <v>0</v>
          </cell>
          <cell r="AR37">
            <v>1</v>
          </cell>
          <cell r="AS37">
            <v>0</v>
          </cell>
          <cell r="AT37">
            <v>0</v>
          </cell>
          <cell r="AU37">
            <v>0</v>
          </cell>
          <cell r="AV37">
            <v>0</v>
          </cell>
          <cell r="AW37">
            <v>24</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21</v>
          </cell>
          <cell r="BR37">
            <v>1</v>
          </cell>
          <cell r="BS37">
            <v>0</v>
          </cell>
          <cell r="BT37">
            <v>0</v>
          </cell>
          <cell r="BU37">
            <v>0</v>
          </cell>
          <cell r="BV37">
            <v>0</v>
          </cell>
          <cell r="BW37">
            <v>2</v>
          </cell>
          <cell r="BX37">
            <v>0</v>
          </cell>
          <cell r="BY37">
            <v>0</v>
          </cell>
          <cell r="BZ37">
            <v>0</v>
          </cell>
          <cell r="CA37">
            <v>0</v>
          </cell>
          <cell r="CB37">
            <v>0</v>
          </cell>
          <cell r="CC37">
            <v>0</v>
          </cell>
        </row>
        <row r="38">
          <cell r="B38" t="str">
            <v>국도38(시)01</v>
          </cell>
          <cell r="C38" t="str">
            <v>국도38(시)</v>
          </cell>
          <cell r="D38" t="str">
            <v>01</v>
          </cell>
          <cell r="E38" t="str">
            <v>2M</v>
          </cell>
          <cell r="F38" t="str">
            <v>96064_912</v>
          </cell>
          <cell r="G38">
            <v>75</v>
          </cell>
          <cell r="H38">
            <v>48</v>
          </cell>
          <cell r="I38">
            <v>0</v>
          </cell>
          <cell r="J38">
            <v>0</v>
          </cell>
          <cell r="K38">
            <v>0</v>
          </cell>
          <cell r="L38">
            <v>0</v>
          </cell>
          <cell r="M38">
            <v>0</v>
          </cell>
          <cell r="N38">
            <v>0</v>
          </cell>
          <cell r="O38">
            <v>0</v>
          </cell>
          <cell r="P38">
            <v>0</v>
          </cell>
          <cell r="Q38">
            <v>0</v>
          </cell>
          <cell r="R38">
            <v>75</v>
          </cell>
          <cell r="S38">
            <v>0</v>
          </cell>
          <cell r="T38">
            <v>75</v>
          </cell>
          <cell r="U38">
            <v>83</v>
          </cell>
          <cell r="V38">
            <v>0</v>
          </cell>
          <cell r="W38">
            <v>0</v>
          </cell>
          <cell r="X38">
            <v>8</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1</v>
          </cell>
          <cell r="BD38">
            <v>0</v>
          </cell>
          <cell r="BE38">
            <v>0</v>
          </cell>
          <cell r="BF38">
            <v>0</v>
          </cell>
          <cell r="BG38">
            <v>0</v>
          </cell>
          <cell r="BH38">
            <v>0</v>
          </cell>
          <cell r="BI38">
            <v>0</v>
          </cell>
          <cell r="BJ38">
            <v>0</v>
          </cell>
          <cell r="BK38">
            <v>0</v>
          </cell>
          <cell r="BL38">
            <v>0</v>
          </cell>
          <cell r="BM38">
            <v>0</v>
          </cell>
          <cell r="BN38">
            <v>0</v>
          </cell>
          <cell r="BO38">
            <v>0</v>
          </cell>
          <cell r="BP38">
            <v>75</v>
          </cell>
          <cell r="BQ38">
            <v>0</v>
          </cell>
          <cell r="BR38">
            <v>0</v>
          </cell>
          <cell r="BS38">
            <v>0</v>
          </cell>
          <cell r="BT38">
            <v>0</v>
          </cell>
          <cell r="BU38">
            <v>0</v>
          </cell>
          <cell r="BV38">
            <v>0</v>
          </cell>
          <cell r="BW38">
            <v>0</v>
          </cell>
          <cell r="BX38">
            <v>0</v>
          </cell>
          <cell r="BY38">
            <v>0</v>
          </cell>
          <cell r="BZ38">
            <v>0</v>
          </cell>
          <cell r="CA38">
            <v>0</v>
          </cell>
          <cell r="CB38">
            <v>0</v>
          </cell>
          <cell r="CC38">
            <v>0</v>
          </cell>
        </row>
        <row r="39">
          <cell r="B39" t="str">
            <v>국도38(시)01</v>
          </cell>
          <cell r="C39" t="str">
            <v>국도38(시)</v>
          </cell>
          <cell r="D39" t="str">
            <v>01</v>
          </cell>
          <cell r="E39" t="str">
            <v>96064_912</v>
          </cell>
          <cell r="F39" t="str">
            <v>96064_911</v>
          </cell>
          <cell r="G39">
            <v>52</v>
          </cell>
          <cell r="H39">
            <v>48</v>
          </cell>
          <cell r="I39">
            <v>0</v>
          </cell>
          <cell r="J39">
            <v>0</v>
          </cell>
          <cell r="K39">
            <v>0</v>
          </cell>
          <cell r="L39">
            <v>0</v>
          </cell>
          <cell r="M39">
            <v>0</v>
          </cell>
          <cell r="N39">
            <v>0</v>
          </cell>
          <cell r="O39">
            <v>0</v>
          </cell>
          <cell r="P39">
            <v>0</v>
          </cell>
          <cell r="Q39">
            <v>0</v>
          </cell>
          <cell r="R39">
            <v>52</v>
          </cell>
          <cell r="S39">
            <v>0</v>
          </cell>
          <cell r="T39">
            <v>52</v>
          </cell>
          <cell r="U39">
            <v>52</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row>
        <row r="40">
          <cell r="B40" t="str">
            <v>국도38(시)01</v>
          </cell>
          <cell r="C40" t="str">
            <v>국도38(시)</v>
          </cell>
          <cell r="D40" t="str">
            <v>01</v>
          </cell>
          <cell r="E40" t="str">
            <v>96064_911</v>
          </cell>
          <cell r="F40" t="str">
            <v>9606Z901</v>
          </cell>
          <cell r="G40">
            <v>74</v>
          </cell>
          <cell r="H40">
            <v>48</v>
          </cell>
          <cell r="I40">
            <v>0</v>
          </cell>
          <cell r="J40">
            <v>0</v>
          </cell>
          <cell r="K40">
            <v>0</v>
          </cell>
          <cell r="L40">
            <v>0</v>
          </cell>
          <cell r="M40">
            <v>0</v>
          </cell>
          <cell r="N40">
            <v>0</v>
          </cell>
          <cell r="O40">
            <v>0</v>
          </cell>
          <cell r="P40">
            <v>0</v>
          </cell>
          <cell r="Q40">
            <v>0</v>
          </cell>
          <cell r="R40">
            <v>74</v>
          </cell>
          <cell r="S40">
            <v>0</v>
          </cell>
          <cell r="T40">
            <v>74</v>
          </cell>
          <cell r="U40">
            <v>74</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row>
        <row r="41">
          <cell r="B41" t="str">
            <v>국도38(시)01</v>
          </cell>
          <cell r="C41" t="str">
            <v>국도38(시)</v>
          </cell>
          <cell r="D41" t="str">
            <v>01</v>
          </cell>
          <cell r="E41" t="str">
            <v>9606Z_901</v>
          </cell>
          <cell r="F41" t="str">
            <v>9706R_001</v>
          </cell>
          <cell r="G41">
            <v>40</v>
          </cell>
          <cell r="H41">
            <v>48</v>
          </cell>
          <cell r="I41">
            <v>0</v>
          </cell>
          <cell r="J41">
            <v>0</v>
          </cell>
          <cell r="K41">
            <v>0</v>
          </cell>
          <cell r="L41">
            <v>0</v>
          </cell>
          <cell r="M41">
            <v>0</v>
          </cell>
          <cell r="N41">
            <v>0</v>
          </cell>
          <cell r="O41">
            <v>0</v>
          </cell>
          <cell r="P41">
            <v>0</v>
          </cell>
          <cell r="Q41">
            <v>0</v>
          </cell>
          <cell r="R41">
            <v>40</v>
          </cell>
          <cell r="S41">
            <v>0</v>
          </cell>
          <cell r="T41">
            <v>40</v>
          </cell>
          <cell r="U41">
            <v>40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row>
        <row r="42">
          <cell r="B42" t="str">
            <v>국도38(시)01</v>
          </cell>
          <cell r="C42" t="str">
            <v>국도38(시)</v>
          </cell>
          <cell r="D42" t="str">
            <v>01</v>
          </cell>
          <cell r="E42" t="str">
            <v>9706R_001</v>
          </cell>
          <cell r="F42" t="str">
            <v>9706R_101</v>
          </cell>
          <cell r="G42">
            <v>37</v>
          </cell>
          <cell r="H42">
            <v>48</v>
          </cell>
          <cell r="I42">
            <v>0</v>
          </cell>
          <cell r="J42">
            <v>0</v>
          </cell>
          <cell r="K42">
            <v>0</v>
          </cell>
          <cell r="L42">
            <v>0</v>
          </cell>
          <cell r="M42">
            <v>0</v>
          </cell>
          <cell r="N42">
            <v>0</v>
          </cell>
          <cell r="O42">
            <v>0</v>
          </cell>
          <cell r="P42">
            <v>0</v>
          </cell>
          <cell r="Q42">
            <v>0</v>
          </cell>
          <cell r="R42">
            <v>37</v>
          </cell>
          <cell r="S42">
            <v>0</v>
          </cell>
          <cell r="T42">
            <v>37</v>
          </cell>
          <cell r="U42">
            <v>37</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row>
        <row r="43">
          <cell r="B43" t="str">
            <v>국도38(시)01</v>
          </cell>
          <cell r="C43" t="str">
            <v>국도38(시)</v>
          </cell>
          <cell r="D43" t="str">
            <v>01</v>
          </cell>
          <cell r="E43" t="str">
            <v>9706R_101</v>
          </cell>
          <cell r="F43" t="str">
            <v>9706R_201</v>
          </cell>
          <cell r="G43">
            <v>45</v>
          </cell>
          <cell r="H43">
            <v>48</v>
          </cell>
          <cell r="I43">
            <v>0</v>
          </cell>
          <cell r="J43">
            <v>0</v>
          </cell>
          <cell r="K43">
            <v>0</v>
          </cell>
          <cell r="L43">
            <v>0</v>
          </cell>
          <cell r="M43">
            <v>0</v>
          </cell>
          <cell r="N43">
            <v>0</v>
          </cell>
          <cell r="O43">
            <v>0</v>
          </cell>
          <cell r="P43">
            <v>0</v>
          </cell>
          <cell r="Q43">
            <v>0</v>
          </cell>
          <cell r="R43">
            <v>45</v>
          </cell>
          <cell r="S43">
            <v>0</v>
          </cell>
          <cell r="T43">
            <v>45</v>
          </cell>
          <cell r="U43">
            <v>45</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row>
        <row r="44">
          <cell r="B44" t="str">
            <v>국도38(시)01</v>
          </cell>
          <cell r="C44" t="str">
            <v>국도38(시)</v>
          </cell>
          <cell r="D44" t="str">
            <v>01</v>
          </cell>
          <cell r="E44" t="str">
            <v>9706R_201</v>
          </cell>
          <cell r="F44" t="str">
            <v>9706R_202</v>
          </cell>
          <cell r="G44">
            <v>41</v>
          </cell>
          <cell r="H44">
            <v>48</v>
          </cell>
          <cell r="I44">
            <v>0</v>
          </cell>
          <cell r="J44">
            <v>0</v>
          </cell>
          <cell r="K44">
            <v>0</v>
          </cell>
          <cell r="L44">
            <v>0</v>
          </cell>
          <cell r="M44">
            <v>0</v>
          </cell>
          <cell r="N44">
            <v>0</v>
          </cell>
          <cell r="O44">
            <v>0</v>
          </cell>
          <cell r="P44">
            <v>0</v>
          </cell>
          <cell r="Q44">
            <v>0</v>
          </cell>
          <cell r="R44">
            <v>41</v>
          </cell>
          <cell r="S44">
            <v>0</v>
          </cell>
          <cell r="T44">
            <v>41</v>
          </cell>
          <cell r="U44">
            <v>41</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row>
        <row r="45">
          <cell r="B45" t="str">
            <v>국도38(시)01</v>
          </cell>
          <cell r="C45" t="str">
            <v>국도38(시)</v>
          </cell>
          <cell r="D45" t="str">
            <v>01</v>
          </cell>
          <cell r="E45" t="str">
            <v>9706R_202</v>
          </cell>
          <cell r="F45" t="str">
            <v>9706R_311</v>
          </cell>
          <cell r="G45">
            <v>37</v>
          </cell>
          <cell r="H45">
            <v>48</v>
          </cell>
          <cell r="I45">
            <v>0</v>
          </cell>
          <cell r="J45">
            <v>0</v>
          </cell>
          <cell r="K45">
            <v>0</v>
          </cell>
          <cell r="L45">
            <v>0</v>
          </cell>
          <cell r="M45">
            <v>0</v>
          </cell>
          <cell r="N45">
            <v>0</v>
          </cell>
          <cell r="O45">
            <v>0</v>
          </cell>
          <cell r="P45">
            <v>0</v>
          </cell>
          <cell r="Q45">
            <v>0</v>
          </cell>
          <cell r="R45">
            <v>37</v>
          </cell>
          <cell r="S45">
            <v>0</v>
          </cell>
          <cell r="T45">
            <v>37</v>
          </cell>
          <cell r="U45">
            <v>37</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row>
        <row r="46">
          <cell r="B46" t="str">
            <v>국도38(시)01</v>
          </cell>
          <cell r="C46" t="str">
            <v>국도38(시)</v>
          </cell>
          <cell r="D46" t="str">
            <v>01</v>
          </cell>
          <cell r="E46" t="str">
            <v>9706R_311</v>
          </cell>
          <cell r="F46" t="str">
            <v>9706R_411</v>
          </cell>
          <cell r="G46">
            <v>41</v>
          </cell>
          <cell r="H46">
            <v>48</v>
          </cell>
          <cell r="I46">
            <v>0</v>
          </cell>
          <cell r="J46">
            <v>0</v>
          </cell>
          <cell r="K46">
            <v>0</v>
          </cell>
          <cell r="L46">
            <v>0</v>
          </cell>
          <cell r="M46">
            <v>0</v>
          </cell>
          <cell r="N46">
            <v>0</v>
          </cell>
          <cell r="O46">
            <v>0</v>
          </cell>
          <cell r="P46">
            <v>0</v>
          </cell>
          <cell r="Q46">
            <v>0</v>
          </cell>
          <cell r="R46">
            <v>41</v>
          </cell>
          <cell r="S46">
            <v>0</v>
          </cell>
          <cell r="T46">
            <v>41</v>
          </cell>
          <cell r="U46">
            <v>41</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row>
        <row r="47">
          <cell r="B47" t="str">
            <v>국도38(시)01</v>
          </cell>
          <cell r="C47" t="str">
            <v>국도38(시)</v>
          </cell>
          <cell r="D47" t="str">
            <v>01</v>
          </cell>
          <cell r="E47" t="str">
            <v>9706R_411</v>
          </cell>
          <cell r="F47" t="str">
            <v>9706R_412</v>
          </cell>
          <cell r="G47">
            <v>39</v>
          </cell>
          <cell r="H47">
            <v>48</v>
          </cell>
          <cell r="I47">
            <v>0</v>
          </cell>
          <cell r="J47">
            <v>0</v>
          </cell>
          <cell r="K47">
            <v>0</v>
          </cell>
          <cell r="L47">
            <v>0</v>
          </cell>
          <cell r="M47">
            <v>0</v>
          </cell>
          <cell r="N47">
            <v>0</v>
          </cell>
          <cell r="O47">
            <v>0</v>
          </cell>
          <cell r="P47">
            <v>0</v>
          </cell>
          <cell r="Q47">
            <v>0</v>
          </cell>
          <cell r="R47">
            <v>39</v>
          </cell>
          <cell r="S47">
            <v>0</v>
          </cell>
          <cell r="T47">
            <v>39</v>
          </cell>
          <cell r="U47">
            <v>39</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row>
        <row r="48">
          <cell r="B48" t="str">
            <v>국도38(시)01</v>
          </cell>
          <cell r="C48" t="str">
            <v>국도38(시)</v>
          </cell>
          <cell r="D48" t="str">
            <v>01</v>
          </cell>
          <cell r="E48" t="str">
            <v>9706R_412</v>
          </cell>
          <cell r="F48" t="str">
            <v>9706R_511</v>
          </cell>
          <cell r="G48">
            <v>35</v>
          </cell>
          <cell r="H48">
            <v>48</v>
          </cell>
          <cell r="I48">
            <v>0</v>
          </cell>
          <cell r="J48">
            <v>0</v>
          </cell>
          <cell r="K48">
            <v>0</v>
          </cell>
          <cell r="L48">
            <v>0</v>
          </cell>
          <cell r="M48">
            <v>0</v>
          </cell>
          <cell r="N48">
            <v>0</v>
          </cell>
          <cell r="O48">
            <v>0</v>
          </cell>
          <cell r="P48">
            <v>0</v>
          </cell>
          <cell r="Q48">
            <v>0</v>
          </cell>
          <cell r="R48">
            <v>35</v>
          </cell>
          <cell r="S48">
            <v>0</v>
          </cell>
          <cell r="T48">
            <v>35</v>
          </cell>
          <cell r="U48">
            <v>35</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row>
        <row r="49">
          <cell r="B49" t="str">
            <v>국도38(시)01</v>
          </cell>
          <cell r="C49" t="str">
            <v>국도38(시)</v>
          </cell>
          <cell r="D49" t="str">
            <v>01</v>
          </cell>
          <cell r="E49" t="str">
            <v>9706R_511</v>
          </cell>
          <cell r="F49" t="str">
            <v>9706R_611</v>
          </cell>
          <cell r="G49">
            <v>37</v>
          </cell>
          <cell r="H49">
            <v>48</v>
          </cell>
          <cell r="I49">
            <v>0</v>
          </cell>
          <cell r="J49">
            <v>0</v>
          </cell>
          <cell r="K49">
            <v>0</v>
          </cell>
          <cell r="L49">
            <v>0</v>
          </cell>
          <cell r="M49">
            <v>0</v>
          </cell>
          <cell r="N49">
            <v>0</v>
          </cell>
          <cell r="O49">
            <v>0</v>
          </cell>
          <cell r="P49">
            <v>0</v>
          </cell>
          <cell r="Q49">
            <v>0</v>
          </cell>
          <cell r="R49">
            <v>37</v>
          </cell>
          <cell r="S49">
            <v>0</v>
          </cell>
          <cell r="T49">
            <v>37</v>
          </cell>
          <cell r="U49">
            <v>37</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row>
        <row r="50">
          <cell r="B50" t="str">
            <v>국도38(시)01</v>
          </cell>
          <cell r="C50" t="str">
            <v>국도38(시)</v>
          </cell>
          <cell r="D50" t="str">
            <v>01</v>
          </cell>
          <cell r="E50" t="str">
            <v>9706R_611</v>
          </cell>
          <cell r="F50" t="str">
            <v>9706R_711</v>
          </cell>
          <cell r="G50">
            <v>33</v>
          </cell>
          <cell r="H50">
            <v>48</v>
          </cell>
          <cell r="I50">
            <v>0</v>
          </cell>
          <cell r="J50">
            <v>0</v>
          </cell>
          <cell r="K50">
            <v>0</v>
          </cell>
          <cell r="L50">
            <v>0</v>
          </cell>
          <cell r="M50">
            <v>0</v>
          </cell>
          <cell r="N50">
            <v>0</v>
          </cell>
          <cell r="O50">
            <v>0</v>
          </cell>
          <cell r="P50">
            <v>0</v>
          </cell>
          <cell r="Q50">
            <v>0</v>
          </cell>
          <cell r="R50">
            <v>33</v>
          </cell>
          <cell r="S50">
            <v>0</v>
          </cell>
          <cell r="T50">
            <v>33</v>
          </cell>
          <cell r="U50">
            <v>33</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row>
        <row r="51">
          <cell r="A51" t="str">
            <v>국도38(시)01</v>
          </cell>
          <cell r="B51" t="str">
            <v>소계</v>
          </cell>
          <cell r="C51" t="str">
            <v>국도38(시)01</v>
          </cell>
          <cell r="D51">
            <v>0</v>
          </cell>
          <cell r="E51">
            <v>0</v>
          </cell>
          <cell r="F51">
            <v>0</v>
          </cell>
          <cell r="G51">
            <v>2991</v>
          </cell>
          <cell r="H51">
            <v>0</v>
          </cell>
          <cell r="I51">
            <v>0</v>
          </cell>
          <cell r="J51">
            <v>0</v>
          </cell>
          <cell r="K51">
            <v>0</v>
          </cell>
          <cell r="L51">
            <v>0</v>
          </cell>
          <cell r="M51">
            <v>0</v>
          </cell>
          <cell r="N51">
            <v>0</v>
          </cell>
          <cell r="O51">
            <v>0</v>
          </cell>
          <cell r="P51">
            <v>0</v>
          </cell>
          <cell r="Q51">
            <v>0</v>
          </cell>
          <cell r="R51">
            <v>1507</v>
          </cell>
          <cell r="S51">
            <v>0</v>
          </cell>
          <cell r="T51">
            <v>1507</v>
          </cell>
          <cell r="U51">
            <v>1573</v>
          </cell>
          <cell r="V51">
            <v>0</v>
          </cell>
          <cell r="W51">
            <v>50</v>
          </cell>
          <cell r="X51">
            <v>16</v>
          </cell>
          <cell r="Y51">
            <v>1404</v>
          </cell>
          <cell r="Z51">
            <v>0</v>
          </cell>
          <cell r="AA51">
            <v>1404</v>
          </cell>
          <cell r="AB51">
            <v>1424</v>
          </cell>
          <cell r="AC51">
            <v>0</v>
          </cell>
          <cell r="AD51">
            <v>20</v>
          </cell>
          <cell r="AE51">
            <v>0</v>
          </cell>
          <cell r="AF51">
            <v>30</v>
          </cell>
          <cell r="AG51">
            <v>50</v>
          </cell>
          <cell r="AH51">
            <v>80</v>
          </cell>
          <cell r="AI51">
            <v>120</v>
          </cell>
          <cell r="AJ51">
            <v>20</v>
          </cell>
          <cell r="AK51">
            <v>20</v>
          </cell>
          <cell r="AL51">
            <v>1</v>
          </cell>
          <cell r="AM51">
            <v>3</v>
          </cell>
          <cell r="AN51">
            <v>0</v>
          </cell>
          <cell r="AO51">
            <v>2</v>
          </cell>
          <cell r="AP51">
            <v>0</v>
          </cell>
          <cell r="AQ51">
            <v>0</v>
          </cell>
          <cell r="AR51">
            <v>3</v>
          </cell>
          <cell r="AS51">
            <v>0</v>
          </cell>
          <cell r="AT51">
            <v>1</v>
          </cell>
          <cell r="AU51">
            <v>0</v>
          </cell>
          <cell r="AV51">
            <v>47</v>
          </cell>
          <cell r="AW51">
            <v>48</v>
          </cell>
          <cell r="AX51">
            <v>0</v>
          </cell>
          <cell r="AY51">
            <v>0</v>
          </cell>
          <cell r="AZ51">
            <v>24</v>
          </cell>
          <cell r="BA51">
            <v>1</v>
          </cell>
          <cell r="BB51">
            <v>1</v>
          </cell>
          <cell r="BC51">
            <v>2</v>
          </cell>
          <cell r="BD51">
            <v>15</v>
          </cell>
          <cell r="BE51">
            <v>0</v>
          </cell>
          <cell r="BF51">
            <v>0</v>
          </cell>
          <cell r="BG51">
            <v>1</v>
          </cell>
          <cell r="BH51">
            <v>2</v>
          </cell>
          <cell r="BI51">
            <v>0</v>
          </cell>
          <cell r="BJ51">
            <v>0</v>
          </cell>
          <cell r="BK51">
            <v>0</v>
          </cell>
          <cell r="BL51">
            <v>0</v>
          </cell>
          <cell r="BM51">
            <v>0</v>
          </cell>
          <cell r="BN51">
            <v>0</v>
          </cell>
          <cell r="BO51">
            <v>0</v>
          </cell>
          <cell r="BP51">
            <v>75</v>
          </cell>
          <cell r="BQ51">
            <v>37</v>
          </cell>
          <cell r="BR51">
            <v>2</v>
          </cell>
          <cell r="BS51">
            <v>0</v>
          </cell>
          <cell r="BT51">
            <v>2</v>
          </cell>
          <cell r="BU51">
            <v>10</v>
          </cell>
          <cell r="BV51">
            <v>10</v>
          </cell>
          <cell r="BW51">
            <v>4</v>
          </cell>
          <cell r="BX51">
            <v>0</v>
          </cell>
          <cell r="BY51">
            <v>2</v>
          </cell>
          <cell r="BZ51">
            <v>1363</v>
          </cell>
          <cell r="CA51">
            <v>0</v>
          </cell>
          <cell r="CB51">
            <v>1363</v>
          </cell>
          <cell r="CC51">
            <v>1</v>
          </cell>
        </row>
        <row r="52">
          <cell r="B52" t="str">
            <v>국도38(시)02</v>
          </cell>
          <cell r="C52" t="str">
            <v>국도38(시)</v>
          </cell>
          <cell r="D52" t="str">
            <v>02</v>
          </cell>
          <cell r="E52" t="str">
            <v>9706R_711</v>
          </cell>
          <cell r="F52" t="str">
            <v>9706R_712</v>
          </cell>
          <cell r="G52">
            <v>33</v>
          </cell>
          <cell r="H52">
            <v>48</v>
          </cell>
          <cell r="I52">
            <v>0</v>
          </cell>
          <cell r="J52">
            <v>0</v>
          </cell>
          <cell r="K52">
            <v>0</v>
          </cell>
          <cell r="L52">
            <v>0</v>
          </cell>
          <cell r="M52">
            <v>0</v>
          </cell>
          <cell r="N52">
            <v>0</v>
          </cell>
          <cell r="O52">
            <v>0</v>
          </cell>
          <cell r="P52">
            <v>0</v>
          </cell>
          <cell r="Q52">
            <v>0</v>
          </cell>
          <cell r="R52">
            <v>33</v>
          </cell>
          <cell r="S52">
            <v>0</v>
          </cell>
          <cell r="T52">
            <v>33</v>
          </cell>
          <cell r="U52">
            <v>33</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row>
        <row r="53">
          <cell r="B53" t="str">
            <v>국도38(시)02</v>
          </cell>
          <cell r="C53" t="str">
            <v>국도38(시)</v>
          </cell>
          <cell r="D53" t="str">
            <v>02</v>
          </cell>
          <cell r="E53" t="str">
            <v>9706R_712</v>
          </cell>
          <cell r="F53" t="str">
            <v>9706R_821</v>
          </cell>
          <cell r="G53">
            <v>35</v>
          </cell>
          <cell r="H53">
            <v>48</v>
          </cell>
          <cell r="I53">
            <v>0</v>
          </cell>
          <cell r="J53">
            <v>0</v>
          </cell>
          <cell r="K53">
            <v>0</v>
          </cell>
          <cell r="L53">
            <v>0</v>
          </cell>
          <cell r="M53">
            <v>0</v>
          </cell>
          <cell r="N53">
            <v>0</v>
          </cell>
          <cell r="O53">
            <v>0</v>
          </cell>
          <cell r="P53">
            <v>0</v>
          </cell>
          <cell r="Q53">
            <v>0</v>
          </cell>
          <cell r="R53">
            <v>35</v>
          </cell>
          <cell r="S53">
            <v>0</v>
          </cell>
          <cell r="T53">
            <v>35</v>
          </cell>
          <cell r="U53">
            <v>35</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row>
        <row r="54">
          <cell r="B54" t="str">
            <v>국도38(시)02</v>
          </cell>
          <cell r="C54" t="str">
            <v>국도38(시)</v>
          </cell>
          <cell r="D54" t="str">
            <v>02</v>
          </cell>
          <cell r="E54" t="str">
            <v>9706R_821</v>
          </cell>
          <cell r="F54" t="str">
            <v>9706R_831</v>
          </cell>
          <cell r="G54">
            <v>35</v>
          </cell>
          <cell r="H54">
            <v>48</v>
          </cell>
          <cell r="I54">
            <v>0</v>
          </cell>
          <cell r="J54">
            <v>0</v>
          </cell>
          <cell r="K54">
            <v>0</v>
          </cell>
          <cell r="L54">
            <v>0</v>
          </cell>
          <cell r="M54">
            <v>0</v>
          </cell>
          <cell r="N54">
            <v>0</v>
          </cell>
          <cell r="O54">
            <v>0</v>
          </cell>
          <cell r="P54">
            <v>0</v>
          </cell>
          <cell r="Q54">
            <v>0</v>
          </cell>
          <cell r="R54">
            <v>35</v>
          </cell>
          <cell r="S54">
            <v>0</v>
          </cell>
          <cell r="T54">
            <v>35</v>
          </cell>
          <cell r="U54">
            <v>35</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row>
        <row r="55">
          <cell r="B55" t="str">
            <v>국도38(시)02</v>
          </cell>
          <cell r="C55" t="str">
            <v>국도38(시)</v>
          </cell>
          <cell r="D55" t="str">
            <v>02</v>
          </cell>
          <cell r="E55" t="str">
            <v>9706R_831</v>
          </cell>
          <cell r="F55" t="str">
            <v>9706R_832</v>
          </cell>
          <cell r="G55">
            <v>31</v>
          </cell>
          <cell r="H55">
            <v>48</v>
          </cell>
          <cell r="I55">
            <v>0</v>
          </cell>
          <cell r="J55">
            <v>0</v>
          </cell>
          <cell r="K55">
            <v>0</v>
          </cell>
          <cell r="L55">
            <v>0</v>
          </cell>
          <cell r="M55">
            <v>0</v>
          </cell>
          <cell r="N55">
            <v>0</v>
          </cell>
          <cell r="O55">
            <v>0</v>
          </cell>
          <cell r="P55">
            <v>0</v>
          </cell>
          <cell r="Q55">
            <v>0</v>
          </cell>
          <cell r="R55">
            <v>31</v>
          </cell>
          <cell r="S55">
            <v>0</v>
          </cell>
          <cell r="T55">
            <v>31</v>
          </cell>
          <cell r="U55">
            <v>31</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row>
        <row r="56">
          <cell r="B56" t="str">
            <v>국도38(시)02</v>
          </cell>
          <cell r="C56" t="str">
            <v>국도38(시)</v>
          </cell>
          <cell r="D56" t="str">
            <v>02</v>
          </cell>
          <cell r="E56" t="str">
            <v>9706R_832</v>
          </cell>
          <cell r="F56" t="str">
            <v>9706R_941</v>
          </cell>
          <cell r="G56">
            <v>38</v>
          </cell>
          <cell r="H56">
            <v>48</v>
          </cell>
          <cell r="I56">
            <v>0</v>
          </cell>
          <cell r="J56">
            <v>0</v>
          </cell>
          <cell r="K56">
            <v>0</v>
          </cell>
          <cell r="L56">
            <v>0</v>
          </cell>
          <cell r="M56">
            <v>0</v>
          </cell>
          <cell r="N56">
            <v>0</v>
          </cell>
          <cell r="O56">
            <v>0</v>
          </cell>
          <cell r="P56">
            <v>0</v>
          </cell>
          <cell r="Q56">
            <v>0</v>
          </cell>
          <cell r="R56">
            <v>38</v>
          </cell>
          <cell r="S56">
            <v>0</v>
          </cell>
          <cell r="T56">
            <v>38</v>
          </cell>
          <cell r="U56">
            <v>38</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row>
        <row r="57">
          <cell r="B57" t="str">
            <v>국도38(시)02</v>
          </cell>
          <cell r="C57" t="str">
            <v>국도38(시)</v>
          </cell>
          <cell r="D57" t="str">
            <v>02</v>
          </cell>
          <cell r="E57" t="str">
            <v>9706R_941</v>
          </cell>
          <cell r="F57" t="str">
            <v>9706R_942</v>
          </cell>
          <cell r="G57">
            <v>39</v>
          </cell>
          <cell r="H57">
            <v>48</v>
          </cell>
          <cell r="I57">
            <v>0</v>
          </cell>
          <cell r="J57">
            <v>0</v>
          </cell>
          <cell r="K57">
            <v>0</v>
          </cell>
          <cell r="L57">
            <v>0</v>
          </cell>
          <cell r="M57">
            <v>0</v>
          </cell>
          <cell r="N57">
            <v>0</v>
          </cell>
          <cell r="O57">
            <v>0</v>
          </cell>
          <cell r="P57">
            <v>0</v>
          </cell>
          <cell r="Q57">
            <v>0</v>
          </cell>
          <cell r="R57">
            <v>39</v>
          </cell>
          <cell r="S57">
            <v>0</v>
          </cell>
          <cell r="T57">
            <v>39</v>
          </cell>
          <cell r="U57">
            <v>39</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row>
        <row r="58">
          <cell r="B58" t="str">
            <v>국도38(시)02</v>
          </cell>
          <cell r="C58" t="str">
            <v>국도38(시)</v>
          </cell>
          <cell r="D58" t="str">
            <v>02</v>
          </cell>
          <cell r="E58" t="str">
            <v>9706R_942</v>
          </cell>
          <cell r="F58" t="str">
            <v>9706S_051</v>
          </cell>
          <cell r="G58">
            <v>35</v>
          </cell>
          <cell r="H58">
            <v>48</v>
          </cell>
          <cell r="I58">
            <v>0</v>
          </cell>
          <cell r="J58">
            <v>0</v>
          </cell>
          <cell r="K58">
            <v>0</v>
          </cell>
          <cell r="L58">
            <v>0</v>
          </cell>
          <cell r="M58">
            <v>0</v>
          </cell>
          <cell r="N58">
            <v>0</v>
          </cell>
          <cell r="O58">
            <v>0</v>
          </cell>
          <cell r="P58">
            <v>0</v>
          </cell>
          <cell r="Q58">
            <v>0</v>
          </cell>
          <cell r="R58">
            <v>35</v>
          </cell>
          <cell r="S58">
            <v>0</v>
          </cell>
          <cell r="T58">
            <v>35</v>
          </cell>
          <cell r="U58">
            <v>35</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row>
        <row r="59">
          <cell r="B59" t="str">
            <v>국도38(시)02</v>
          </cell>
          <cell r="C59" t="str">
            <v>국도38(시)</v>
          </cell>
          <cell r="D59" t="str">
            <v>02</v>
          </cell>
          <cell r="E59" t="str">
            <v>9706S_051</v>
          </cell>
          <cell r="F59" t="str">
            <v>9706S_052</v>
          </cell>
          <cell r="G59">
            <v>37</v>
          </cell>
          <cell r="H59">
            <v>48</v>
          </cell>
          <cell r="I59">
            <v>0</v>
          </cell>
          <cell r="J59">
            <v>0</v>
          </cell>
          <cell r="K59">
            <v>0</v>
          </cell>
          <cell r="L59">
            <v>0</v>
          </cell>
          <cell r="M59">
            <v>0</v>
          </cell>
          <cell r="N59">
            <v>0</v>
          </cell>
          <cell r="O59">
            <v>0</v>
          </cell>
          <cell r="P59">
            <v>0</v>
          </cell>
          <cell r="Q59">
            <v>0</v>
          </cell>
          <cell r="R59">
            <v>37</v>
          </cell>
          <cell r="S59">
            <v>0</v>
          </cell>
          <cell r="T59">
            <v>37</v>
          </cell>
          <cell r="U59">
            <v>37</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row>
        <row r="60">
          <cell r="B60" t="str">
            <v>국도38(시)02</v>
          </cell>
          <cell r="C60" t="str">
            <v>국도38(시)</v>
          </cell>
          <cell r="D60" t="str">
            <v>02</v>
          </cell>
          <cell r="E60" t="str">
            <v>9706S_052</v>
          </cell>
          <cell r="F60" t="str">
            <v>9706S_162</v>
          </cell>
          <cell r="G60">
            <v>45</v>
          </cell>
          <cell r="H60">
            <v>48</v>
          </cell>
          <cell r="I60">
            <v>0</v>
          </cell>
          <cell r="J60">
            <v>0</v>
          </cell>
          <cell r="K60">
            <v>0</v>
          </cell>
          <cell r="L60">
            <v>0</v>
          </cell>
          <cell r="M60">
            <v>0</v>
          </cell>
          <cell r="N60">
            <v>0</v>
          </cell>
          <cell r="O60">
            <v>0</v>
          </cell>
          <cell r="P60">
            <v>0</v>
          </cell>
          <cell r="Q60">
            <v>0</v>
          </cell>
          <cell r="R60">
            <v>45</v>
          </cell>
          <cell r="S60">
            <v>0</v>
          </cell>
          <cell r="T60">
            <v>45</v>
          </cell>
          <cell r="U60">
            <v>45</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row>
        <row r="61">
          <cell r="B61" t="str">
            <v>국도38(시)02</v>
          </cell>
          <cell r="C61" t="str">
            <v>국도38(시)</v>
          </cell>
          <cell r="D61" t="str">
            <v>02</v>
          </cell>
          <cell r="E61" t="str">
            <v>9706S_162</v>
          </cell>
          <cell r="F61" t="str">
            <v>9706S_271</v>
          </cell>
          <cell r="G61">
            <v>42</v>
          </cell>
          <cell r="H61">
            <v>48</v>
          </cell>
          <cell r="I61">
            <v>0</v>
          </cell>
          <cell r="J61">
            <v>0</v>
          </cell>
          <cell r="K61">
            <v>0</v>
          </cell>
          <cell r="L61">
            <v>0</v>
          </cell>
          <cell r="M61">
            <v>0</v>
          </cell>
          <cell r="N61">
            <v>0</v>
          </cell>
          <cell r="O61">
            <v>0</v>
          </cell>
          <cell r="P61">
            <v>0</v>
          </cell>
          <cell r="Q61">
            <v>0</v>
          </cell>
          <cell r="R61">
            <v>42</v>
          </cell>
          <cell r="S61">
            <v>0</v>
          </cell>
          <cell r="T61">
            <v>42</v>
          </cell>
          <cell r="U61">
            <v>42</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row>
        <row r="62">
          <cell r="B62" t="str">
            <v>국도38(시)02</v>
          </cell>
          <cell r="C62" t="str">
            <v>국도38(시)</v>
          </cell>
          <cell r="D62" t="str">
            <v>02</v>
          </cell>
          <cell r="E62" t="str">
            <v>9706S_271</v>
          </cell>
          <cell r="F62" t="str">
            <v>9706S_281</v>
          </cell>
          <cell r="G62">
            <v>40</v>
          </cell>
          <cell r="H62">
            <v>48</v>
          </cell>
          <cell r="I62">
            <v>0</v>
          </cell>
          <cell r="J62" t="str">
            <v>중간여장</v>
          </cell>
          <cell r="K62">
            <v>0</v>
          </cell>
          <cell r="L62">
            <v>0</v>
          </cell>
          <cell r="M62">
            <v>0</v>
          </cell>
          <cell r="N62">
            <v>0</v>
          </cell>
          <cell r="O62">
            <v>0</v>
          </cell>
          <cell r="P62">
            <v>0</v>
          </cell>
          <cell r="Q62">
            <v>0</v>
          </cell>
          <cell r="R62">
            <v>40</v>
          </cell>
          <cell r="S62">
            <v>0</v>
          </cell>
          <cell r="T62">
            <v>40</v>
          </cell>
          <cell r="U62">
            <v>70</v>
          </cell>
          <cell r="V62">
            <v>0</v>
          </cell>
          <cell r="W62">
            <v>0</v>
          </cell>
          <cell r="X62">
            <v>30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1</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row>
        <row r="63">
          <cell r="B63" t="str">
            <v>국도38(시)02</v>
          </cell>
          <cell r="C63" t="str">
            <v>국도38(시)</v>
          </cell>
          <cell r="D63" t="str">
            <v>02</v>
          </cell>
          <cell r="E63" t="str">
            <v>9706S_281</v>
          </cell>
          <cell r="F63" t="str">
            <v>9706S_282</v>
          </cell>
          <cell r="G63">
            <v>25</v>
          </cell>
          <cell r="H63">
            <v>48</v>
          </cell>
          <cell r="I63">
            <v>0</v>
          </cell>
          <cell r="J63">
            <v>0</v>
          </cell>
          <cell r="K63">
            <v>0</v>
          </cell>
          <cell r="L63">
            <v>0</v>
          </cell>
          <cell r="M63">
            <v>0</v>
          </cell>
          <cell r="N63">
            <v>0</v>
          </cell>
          <cell r="O63">
            <v>0</v>
          </cell>
          <cell r="P63">
            <v>0</v>
          </cell>
          <cell r="Q63">
            <v>0</v>
          </cell>
          <cell r="R63">
            <v>25</v>
          </cell>
          <cell r="S63">
            <v>0</v>
          </cell>
          <cell r="T63">
            <v>25</v>
          </cell>
          <cell r="U63">
            <v>25</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row>
        <row r="64">
          <cell r="B64" t="str">
            <v>국도38(시)02</v>
          </cell>
          <cell r="C64" t="str">
            <v>국도38(시)</v>
          </cell>
          <cell r="D64" t="str">
            <v>02</v>
          </cell>
          <cell r="E64" t="str">
            <v>9706S_282</v>
          </cell>
          <cell r="F64" t="str">
            <v>9706S_381</v>
          </cell>
          <cell r="G64">
            <v>20</v>
          </cell>
          <cell r="H64">
            <v>48</v>
          </cell>
          <cell r="I64">
            <v>0</v>
          </cell>
          <cell r="J64">
            <v>0</v>
          </cell>
          <cell r="K64">
            <v>0</v>
          </cell>
          <cell r="L64">
            <v>0</v>
          </cell>
          <cell r="M64">
            <v>0</v>
          </cell>
          <cell r="N64">
            <v>0</v>
          </cell>
          <cell r="O64">
            <v>0</v>
          </cell>
          <cell r="P64">
            <v>0</v>
          </cell>
          <cell r="Q64">
            <v>0</v>
          </cell>
          <cell r="R64">
            <v>20</v>
          </cell>
          <cell r="S64">
            <v>0</v>
          </cell>
          <cell r="T64">
            <v>20</v>
          </cell>
          <cell r="U64">
            <v>20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row>
        <row r="65">
          <cell r="B65" t="str">
            <v>국도38(시)02</v>
          </cell>
          <cell r="C65" t="str">
            <v>국도38(시)</v>
          </cell>
          <cell r="D65" t="str">
            <v>02</v>
          </cell>
          <cell r="E65" t="str">
            <v>9706S_381</v>
          </cell>
          <cell r="F65" t="str">
            <v>9706S_391</v>
          </cell>
          <cell r="G65">
            <v>26</v>
          </cell>
          <cell r="H65">
            <v>48</v>
          </cell>
          <cell r="I65">
            <v>0</v>
          </cell>
          <cell r="J65">
            <v>0</v>
          </cell>
          <cell r="K65">
            <v>0</v>
          </cell>
          <cell r="L65">
            <v>0</v>
          </cell>
          <cell r="M65">
            <v>0</v>
          </cell>
          <cell r="N65">
            <v>0</v>
          </cell>
          <cell r="O65">
            <v>0</v>
          </cell>
          <cell r="P65">
            <v>0</v>
          </cell>
          <cell r="Q65">
            <v>0</v>
          </cell>
          <cell r="R65">
            <v>26</v>
          </cell>
          <cell r="S65">
            <v>0</v>
          </cell>
          <cell r="T65">
            <v>26</v>
          </cell>
          <cell r="U65">
            <v>26</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row>
        <row r="66">
          <cell r="B66" t="str">
            <v>국도38(시)02</v>
          </cell>
          <cell r="C66" t="str">
            <v>국도38(시)</v>
          </cell>
          <cell r="D66" t="str">
            <v>02</v>
          </cell>
          <cell r="E66" t="str">
            <v>9706S_391</v>
          </cell>
          <cell r="F66" t="str">
            <v>9706S_491</v>
          </cell>
          <cell r="G66">
            <v>25</v>
          </cell>
          <cell r="H66">
            <v>48</v>
          </cell>
          <cell r="I66">
            <v>0</v>
          </cell>
          <cell r="J66">
            <v>0</v>
          </cell>
          <cell r="K66">
            <v>0</v>
          </cell>
          <cell r="L66">
            <v>0</v>
          </cell>
          <cell r="M66">
            <v>0</v>
          </cell>
          <cell r="N66">
            <v>0</v>
          </cell>
          <cell r="O66">
            <v>0</v>
          </cell>
          <cell r="P66">
            <v>0</v>
          </cell>
          <cell r="Q66">
            <v>0</v>
          </cell>
          <cell r="R66">
            <v>25</v>
          </cell>
          <cell r="S66">
            <v>0</v>
          </cell>
          <cell r="T66">
            <v>25</v>
          </cell>
          <cell r="U66">
            <v>25</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row>
        <row r="67">
          <cell r="B67" t="str">
            <v>국도38(시)02</v>
          </cell>
          <cell r="C67" t="str">
            <v>국도38(시)</v>
          </cell>
          <cell r="D67" t="str">
            <v>02</v>
          </cell>
          <cell r="E67" t="str">
            <v>9706S_491</v>
          </cell>
          <cell r="F67" t="str">
            <v>9706S_492</v>
          </cell>
          <cell r="G67">
            <v>37</v>
          </cell>
          <cell r="H67">
            <v>48</v>
          </cell>
          <cell r="I67">
            <v>0</v>
          </cell>
          <cell r="J67">
            <v>0</v>
          </cell>
          <cell r="K67">
            <v>0</v>
          </cell>
          <cell r="L67">
            <v>0</v>
          </cell>
          <cell r="M67">
            <v>0</v>
          </cell>
          <cell r="N67">
            <v>0</v>
          </cell>
          <cell r="O67">
            <v>0</v>
          </cell>
          <cell r="P67">
            <v>0</v>
          </cell>
          <cell r="Q67">
            <v>0</v>
          </cell>
          <cell r="R67">
            <v>37</v>
          </cell>
          <cell r="S67">
            <v>0</v>
          </cell>
          <cell r="T67">
            <v>37</v>
          </cell>
          <cell r="U67">
            <v>37</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row>
        <row r="68">
          <cell r="B68" t="str">
            <v>국도38(시)02</v>
          </cell>
          <cell r="C68" t="str">
            <v>국도38(시)</v>
          </cell>
          <cell r="D68" t="str">
            <v>02</v>
          </cell>
          <cell r="E68" t="str">
            <v>9706S_492</v>
          </cell>
          <cell r="F68" t="str">
            <v xml:space="preserve"> _무명</v>
          </cell>
          <cell r="G68">
            <v>36</v>
          </cell>
          <cell r="H68">
            <v>48</v>
          </cell>
          <cell r="I68">
            <v>0</v>
          </cell>
          <cell r="J68">
            <v>0</v>
          </cell>
          <cell r="K68">
            <v>0</v>
          </cell>
          <cell r="L68">
            <v>0</v>
          </cell>
          <cell r="M68">
            <v>0</v>
          </cell>
          <cell r="N68">
            <v>0</v>
          </cell>
          <cell r="O68">
            <v>0</v>
          </cell>
          <cell r="P68">
            <v>0</v>
          </cell>
          <cell r="Q68">
            <v>0</v>
          </cell>
          <cell r="R68">
            <v>36</v>
          </cell>
          <cell r="S68">
            <v>0</v>
          </cell>
          <cell r="T68">
            <v>36</v>
          </cell>
          <cell r="U68">
            <v>36</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row>
        <row r="69">
          <cell r="B69" t="str">
            <v>국도38(시)02</v>
          </cell>
          <cell r="C69" t="str">
            <v>국도38(시)</v>
          </cell>
          <cell r="D69" t="str">
            <v>02</v>
          </cell>
          <cell r="E69" t="str">
            <v xml:space="preserve"> _무명</v>
          </cell>
          <cell r="F69" t="str">
            <v>9706Q_601</v>
          </cell>
          <cell r="G69">
            <v>39</v>
          </cell>
          <cell r="H69">
            <v>48</v>
          </cell>
          <cell r="I69">
            <v>0</v>
          </cell>
          <cell r="J69">
            <v>0</v>
          </cell>
          <cell r="K69">
            <v>0</v>
          </cell>
          <cell r="L69">
            <v>0</v>
          </cell>
          <cell r="M69">
            <v>0</v>
          </cell>
          <cell r="N69">
            <v>0</v>
          </cell>
          <cell r="O69">
            <v>0</v>
          </cell>
          <cell r="P69">
            <v>0</v>
          </cell>
          <cell r="Q69">
            <v>0</v>
          </cell>
          <cell r="R69">
            <v>39</v>
          </cell>
          <cell r="S69">
            <v>0</v>
          </cell>
          <cell r="T69">
            <v>39</v>
          </cell>
          <cell r="U69">
            <v>39</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row>
        <row r="70">
          <cell r="B70" t="str">
            <v>국도38(시)02</v>
          </cell>
          <cell r="C70" t="str">
            <v>국도38(시)</v>
          </cell>
          <cell r="D70" t="str">
            <v>02</v>
          </cell>
          <cell r="E70" t="str">
            <v>9706Q_601</v>
          </cell>
          <cell r="F70" t="str">
            <v>9706S_691</v>
          </cell>
          <cell r="G70">
            <v>32</v>
          </cell>
          <cell r="H70">
            <v>48</v>
          </cell>
          <cell r="I70">
            <v>0</v>
          </cell>
          <cell r="J70">
            <v>0</v>
          </cell>
          <cell r="K70">
            <v>0</v>
          </cell>
          <cell r="L70">
            <v>0</v>
          </cell>
          <cell r="M70">
            <v>0</v>
          </cell>
          <cell r="N70">
            <v>0</v>
          </cell>
          <cell r="O70">
            <v>0</v>
          </cell>
          <cell r="P70">
            <v>0</v>
          </cell>
          <cell r="Q70">
            <v>0</v>
          </cell>
          <cell r="R70">
            <v>32</v>
          </cell>
          <cell r="S70">
            <v>0</v>
          </cell>
          <cell r="T70">
            <v>32</v>
          </cell>
          <cell r="U70">
            <v>32</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row>
        <row r="71">
          <cell r="B71" t="str">
            <v>국도38(시)02</v>
          </cell>
          <cell r="C71" t="str">
            <v>국도38(시)</v>
          </cell>
          <cell r="D71" t="str">
            <v>02</v>
          </cell>
          <cell r="E71" t="str">
            <v>9706S_691</v>
          </cell>
          <cell r="F71" t="str">
            <v>9706S_791</v>
          </cell>
          <cell r="G71">
            <v>38</v>
          </cell>
          <cell r="H71">
            <v>48</v>
          </cell>
          <cell r="I71">
            <v>0</v>
          </cell>
          <cell r="J71">
            <v>0</v>
          </cell>
          <cell r="K71">
            <v>0</v>
          </cell>
          <cell r="L71">
            <v>0</v>
          </cell>
          <cell r="M71">
            <v>0</v>
          </cell>
          <cell r="N71">
            <v>0</v>
          </cell>
          <cell r="O71">
            <v>0</v>
          </cell>
          <cell r="P71">
            <v>0</v>
          </cell>
          <cell r="Q71">
            <v>0</v>
          </cell>
          <cell r="R71">
            <v>38</v>
          </cell>
          <cell r="S71">
            <v>0</v>
          </cell>
          <cell r="T71">
            <v>38</v>
          </cell>
          <cell r="U71">
            <v>38</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row>
        <row r="72">
          <cell r="B72" t="str">
            <v>국도38(시)02</v>
          </cell>
          <cell r="C72" t="str">
            <v>국도38(시)</v>
          </cell>
          <cell r="D72" t="str">
            <v>02</v>
          </cell>
          <cell r="E72" t="str">
            <v>9706S_791</v>
          </cell>
          <cell r="F72" t="str">
            <v>9706S_891</v>
          </cell>
          <cell r="G72">
            <v>41</v>
          </cell>
          <cell r="H72">
            <v>48</v>
          </cell>
          <cell r="I72">
            <v>0</v>
          </cell>
          <cell r="J72">
            <v>0</v>
          </cell>
          <cell r="K72">
            <v>0</v>
          </cell>
          <cell r="L72">
            <v>0</v>
          </cell>
          <cell r="M72">
            <v>0</v>
          </cell>
          <cell r="N72">
            <v>0</v>
          </cell>
          <cell r="O72">
            <v>0</v>
          </cell>
          <cell r="P72">
            <v>0</v>
          </cell>
          <cell r="Q72">
            <v>0</v>
          </cell>
          <cell r="R72">
            <v>41</v>
          </cell>
          <cell r="S72">
            <v>0</v>
          </cell>
          <cell r="T72">
            <v>41</v>
          </cell>
          <cell r="U72">
            <v>41</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row>
        <row r="73">
          <cell r="B73" t="str">
            <v>국도38(시)02</v>
          </cell>
          <cell r="C73" t="str">
            <v>국도38(시)</v>
          </cell>
          <cell r="D73" t="str">
            <v>02</v>
          </cell>
          <cell r="E73" t="str">
            <v>9706S_891</v>
          </cell>
          <cell r="F73" t="str">
            <v>9706S_991</v>
          </cell>
          <cell r="G73">
            <v>40</v>
          </cell>
          <cell r="H73">
            <v>48</v>
          </cell>
          <cell r="I73">
            <v>0</v>
          </cell>
          <cell r="J73">
            <v>0</v>
          </cell>
          <cell r="K73">
            <v>0</v>
          </cell>
          <cell r="L73">
            <v>0</v>
          </cell>
          <cell r="M73">
            <v>0</v>
          </cell>
          <cell r="N73">
            <v>0</v>
          </cell>
          <cell r="O73">
            <v>0</v>
          </cell>
          <cell r="P73">
            <v>0</v>
          </cell>
          <cell r="Q73">
            <v>0</v>
          </cell>
          <cell r="R73">
            <v>40</v>
          </cell>
          <cell r="S73">
            <v>0</v>
          </cell>
          <cell r="T73">
            <v>40</v>
          </cell>
          <cell r="U73">
            <v>40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row>
        <row r="74">
          <cell r="B74" t="str">
            <v>국도38(시)02</v>
          </cell>
          <cell r="C74" t="str">
            <v>국도38(시)</v>
          </cell>
          <cell r="D74" t="str">
            <v>02</v>
          </cell>
          <cell r="E74" t="str">
            <v>9706S_991</v>
          </cell>
          <cell r="F74" t="str">
            <v>9706S_992</v>
          </cell>
          <cell r="G74">
            <v>38</v>
          </cell>
          <cell r="H74">
            <v>48</v>
          </cell>
          <cell r="I74">
            <v>0</v>
          </cell>
          <cell r="J74">
            <v>0</v>
          </cell>
          <cell r="K74">
            <v>0</v>
          </cell>
          <cell r="L74">
            <v>0</v>
          </cell>
          <cell r="M74">
            <v>0</v>
          </cell>
          <cell r="N74">
            <v>0</v>
          </cell>
          <cell r="O74">
            <v>0</v>
          </cell>
          <cell r="P74">
            <v>0</v>
          </cell>
          <cell r="Q74">
            <v>0</v>
          </cell>
          <cell r="R74">
            <v>38</v>
          </cell>
          <cell r="S74">
            <v>0</v>
          </cell>
          <cell r="T74">
            <v>38</v>
          </cell>
          <cell r="U74">
            <v>38</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row>
        <row r="75">
          <cell r="B75" t="str">
            <v>국도38(시)02</v>
          </cell>
          <cell r="C75" t="str">
            <v>국도38(시)</v>
          </cell>
          <cell r="D75" t="str">
            <v>02</v>
          </cell>
          <cell r="E75" t="str">
            <v>9706S_992</v>
          </cell>
          <cell r="F75" t="str">
            <v>9706Y_081</v>
          </cell>
          <cell r="G75">
            <v>35</v>
          </cell>
          <cell r="H75">
            <v>48</v>
          </cell>
          <cell r="I75">
            <v>0</v>
          </cell>
          <cell r="J75">
            <v>0</v>
          </cell>
          <cell r="K75">
            <v>0</v>
          </cell>
          <cell r="L75">
            <v>0</v>
          </cell>
          <cell r="M75">
            <v>0</v>
          </cell>
          <cell r="N75">
            <v>0</v>
          </cell>
          <cell r="O75">
            <v>0</v>
          </cell>
          <cell r="P75">
            <v>0</v>
          </cell>
          <cell r="Q75">
            <v>0</v>
          </cell>
          <cell r="R75">
            <v>35</v>
          </cell>
          <cell r="S75">
            <v>0</v>
          </cell>
          <cell r="T75">
            <v>35</v>
          </cell>
          <cell r="U75">
            <v>35</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row>
        <row r="76">
          <cell r="B76" t="str">
            <v>국도38(시)02</v>
          </cell>
          <cell r="C76" t="str">
            <v>국도38(시)</v>
          </cell>
          <cell r="D76" t="str">
            <v>02</v>
          </cell>
          <cell r="E76" t="str">
            <v>9706Y_081</v>
          </cell>
          <cell r="F76" t="str">
            <v xml:space="preserve"> _무명</v>
          </cell>
          <cell r="G76">
            <v>39</v>
          </cell>
          <cell r="H76">
            <v>48</v>
          </cell>
          <cell r="I76">
            <v>0</v>
          </cell>
          <cell r="J76">
            <v>0</v>
          </cell>
          <cell r="K76">
            <v>0</v>
          </cell>
          <cell r="L76">
            <v>0</v>
          </cell>
          <cell r="M76">
            <v>0</v>
          </cell>
          <cell r="N76">
            <v>0</v>
          </cell>
          <cell r="O76">
            <v>0</v>
          </cell>
          <cell r="P76">
            <v>0</v>
          </cell>
          <cell r="Q76">
            <v>0</v>
          </cell>
          <cell r="R76">
            <v>39</v>
          </cell>
          <cell r="S76">
            <v>0</v>
          </cell>
          <cell r="T76">
            <v>39</v>
          </cell>
          <cell r="U76">
            <v>39</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row>
        <row r="77">
          <cell r="B77" t="str">
            <v>국도38(시)02</v>
          </cell>
          <cell r="C77" t="str">
            <v>국도38(시)</v>
          </cell>
          <cell r="D77" t="str">
            <v>02</v>
          </cell>
          <cell r="E77" t="str">
            <v xml:space="preserve"> _무명</v>
          </cell>
          <cell r="F77" t="str">
            <v>9706Y_171</v>
          </cell>
          <cell r="G77">
            <v>45</v>
          </cell>
          <cell r="H77">
            <v>48</v>
          </cell>
          <cell r="I77">
            <v>0</v>
          </cell>
          <cell r="J77">
            <v>0</v>
          </cell>
          <cell r="K77">
            <v>0</v>
          </cell>
          <cell r="L77">
            <v>0</v>
          </cell>
          <cell r="M77">
            <v>0</v>
          </cell>
          <cell r="N77">
            <v>0</v>
          </cell>
          <cell r="O77">
            <v>0</v>
          </cell>
          <cell r="P77">
            <v>0</v>
          </cell>
          <cell r="Q77">
            <v>0</v>
          </cell>
          <cell r="R77">
            <v>45</v>
          </cell>
          <cell r="S77">
            <v>0</v>
          </cell>
          <cell r="T77">
            <v>45</v>
          </cell>
          <cell r="U77">
            <v>45</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row>
        <row r="78">
          <cell r="B78" t="str">
            <v>국도38(시)02</v>
          </cell>
          <cell r="C78" t="str">
            <v>국도38(시)</v>
          </cell>
          <cell r="D78" t="str">
            <v>02</v>
          </cell>
          <cell r="E78" t="str">
            <v>9706Y_171</v>
          </cell>
          <cell r="F78" t="str">
            <v>9706Y_271</v>
          </cell>
          <cell r="G78">
            <v>37</v>
          </cell>
          <cell r="H78">
            <v>48</v>
          </cell>
          <cell r="I78">
            <v>0</v>
          </cell>
          <cell r="J78">
            <v>0</v>
          </cell>
          <cell r="K78">
            <v>0</v>
          </cell>
          <cell r="L78">
            <v>0</v>
          </cell>
          <cell r="M78">
            <v>0</v>
          </cell>
          <cell r="N78">
            <v>0</v>
          </cell>
          <cell r="O78">
            <v>0</v>
          </cell>
          <cell r="P78">
            <v>0</v>
          </cell>
          <cell r="Q78">
            <v>0</v>
          </cell>
          <cell r="R78">
            <v>37</v>
          </cell>
          <cell r="S78">
            <v>0</v>
          </cell>
          <cell r="T78">
            <v>37</v>
          </cell>
          <cell r="U78">
            <v>37</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row>
        <row r="79">
          <cell r="B79" t="str">
            <v>국도38(시)02</v>
          </cell>
          <cell r="C79" t="str">
            <v>국도38(시)</v>
          </cell>
          <cell r="D79" t="str">
            <v>02</v>
          </cell>
          <cell r="E79" t="str">
            <v>9706Y_271</v>
          </cell>
          <cell r="F79" t="str">
            <v>9706Y_071</v>
          </cell>
          <cell r="G79">
            <v>43</v>
          </cell>
          <cell r="H79">
            <v>48</v>
          </cell>
          <cell r="I79">
            <v>0</v>
          </cell>
          <cell r="J79">
            <v>0</v>
          </cell>
          <cell r="K79">
            <v>0</v>
          </cell>
          <cell r="L79">
            <v>0</v>
          </cell>
          <cell r="M79">
            <v>0</v>
          </cell>
          <cell r="N79">
            <v>0</v>
          </cell>
          <cell r="O79">
            <v>0</v>
          </cell>
          <cell r="P79">
            <v>0</v>
          </cell>
          <cell r="Q79">
            <v>0</v>
          </cell>
          <cell r="R79">
            <v>43</v>
          </cell>
          <cell r="S79">
            <v>0</v>
          </cell>
          <cell r="T79">
            <v>43</v>
          </cell>
          <cell r="U79">
            <v>43</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row>
        <row r="80">
          <cell r="B80" t="str">
            <v>국도38(시)02</v>
          </cell>
          <cell r="C80" t="str">
            <v>국도38(시)</v>
          </cell>
          <cell r="D80" t="str">
            <v>02</v>
          </cell>
          <cell r="E80" t="str">
            <v>9706Y_071</v>
          </cell>
          <cell r="F80" t="str">
            <v>9706Y_231</v>
          </cell>
          <cell r="G80">
            <v>53</v>
          </cell>
          <cell r="H80">
            <v>48</v>
          </cell>
          <cell r="I80">
            <v>0</v>
          </cell>
          <cell r="J80">
            <v>0</v>
          </cell>
          <cell r="K80">
            <v>0</v>
          </cell>
          <cell r="L80">
            <v>0</v>
          </cell>
          <cell r="M80">
            <v>0</v>
          </cell>
          <cell r="N80">
            <v>0</v>
          </cell>
          <cell r="O80">
            <v>0</v>
          </cell>
          <cell r="P80">
            <v>0</v>
          </cell>
          <cell r="Q80">
            <v>0</v>
          </cell>
          <cell r="R80">
            <v>53</v>
          </cell>
          <cell r="S80">
            <v>0</v>
          </cell>
          <cell r="T80">
            <v>53</v>
          </cell>
          <cell r="U80">
            <v>53</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row>
        <row r="81">
          <cell r="B81" t="str">
            <v>국도38(시)02</v>
          </cell>
          <cell r="C81" t="str">
            <v>국도38(시)</v>
          </cell>
          <cell r="D81" t="str">
            <v>02</v>
          </cell>
          <cell r="E81" t="str">
            <v>9706Y_231</v>
          </cell>
          <cell r="F81" t="str">
            <v xml:space="preserve"> _무명</v>
          </cell>
          <cell r="G81">
            <v>52</v>
          </cell>
          <cell r="H81">
            <v>48</v>
          </cell>
          <cell r="I81">
            <v>0</v>
          </cell>
          <cell r="J81">
            <v>0</v>
          </cell>
          <cell r="K81">
            <v>0</v>
          </cell>
          <cell r="L81">
            <v>0</v>
          </cell>
          <cell r="M81">
            <v>0</v>
          </cell>
          <cell r="N81">
            <v>0</v>
          </cell>
          <cell r="O81">
            <v>0</v>
          </cell>
          <cell r="P81">
            <v>0</v>
          </cell>
          <cell r="Q81">
            <v>0</v>
          </cell>
          <cell r="R81">
            <v>52</v>
          </cell>
          <cell r="S81">
            <v>0</v>
          </cell>
          <cell r="T81">
            <v>52</v>
          </cell>
          <cell r="U81">
            <v>52</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row>
        <row r="82">
          <cell r="B82" t="str">
            <v>국도38(시)02</v>
          </cell>
          <cell r="C82" t="str">
            <v>국도38(시)</v>
          </cell>
          <cell r="D82" t="str">
            <v>02</v>
          </cell>
          <cell r="E82" t="str">
            <v xml:space="preserve"> _무명</v>
          </cell>
          <cell r="F82" t="str">
            <v>9706Y_671</v>
          </cell>
          <cell r="G82">
            <v>48</v>
          </cell>
          <cell r="H82">
            <v>48</v>
          </cell>
          <cell r="I82">
            <v>0</v>
          </cell>
          <cell r="J82">
            <v>0</v>
          </cell>
          <cell r="K82">
            <v>0</v>
          </cell>
          <cell r="L82">
            <v>0</v>
          </cell>
          <cell r="M82">
            <v>0</v>
          </cell>
          <cell r="N82">
            <v>0</v>
          </cell>
          <cell r="O82">
            <v>0</v>
          </cell>
          <cell r="P82">
            <v>0</v>
          </cell>
          <cell r="Q82">
            <v>0</v>
          </cell>
          <cell r="R82">
            <v>48</v>
          </cell>
          <cell r="S82">
            <v>0</v>
          </cell>
          <cell r="T82">
            <v>48</v>
          </cell>
          <cell r="U82">
            <v>48</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row>
        <row r="83">
          <cell r="B83" t="str">
            <v>국도38(시)02</v>
          </cell>
          <cell r="C83" t="str">
            <v>국도38(시)</v>
          </cell>
          <cell r="D83" t="str">
            <v>02</v>
          </cell>
          <cell r="E83" t="str">
            <v>9706Y_671</v>
          </cell>
          <cell r="F83" t="str">
            <v>97064_331</v>
          </cell>
          <cell r="G83">
            <v>47</v>
          </cell>
          <cell r="H83">
            <v>48</v>
          </cell>
          <cell r="I83">
            <v>0</v>
          </cell>
          <cell r="J83">
            <v>0</v>
          </cell>
          <cell r="K83">
            <v>0</v>
          </cell>
          <cell r="L83">
            <v>0</v>
          </cell>
          <cell r="M83">
            <v>0</v>
          </cell>
          <cell r="N83">
            <v>0</v>
          </cell>
          <cell r="O83">
            <v>0</v>
          </cell>
          <cell r="P83">
            <v>0</v>
          </cell>
          <cell r="Q83">
            <v>0</v>
          </cell>
          <cell r="R83">
            <v>47</v>
          </cell>
          <cell r="S83">
            <v>0</v>
          </cell>
          <cell r="T83">
            <v>47</v>
          </cell>
          <cell r="U83">
            <v>47</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row>
        <row r="84">
          <cell r="B84" t="str">
            <v>국도38(시)02</v>
          </cell>
          <cell r="C84" t="str">
            <v>국도38(시)</v>
          </cell>
          <cell r="D84" t="str">
            <v>02</v>
          </cell>
          <cell r="E84" t="str">
            <v>97064_331</v>
          </cell>
          <cell r="F84" t="str">
            <v>97064_434</v>
          </cell>
          <cell r="G84">
            <v>46</v>
          </cell>
          <cell r="H84">
            <v>48</v>
          </cell>
          <cell r="I84">
            <v>0</v>
          </cell>
          <cell r="J84">
            <v>0</v>
          </cell>
          <cell r="K84">
            <v>0</v>
          </cell>
          <cell r="L84">
            <v>0</v>
          </cell>
          <cell r="M84">
            <v>0</v>
          </cell>
          <cell r="N84">
            <v>0</v>
          </cell>
          <cell r="O84">
            <v>0</v>
          </cell>
          <cell r="P84">
            <v>0</v>
          </cell>
          <cell r="Q84">
            <v>0</v>
          </cell>
          <cell r="R84">
            <v>46</v>
          </cell>
          <cell r="S84">
            <v>0</v>
          </cell>
          <cell r="T84">
            <v>46</v>
          </cell>
          <cell r="U84">
            <v>46</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row>
        <row r="85">
          <cell r="B85" t="str">
            <v>국도38(시)02</v>
          </cell>
          <cell r="C85" t="str">
            <v>국도38(시)</v>
          </cell>
          <cell r="D85" t="str">
            <v>02</v>
          </cell>
          <cell r="E85" t="str">
            <v>97064_434</v>
          </cell>
          <cell r="F85" t="str">
            <v>97064_433</v>
          </cell>
          <cell r="G85">
            <v>47</v>
          </cell>
          <cell r="H85">
            <v>48</v>
          </cell>
          <cell r="I85">
            <v>0</v>
          </cell>
          <cell r="J85">
            <v>0</v>
          </cell>
          <cell r="K85">
            <v>0</v>
          </cell>
          <cell r="L85">
            <v>0</v>
          </cell>
          <cell r="M85">
            <v>0</v>
          </cell>
          <cell r="N85">
            <v>0</v>
          </cell>
          <cell r="O85">
            <v>0</v>
          </cell>
          <cell r="P85">
            <v>0</v>
          </cell>
          <cell r="Q85">
            <v>0</v>
          </cell>
          <cell r="R85">
            <v>47</v>
          </cell>
          <cell r="S85">
            <v>0</v>
          </cell>
          <cell r="T85">
            <v>47</v>
          </cell>
          <cell r="U85">
            <v>47</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row>
        <row r="86">
          <cell r="B86" t="str">
            <v>국도38(시)02</v>
          </cell>
          <cell r="C86" t="str">
            <v>국도38(시)</v>
          </cell>
          <cell r="D86" t="str">
            <v>02</v>
          </cell>
          <cell r="E86" t="str">
            <v>97064_433</v>
          </cell>
          <cell r="F86" t="str">
            <v>97064_532</v>
          </cell>
          <cell r="G86">
            <v>41</v>
          </cell>
          <cell r="H86">
            <v>48</v>
          </cell>
          <cell r="I86">
            <v>0</v>
          </cell>
          <cell r="J86" t="str">
            <v>F4</v>
          </cell>
          <cell r="K86">
            <v>0</v>
          </cell>
          <cell r="L86">
            <v>0</v>
          </cell>
          <cell r="M86">
            <v>0</v>
          </cell>
          <cell r="N86">
            <v>0</v>
          </cell>
          <cell r="O86">
            <v>0</v>
          </cell>
          <cell r="P86">
            <v>0</v>
          </cell>
          <cell r="Q86">
            <v>0</v>
          </cell>
          <cell r="R86">
            <v>41</v>
          </cell>
          <cell r="S86">
            <v>0</v>
          </cell>
          <cell r="T86">
            <v>41</v>
          </cell>
          <cell r="U86">
            <v>61</v>
          </cell>
          <cell r="V86">
            <v>0</v>
          </cell>
          <cell r="W86">
            <v>20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1</v>
          </cell>
          <cell r="AN86">
            <v>0</v>
          </cell>
          <cell r="AO86">
            <v>0</v>
          </cell>
          <cell r="AP86">
            <v>0</v>
          </cell>
          <cell r="AQ86">
            <v>0</v>
          </cell>
          <cell r="AR86">
            <v>1</v>
          </cell>
          <cell r="AS86">
            <v>0</v>
          </cell>
          <cell r="AT86">
            <v>0</v>
          </cell>
          <cell r="AU86">
            <v>0</v>
          </cell>
          <cell r="AV86">
            <v>24</v>
          </cell>
          <cell r="AW86">
            <v>0</v>
          </cell>
          <cell r="AX86">
            <v>0</v>
          </cell>
          <cell r="AY86">
            <v>0</v>
          </cell>
          <cell r="AZ86">
            <v>0</v>
          </cell>
          <cell r="BA86">
            <v>1</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row>
        <row r="87">
          <cell r="B87" t="str">
            <v>국도38(시)02</v>
          </cell>
          <cell r="C87" t="str">
            <v>국도38(시)</v>
          </cell>
          <cell r="D87" t="str">
            <v>02</v>
          </cell>
          <cell r="E87" t="str">
            <v>97064_532</v>
          </cell>
          <cell r="F87" t="str">
            <v>97064_531</v>
          </cell>
          <cell r="G87">
            <v>50</v>
          </cell>
          <cell r="H87">
            <v>48</v>
          </cell>
          <cell r="I87">
            <v>0</v>
          </cell>
          <cell r="J87">
            <v>0</v>
          </cell>
          <cell r="K87">
            <v>0</v>
          </cell>
          <cell r="L87">
            <v>0</v>
          </cell>
          <cell r="M87">
            <v>0</v>
          </cell>
          <cell r="N87">
            <v>0</v>
          </cell>
          <cell r="O87">
            <v>0</v>
          </cell>
          <cell r="P87">
            <v>0</v>
          </cell>
          <cell r="Q87">
            <v>0</v>
          </cell>
          <cell r="R87">
            <v>50</v>
          </cell>
          <cell r="S87">
            <v>0</v>
          </cell>
          <cell r="T87">
            <v>50</v>
          </cell>
          <cell r="U87">
            <v>50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row>
        <row r="88">
          <cell r="B88" t="str">
            <v>국도38(시)02</v>
          </cell>
          <cell r="C88" t="str">
            <v>국도38(시)</v>
          </cell>
          <cell r="D88" t="str">
            <v>02</v>
          </cell>
          <cell r="E88" t="str">
            <v>97064_531</v>
          </cell>
          <cell r="F88" t="str">
            <v>97064_632</v>
          </cell>
          <cell r="G88">
            <v>50</v>
          </cell>
          <cell r="H88">
            <v>48</v>
          </cell>
          <cell r="I88">
            <v>0</v>
          </cell>
          <cell r="J88">
            <v>0</v>
          </cell>
          <cell r="K88">
            <v>0</v>
          </cell>
          <cell r="L88">
            <v>0</v>
          </cell>
          <cell r="M88">
            <v>0</v>
          </cell>
          <cell r="N88">
            <v>0</v>
          </cell>
          <cell r="O88">
            <v>0</v>
          </cell>
          <cell r="P88">
            <v>0</v>
          </cell>
          <cell r="Q88">
            <v>0</v>
          </cell>
          <cell r="R88">
            <v>50</v>
          </cell>
          <cell r="S88">
            <v>0</v>
          </cell>
          <cell r="T88">
            <v>50</v>
          </cell>
          <cell r="U88">
            <v>50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row>
        <row r="89">
          <cell r="B89" t="str">
            <v>국도38(시)02</v>
          </cell>
          <cell r="C89" t="str">
            <v>국도38(시)</v>
          </cell>
          <cell r="D89" t="str">
            <v>02</v>
          </cell>
          <cell r="E89" t="str">
            <v>97064_632</v>
          </cell>
          <cell r="F89" t="str">
            <v>97064_631</v>
          </cell>
          <cell r="G89">
            <v>46</v>
          </cell>
          <cell r="H89">
            <v>48</v>
          </cell>
          <cell r="I89">
            <v>0</v>
          </cell>
          <cell r="J89">
            <v>0</v>
          </cell>
          <cell r="K89">
            <v>0</v>
          </cell>
          <cell r="L89">
            <v>0</v>
          </cell>
          <cell r="M89">
            <v>0</v>
          </cell>
          <cell r="N89">
            <v>0</v>
          </cell>
          <cell r="O89">
            <v>0</v>
          </cell>
          <cell r="P89">
            <v>0</v>
          </cell>
          <cell r="Q89">
            <v>0</v>
          </cell>
          <cell r="R89">
            <v>46</v>
          </cell>
          <cell r="S89">
            <v>0</v>
          </cell>
          <cell r="T89">
            <v>46</v>
          </cell>
          <cell r="U89">
            <v>46</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row>
        <row r="90">
          <cell r="B90" t="str">
            <v>국도38(시)02</v>
          </cell>
          <cell r="C90" t="str">
            <v>국도38(시)</v>
          </cell>
          <cell r="D90" t="str">
            <v>02</v>
          </cell>
          <cell r="E90" t="str">
            <v>97064_631</v>
          </cell>
          <cell r="F90" t="str">
            <v>97064_732</v>
          </cell>
          <cell r="G90">
            <v>47</v>
          </cell>
          <cell r="H90">
            <v>48</v>
          </cell>
          <cell r="I90">
            <v>0</v>
          </cell>
          <cell r="J90">
            <v>0</v>
          </cell>
          <cell r="K90">
            <v>0</v>
          </cell>
          <cell r="L90">
            <v>0</v>
          </cell>
          <cell r="M90">
            <v>0</v>
          </cell>
          <cell r="N90">
            <v>0</v>
          </cell>
          <cell r="O90">
            <v>0</v>
          </cell>
          <cell r="P90">
            <v>0</v>
          </cell>
          <cell r="Q90">
            <v>0</v>
          </cell>
          <cell r="R90">
            <v>47</v>
          </cell>
          <cell r="S90">
            <v>0</v>
          </cell>
          <cell r="T90">
            <v>47</v>
          </cell>
          <cell r="U90">
            <v>47</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row>
        <row r="91">
          <cell r="B91" t="str">
            <v>국도38(시)02</v>
          </cell>
          <cell r="C91" t="str">
            <v>국도38(시)</v>
          </cell>
          <cell r="D91" t="str">
            <v>02</v>
          </cell>
          <cell r="E91" t="str">
            <v>97064_732</v>
          </cell>
          <cell r="F91" t="str">
            <v>97064_731</v>
          </cell>
          <cell r="G91">
            <v>56</v>
          </cell>
          <cell r="H91">
            <v>48</v>
          </cell>
          <cell r="I91">
            <v>0</v>
          </cell>
          <cell r="J91">
            <v>0</v>
          </cell>
          <cell r="K91">
            <v>0</v>
          </cell>
          <cell r="L91">
            <v>0</v>
          </cell>
          <cell r="M91">
            <v>0</v>
          </cell>
          <cell r="N91">
            <v>0</v>
          </cell>
          <cell r="O91">
            <v>0</v>
          </cell>
          <cell r="P91">
            <v>0</v>
          </cell>
          <cell r="Q91">
            <v>0</v>
          </cell>
          <cell r="R91">
            <v>56</v>
          </cell>
          <cell r="S91">
            <v>0</v>
          </cell>
          <cell r="T91">
            <v>56</v>
          </cell>
          <cell r="U91">
            <v>56</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row>
        <row r="92">
          <cell r="B92" t="str">
            <v>국도38(시)02</v>
          </cell>
          <cell r="C92" t="str">
            <v>국도38(시)</v>
          </cell>
          <cell r="D92" t="str">
            <v>02</v>
          </cell>
          <cell r="E92" t="str">
            <v>97064_731</v>
          </cell>
          <cell r="F92" t="str">
            <v>97064_833</v>
          </cell>
          <cell r="G92">
            <v>43</v>
          </cell>
          <cell r="H92">
            <v>48</v>
          </cell>
          <cell r="I92">
            <v>0</v>
          </cell>
          <cell r="J92">
            <v>0</v>
          </cell>
          <cell r="K92">
            <v>0</v>
          </cell>
          <cell r="L92">
            <v>0</v>
          </cell>
          <cell r="M92">
            <v>0</v>
          </cell>
          <cell r="N92">
            <v>0</v>
          </cell>
          <cell r="O92">
            <v>0</v>
          </cell>
          <cell r="P92">
            <v>0</v>
          </cell>
          <cell r="Q92">
            <v>0</v>
          </cell>
          <cell r="R92">
            <v>43</v>
          </cell>
          <cell r="S92">
            <v>0</v>
          </cell>
          <cell r="T92">
            <v>43</v>
          </cell>
          <cell r="U92">
            <v>43</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row>
        <row r="93">
          <cell r="B93" t="str">
            <v>국도38(시)02</v>
          </cell>
          <cell r="C93" t="str">
            <v>국도38(시)</v>
          </cell>
          <cell r="D93" t="str">
            <v>02</v>
          </cell>
          <cell r="E93" t="str">
            <v>97064_833</v>
          </cell>
          <cell r="F93" t="str">
            <v>97064_832</v>
          </cell>
          <cell r="G93">
            <v>46</v>
          </cell>
          <cell r="H93">
            <v>48</v>
          </cell>
          <cell r="I93">
            <v>0</v>
          </cell>
          <cell r="J93">
            <v>0</v>
          </cell>
          <cell r="K93">
            <v>0</v>
          </cell>
          <cell r="L93">
            <v>0</v>
          </cell>
          <cell r="M93">
            <v>0</v>
          </cell>
          <cell r="N93">
            <v>0</v>
          </cell>
          <cell r="O93">
            <v>0</v>
          </cell>
          <cell r="P93">
            <v>0</v>
          </cell>
          <cell r="Q93">
            <v>0</v>
          </cell>
          <cell r="R93">
            <v>46</v>
          </cell>
          <cell r="S93">
            <v>0</v>
          </cell>
          <cell r="T93">
            <v>46</v>
          </cell>
          <cell r="U93">
            <v>46</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row>
        <row r="94">
          <cell r="B94" t="str">
            <v>국도38(시)02</v>
          </cell>
          <cell r="C94" t="str">
            <v>국도38(시)</v>
          </cell>
          <cell r="D94" t="str">
            <v>02</v>
          </cell>
          <cell r="E94" t="str">
            <v>97064_832</v>
          </cell>
          <cell r="F94" t="str">
            <v>97064_831</v>
          </cell>
          <cell r="G94">
            <v>42</v>
          </cell>
          <cell r="H94">
            <v>48</v>
          </cell>
          <cell r="I94">
            <v>0</v>
          </cell>
          <cell r="J94">
            <v>0</v>
          </cell>
          <cell r="K94">
            <v>0</v>
          </cell>
          <cell r="L94">
            <v>0</v>
          </cell>
          <cell r="M94">
            <v>0</v>
          </cell>
          <cell r="N94">
            <v>0</v>
          </cell>
          <cell r="O94">
            <v>0</v>
          </cell>
          <cell r="P94">
            <v>0</v>
          </cell>
          <cell r="Q94">
            <v>0</v>
          </cell>
          <cell r="R94">
            <v>42</v>
          </cell>
          <cell r="S94">
            <v>0</v>
          </cell>
          <cell r="T94">
            <v>42</v>
          </cell>
          <cell r="U94">
            <v>42</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row>
        <row r="95">
          <cell r="B95" t="str">
            <v>국도38(시)02</v>
          </cell>
          <cell r="C95" t="str">
            <v>국도38(시)</v>
          </cell>
          <cell r="D95" t="str">
            <v>02</v>
          </cell>
          <cell r="E95" t="str">
            <v>97064_831</v>
          </cell>
          <cell r="F95" t="str">
            <v>97064_932</v>
          </cell>
          <cell r="G95">
            <v>55</v>
          </cell>
          <cell r="H95">
            <v>48</v>
          </cell>
          <cell r="I95">
            <v>0</v>
          </cell>
          <cell r="J95">
            <v>0</v>
          </cell>
          <cell r="K95">
            <v>0</v>
          </cell>
          <cell r="L95">
            <v>0</v>
          </cell>
          <cell r="M95">
            <v>0</v>
          </cell>
          <cell r="N95">
            <v>0</v>
          </cell>
          <cell r="O95">
            <v>0</v>
          </cell>
          <cell r="P95">
            <v>0</v>
          </cell>
          <cell r="Q95">
            <v>0</v>
          </cell>
          <cell r="R95">
            <v>55</v>
          </cell>
          <cell r="S95">
            <v>0</v>
          </cell>
          <cell r="T95">
            <v>55</v>
          </cell>
          <cell r="U95">
            <v>55</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row>
        <row r="96">
          <cell r="B96" t="str">
            <v>국도38(시)02</v>
          </cell>
          <cell r="C96" t="str">
            <v>국도38(시)</v>
          </cell>
          <cell r="D96" t="str">
            <v>02</v>
          </cell>
          <cell r="E96" t="str">
            <v>97064_932</v>
          </cell>
          <cell r="F96" t="str">
            <v>97064_931</v>
          </cell>
          <cell r="G96">
            <v>55</v>
          </cell>
          <cell r="H96">
            <v>48</v>
          </cell>
          <cell r="I96">
            <v>0</v>
          </cell>
          <cell r="J96">
            <v>0</v>
          </cell>
          <cell r="K96">
            <v>0</v>
          </cell>
          <cell r="L96">
            <v>0</v>
          </cell>
          <cell r="M96">
            <v>0</v>
          </cell>
          <cell r="N96">
            <v>0</v>
          </cell>
          <cell r="O96">
            <v>0</v>
          </cell>
          <cell r="P96">
            <v>0</v>
          </cell>
          <cell r="Q96">
            <v>0</v>
          </cell>
          <cell r="R96">
            <v>55</v>
          </cell>
          <cell r="S96">
            <v>0</v>
          </cell>
          <cell r="T96">
            <v>55</v>
          </cell>
          <cell r="U96">
            <v>55</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row>
        <row r="97">
          <cell r="B97" t="str">
            <v>국도38(시)02</v>
          </cell>
          <cell r="C97" t="str">
            <v>국도38(시)</v>
          </cell>
          <cell r="D97" t="str">
            <v>02</v>
          </cell>
          <cell r="E97" t="str">
            <v>97064_931</v>
          </cell>
          <cell r="F97" t="str">
            <v>9806R_061</v>
          </cell>
          <cell r="G97">
            <v>53</v>
          </cell>
          <cell r="H97">
            <v>48</v>
          </cell>
          <cell r="I97">
            <v>0</v>
          </cell>
          <cell r="J97">
            <v>0</v>
          </cell>
          <cell r="K97">
            <v>0</v>
          </cell>
          <cell r="L97">
            <v>0</v>
          </cell>
          <cell r="M97">
            <v>0</v>
          </cell>
          <cell r="N97">
            <v>0</v>
          </cell>
          <cell r="O97">
            <v>0</v>
          </cell>
          <cell r="P97">
            <v>0</v>
          </cell>
          <cell r="Q97">
            <v>0</v>
          </cell>
          <cell r="R97">
            <v>53</v>
          </cell>
          <cell r="S97">
            <v>0</v>
          </cell>
          <cell r="T97">
            <v>53</v>
          </cell>
          <cell r="U97">
            <v>53</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row>
        <row r="98">
          <cell r="B98" t="str">
            <v>국도38(시)02</v>
          </cell>
          <cell r="C98" t="str">
            <v>국도38(시)</v>
          </cell>
          <cell r="D98" t="str">
            <v>02</v>
          </cell>
          <cell r="E98" t="str">
            <v>9806R_061</v>
          </cell>
          <cell r="F98" t="str">
            <v>9806R_151</v>
          </cell>
          <cell r="G98">
            <v>57</v>
          </cell>
          <cell r="H98">
            <v>48</v>
          </cell>
          <cell r="I98">
            <v>0</v>
          </cell>
          <cell r="J98">
            <v>0</v>
          </cell>
          <cell r="K98">
            <v>0</v>
          </cell>
          <cell r="L98">
            <v>0</v>
          </cell>
          <cell r="M98">
            <v>0</v>
          </cell>
          <cell r="N98">
            <v>0</v>
          </cell>
          <cell r="O98">
            <v>0</v>
          </cell>
          <cell r="P98">
            <v>0</v>
          </cell>
          <cell r="Q98">
            <v>0</v>
          </cell>
          <cell r="R98">
            <v>57</v>
          </cell>
          <cell r="S98">
            <v>0</v>
          </cell>
          <cell r="T98">
            <v>57</v>
          </cell>
          <cell r="U98">
            <v>57</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row>
        <row r="99">
          <cell r="B99" t="str">
            <v>국도38(시)02</v>
          </cell>
          <cell r="C99" t="str">
            <v>국도38(시)</v>
          </cell>
          <cell r="D99" t="str">
            <v>02</v>
          </cell>
          <cell r="E99" t="str">
            <v>9806R_151</v>
          </cell>
          <cell r="F99" t="str">
            <v>9806R_252</v>
          </cell>
          <cell r="G99">
            <v>45</v>
          </cell>
          <cell r="H99">
            <v>48</v>
          </cell>
          <cell r="I99">
            <v>0</v>
          </cell>
          <cell r="J99">
            <v>0</v>
          </cell>
          <cell r="K99">
            <v>0</v>
          </cell>
          <cell r="L99">
            <v>0</v>
          </cell>
          <cell r="M99">
            <v>0</v>
          </cell>
          <cell r="N99">
            <v>0</v>
          </cell>
          <cell r="O99">
            <v>0</v>
          </cell>
          <cell r="P99">
            <v>0</v>
          </cell>
          <cell r="Q99">
            <v>0</v>
          </cell>
          <cell r="R99">
            <v>45</v>
          </cell>
          <cell r="S99">
            <v>0</v>
          </cell>
          <cell r="T99">
            <v>45</v>
          </cell>
          <cell r="U99">
            <v>45</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row>
        <row r="100">
          <cell r="B100" t="str">
            <v>국도38(시)02</v>
          </cell>
          <cell r="C100" t="str">
            <v>국도38(시)</v>
          </cell>
          <cell r="D100" t="str">
            <v>02</v>
          </cell>
          <cell r="E100" t="str">
            <v>9806R_252</v>
          </cell>
          <cell r="F100" t="str">
            <v>9806R_351</v>
          </cell>
          <cell r="G100">
            <v>57</v>
          </cell>
          <cell r="H100">
            <v>48</v>
          </cell>
          <cell r="I100">
            <v>0</v>
          </cell>
          <cell r="J100">
            <v>0</v>
          </cell>
          <cell r="K100">
            <v>0</v>
          </cell>
          <cell r="L100">
            <v>0</v>
          </cell>
          <cell r="M100">
            <v>0</v>
          </cell>
          <cell r="N100">
            <v>0</v>
          </cell>
          <cell r="O100">
            <v>0</v>
          </cell>
          <cell r="P100">
            <v>0</v>
          </cell>
          <cell r="Q100">
            <v>0</v>
          </cell>
          <cell r="R100">
            <v>57</v>
          </cell>
          <cell r="S100">
            <v>0</v>
          </cell>
          <cell r="T100">
            <v>57</v>
          </cell>
          <cell r="U100">
            <v>57</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row>
        <row r="101">
          <cell r="B101" t="str">
            <v>국도38(시)02</v>
          </cell>
          <cell r="C101" t="str">
            <v>국도38(시)</v>
          </cell>
          <cell r="D101" t="str">
            <v>02</v>
          </cell>
          <cell r="E101" t="str">
            <v>9806R_351</v>
          </cell>
          <cell r="F101" t="str">
            <v>9806R_451</v>
          </cell>
          <cell r="G101">
            <v>47</v>
          </cell>
          <cell r="H101">
            <v>48</v>
          </cell>
          <cell r="I101">
            <v>0</v>
          </cell>
          <cell r="J101" t="str">
            <v>F5</v>
          </cell>
          <cell r="K101">
            <v>0</v>
          </cell>
          <cell r="L101">
            <v>0</v>
          </cell>
          <cell r="M101">
            <v>0</v>
          </cell>
          <cell r="N101">
            <v>0</v>
          </cell>
          <cell r="O101">
            <v>0</v>
          </cell>
          <cell r="P101">
            <v>0</v>
          </cell>
          <cell r="Q101">
            <v>0</v>
          </cell>
          <cell r="R101">
            <v>47</v>
          </cell>
          <cell r="S101">
            <v>0</v>
          </cell>
          <cell r="T101">
            <v>47</v>
          </cell>
          <cell r="U101">
            <v>67</v>
          </cell>
          <cell r="V101">
            <v>0</v>
          </cell>
          <cell r="W101">
            <v>20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1</v>
          </cell>
          <cell r="AN101">
            <v>0</v>
          </cell>
          <cell r="AO101">
            <v>0</v>
          </cell>
          <cell r="AP101">
            <v>0</v>
          </cell>
          <cell r="AQ101">
            <v>0</v>
          </cell>
          <cell r="AR101">
            <v>1</v>
          </cell>
          <cell r="AS101">
            <v>0</v>
          </cell>
          <cell r="AT101">
            <v>0</v>
          </cell>
          <cell r="AU101">
            <v>0</v>
          </cell>
          <cell r="AV101">
            <v>25</v>
          </cell>
          <cell r="AW101">
            <v>0</v>
          </cell>
          <cell r="AX101">
            <v>0</v>
          </cell>
          <cell r="AY101">
            <v>0</v>
          </cell>
          <cell r="AZ101">
            <v>0</v>
          </cell>
          <cell r="BA101">
            <v>1</v>
          </cell>
          <cell r="BB101">
            <v>0</v>
          </cell>
          <cell r="BC101">
            <v>0</v>
          </cell>
          <cell r="BD101">
            <v>47</v>
          </cell>
          <cell r="BE101">
            <v>0</v>
          </cell>
          <cell r="BF101">
            <v>0</v>
          </cell>
          <cell r="BG101">
            <v>1</v>
          </cell>
          <cell r="BH101">
            <v>2</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row>
        <row r="102">
          <cell r="B102" t="str">
            <v>국도38(시)02</v>
          </cell>
          <cell r="C102" t="str">
            <v>국도38(시)</v>
          </cell>
          <cell r="D102" t="str">
            <v>02</v>
          </cell>
          <cell r="E102" t="str">
            <v>9806R_551</v>
          </cell>
          <cell r="F102" t="str">
            <v>9806R_651</v>
          </cell>
          <cell r="G102">
            <v>42</v>
          </cell>
          <cell r="H102">
            <v>12</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42</v>
          </cell>
          <cell r="AG102">
            <v>0</v>
          </cell>
          <cell r="AH102">
            <v>42</v>
          </cell>
          <cell r="AI102">
            <v>42</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row>
        <row r="103">
          <cell r="B103" t="str">
            <v>국도38(시)02</v>
          </cell>
          <cell r="C103" t="str">
            <v>국도38(시)</v>
          </cell>
          <cell r="D103" t="str">
            <v>02</v>
          </cell>
          <cell r="E103" t="str">
            <v>9806R_651</v>
          </cell>
          <cell r="F103" t="str">
            <v>9806R_661</v>
          </cell>
          <cell r="G103">
            <v>41</v>
          </cell>
          <cell r="H103">
            <v>12</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41</v>
          </cell>
          <cell r="AG103">
            <v>0</v>
          </cell>
          <cell r="AH103">
            <v>41</v>
          </cell>
          <cell r="AI103">
            <v>41</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row>
        <row r="104">
          <cell r="B104" t="str">
            <v>국도38(시)02</v>
          </cell>
          <cell r="C104" t="str">
            <v>국도38(시)</v>
          </cell>
          <cell r="D104" t="str">
            <v>02</v>
          </cell>
          <cell r="E104" t="str">
            <v>9806R_661</v>
          </cell>
          <cell r="F104" t="str">
            <v>9806R_671</v>
          </cell>
          <cell r="G104">
            <v>36</v>
          </cell>
          <cell r="H104">
            <v>12</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36</v>
          </cell>
          <cell r="AG104">
            <v>0</v>
          </cell>
          <cell r="AH104">
            <v>36</v>
          </cell>
          <cell r="AI104">
            <v>36</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row>
        <row r="105">
          <cell r="B105" t="str">
            <v>국도38(시)02</v>
          </cell>
          <cell r="C105" t="str">
            <v>국도38(시)</v>
          </cell>
          <cell r="D105" t="str">
            <v>02</v>
          </cell>
          <cell r="E105" t="str">
            <v>9806R_671</v>
          </cell>
          <cell r="F105" t="str">
            <v>9806R_681</v>
          </cell>
          <cell r="G105">
            <v>58</v>
          </cell>
          <cell r="H105">
            <v>12</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58</v>
          </cell>
          <cell r="AG105">
            <v>0</v>
          </cell>
          <cell r="AH105">
            <v>58</v>
          </cell>
          <cell r="AI105">
            <v>58</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1</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row>
        <row r="106">
          <cell r="B106" t="str">
            <v>국도38(시)02</v>
          </cell>
          <cell r="C106" t="str">
            <v>국도38(시)</v>
          </cell>
          <cell r="D106" t="str">
            <v>02</v>
          </cell>
          <cell r="E106" t="str">
            <v>9806R_681</v>
          </cell>
          <cell r="F106" t="str">
            <v>WC1</v>
          </cell>
          <cell r="G106">
            <v>32</v>
          </cell>
          <cell r="H106">
            <v>12</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32</v>
          </cell>
          <cell r="AG106">
            <v>0</v>
          </cell>
          <cell r="AH106">
            <v>32</v>
          </cell>
          <cell r="AI106">
            <v>62</v>
          </cell>
          <cell r="AJ106">
            <v>20</v>
          </cell>
          <cell r="AK106">
            <v>10</v>
          </cell>
          <cell r="AL106">
            <v>1</v>
          </cell>
          <cell r="AM106">
            <v>0</v>
          </cell>
          <cell r="AN106">
            <v>0</v>
          </cell>
          <cell r="AO106">
            <v>2</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32</v>
          </cell>
          <cell r="BE106">
            <v>0</v>
          </cell>
          <cell r="BF106">
            <v>0</v>
          </cell>
          <cell r="BG106">
            <v>0</v>
          </cell>
          <cell r="BH106">
            <v>1</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1</v>
          </cell>
          <cell r="BY106">
            <v>0</v>
          </cell>
          <cell r="BZ106">
            <v>0</v>
          </cell>
          <cell r="CA106">
            <v>0</v>
          </cell>
          <cell r="CB106">
            <v>0</v>
          </cell>
          <cell r="CC106">
            <v>0</v>
          </cell>
        </row>
        <row r="107">
          <cell r="A107" t="str">
            <v>국도38(시)02</v>
          </cell>
          <cell r="B107" t="str">
            <v>소계</v>
          </cell>
          <cell r="C107" t="str">
            <v>국도38(시)02</v>
          </cell>
          <cell r="D107">
            <v>0</v>
          </cell>
          <cell r="E107">
            <v>0</v>
          </cell>
          <cell r="F107">
            <v>0</v>
          </cell>
          <cell r="G107">
            <v>2298</v>
          </cell>
          <cell r="H107">
            <v>0</v>
          </cell>
          <cell r="I107">
            <v>0</v>
          </cell>
          <cell r="J107">
            <v>0</v>
          </cell>
          <cell r="K107">
            <v>0</v>
          </cell>
          <cell r="L107">
            <v>0</v>
          </cell>
          <cell r="M107">
            <v>0</v>
          </cell>
          <cell r="N107">
            <v>0</v>
          </cell>
          <cell r="O107">
            <v>0</v>
          </cell>
          <cell r="P107">
            <v>0</v>
          </cell>
          <cell r="Q107">
            <v>0</v>
          </cell>
          <cell r="R107">
            <v>2089</v>
          </cell>
          <cell r="S107">
            <v>0</v>
          </cell>
          <cell r="T107">
            <v>2089</v>
          </cell>
          <cell r="U107">
            <v>2159</v>
          </cell>
          <cell r="V107">
            <v>0</v>
          </cell>
          <cell r="W107">
            <v>40</v>
          </cell>
          <cell r="X107">
            <v>30</v>
          </cell>
          <cell r="Y107">
            <v>0</v>
          </cell>
          <cell r="Z107">
            <v>0</v>
          </cell>
          <cell r="AA107">
            <v>0</v>
          </cell>
          <cell r="AB107">
            <v>0</v>
          </cell>
          <cell r="AC107">
            <v>0</v>
          </cell>
          <cell r="AD107">
            <v>0</v>
          </cell>
          <cell r="AE107">
            <v>0</v>
          </cell>
          <cell r="AF107">
            <v>209</v>
          </cell>
          <cell r="AG107">
            <v>0</v>
          </cell>
          <cell r="AH107">
            <v>209</v>
          </cell>
          <cell r="AI107">
            <v>239</v>
          </cell>
          <cell r="AJ107">
            <v>20</v>
          </cell>
          <cell r="AK107">
            <v>10</v>
          </cell>
          <cell r="AL107">
            <v>1</v>
          </cell>
          <cell r="AM107">
            <v>2</v>
          </cell>
          <cell r="AN107">
            <v>0</v>
          </cell>
          <cell r="AO107">
            <v>2</v>
          </cell>
          <cell r="AP107">
            <v>0</v>
          </cell>
          <cell r="AQ107">
            <v>0</v>
          </cell>
          <cell r="AR107">
            <v>2</v>
          </cell>
          <cell r="AS107">
            <v>0</v>
          </cell>
          <cell r="AT107">
            <v>0</v>
          </cell>
          <cell r="AU107">
            <v>0</v>
          </cell>
          <cell r="AV107">
            <v>49</v>
          </cell>
          <cell r="AW107">
            <v>0</v>
          </cell>
          <cell r="AX107">
            <v>0</v>
          </cell>
          <cell r="AY107">
            <v>0</v>
          </cell>
          <cell r="AZ107">
            <v>0</v>
          </cell>
          <cell r="BA107">
            <v>3</v>
          </cell>
          <cell r="BB107">
            <v>0</v>
          </cell>
          <cell r="BC107">
            <v>0</v>
          </cell>
          <cell r="BD107">
            <v>79</v>
          </cell>
          <cell r="BE107">
            <v>0</v>
          </cell>
          <cell r="BF107">
            <v>0</v>
          </cell>
          <cell r="BG107">
            <v>1</v>
          </cell>
          <cell r="BH107">
            <v>3</v>
          </cell>
          <cell r="BI107">
            <v>0</v>
          </cell>
          <cell r="BJ107">
            <v>0</v>
          </cell>
          <cell r="BK107">
            <v>0</v>
          </cell>
          <cell r="BL107">
            <v>1</v>
          </cell>
          <cell r="BM107">
            <v>0</v>
          </cell>
          <cell r="BN107">
            <v>0</v>
          </cell>
          <cell r="BO107">
            <v>0</v>
          </cell>
          <cell r="BP107">
            <v>0</v>
          </cell>
          <cell r="BQ107">
            <v>0</v>
          </cell>
          <cell r="BR107">
            <v>0</v>
          </cell>
          <cell r="BS107">
            <v>0</v>
          </cell>
          <cell r="BT107">
            <v>0</v>
          </cell>
          <cell r="BU107">
            <v>0</v>
          </cell>
          <cell r="BV107">
            <v>0</v>
          </cell>
          <cell r="BW107">
            <v>0</v>
          </cell>
          <cell r="BX107">
            <v>1</v>
          </cell>
          <cell r="BY107">
            <v>0</v>
          </cell>
          <cell r="BZ107">
            <v>0</v>
          </cell>
          <cell r="CA107">
            <v>0</v>
          </cell>
          <cell r="CB107">
            <v>0</v>
          </cell>
          <cell r="CC107">
            <v>0</v>
          </cell>
        </row>
        <row r="108">
          <cell r="B108" t="str">
            <v>국도38(시)03</v>
          </cell>
          <cell r="C108" t="str">
            <v>국도38(시)</v>
          </cell>
          <cell r="D108" t="str">
            <v>03</v>
          </cell>
          <cell r="E108" t="str">
            <v>9806R_451</v>
          </cell>
          <cell r="F108" t="str">
            <v xml:space="preserve"> _무명</v>
          </cell>
          <cell r="G108">
            <v>100</v>
          </cell>
          <cell r="H108">
            <v>48</v>
          </cell>
          <cell r="I108">
            <v>0</v>
          </cell>
          <cell r="J108">
            <v>0</v>
          </cell>
          <cell r="K108">
            <v>0</v>
          </cell>
          <cell r="L108">
            <v>0</v>
          </cell>
          <cell r="M108">
            <v>0</v>
          </cell>
          <cell r="N108">
            <v>0</v>
          </cell>
          <cell r="O108">
            <v>0</v>
          </cell>
          <cell r="P108">
            <v>0</v>
          </cell>
          <cell r="Q108">
            <v>0</v>
          </cell>
          <cell r="R108">
            <v>100</v>
          </cell>
          <cell r="S108">
            <v>0</v>
          </cell>
          <cell r="T108">
            <v>100</v>
          </cell>
          <cell r="U108">
            <v>100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row>
        <row r="109">
          <cell r="B109" t="str">
            <v>국도38(시)03</v>
          </cell>
          <cell r="C109" t="str">
            <v>국도38(시)</v>
          </cell>
          <cell r="D109" t="str">
            <v>03</v>
          </cell>
          <cell r="E109" t="str">
            <v xml:space="preserve"> _무명</v>
          </cell>
          <cell r="F109" t="str">
            <v>9806R_421</v>
          </cell>
          <cell r="G109">
            <v>28</v>
          </cell>
          <cell r="H109">
            <v>48</v>
          </cell>
          <cell r="I109">
            <v>0</v>
          </cell>
          <cell r="J109">
            <v>0</v>
          </cell>
          <cell r="K109">
            <v>0</v>
          </cell>
          <cell r="L109">
            <v>0</v>
          </cell>
          <cell r="M109">
            <v>0</v>
          </cell>
          <cell r="N109">
            <v>0</v>
          </cell>
          <cell r="O109">
            <v>0</v>
          </cell>
          <cell r="P109">
            <v>0</v>
          </cell>
          <cell r="Q109">
            <v>0</v>
          </cell>
          <cell r="R109">
            <v>28</v>
          </cell>
          <cell r="S109">
            <v>0</v>
          </cell>
          <cell r="T109">
            <v>28</v>
          </cell>
          <cell r="U109">
            <v>28</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row>
        <row r="110">
          <cell r="B110" t="str">
            <v>국도38(시)03</v>
          </cell>
          <cell r="C110" t="str">
            <v>국도38(시)</v>
          </cell>
          <cell r="D110" t="str">
            <v>03</v>
          </cell>
          <cell r="E110" t="str">
            <v>9806R_421</v>
          </cell>
          <cell r="F110" t="str">
            <v>9806R_521</v>
          </cell>
          <cell r="G110">
            <v>25</v>
          </cell>
          <cell r="H110">
            <v>48</v>
          </cell>
          <cell r="I110">
            <v>0</v>
          </cell>
          <cell r="J110">
            <v>0</v>
          </cell>
          <cell r="K110">
            <v>0</v>
          </cell>
          <cell r="L110">
            <v>0</v>
          </cell>
          <cell r="M110">
            <v>0</v>
          </cell>
          <cell r="N110">
            <v>0</v>
          </cell>
          <cell r="O110">
            <v>0</v>
          </cell>
          <cell r="P110">
            <v>0</v>
          </cell>
          <cell r="Q110">
            <v>0</v>
          </cell>
          <cell r="R110">
            <v>25</v>
          </cell>
          <cell r="S110">
            <v>0</v>
          </cell>
          <cell r="T110">
            <v>25</v>
          </cell>
          <cell r="U110">
            <v>25</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row>
        <row r="111">
          <cell r="B111" t="str">
            <v>국도38(시)03</v>
          </cell>
          <cell r="C111" t="str">
            <v>국도38(시)</v>
          </cell>
          <cell r="D111" t="str">
            <v>03</v>
          </cell>
          <cell r="E111" t="str">
            <v>9806R_521</v>
          </cell>
          <cell r="F111" t="str">
            <v xml:space="preserve"> _무명</v>
          </cell>
          <cell r="G111">
            <v>31</v>
          </cell>
          <cell r="H111">
            <v>48</v>
          </cell>
          <cell r="I111">
            <v>0</v>
          </cell>
          <cell r="J111">
            <v>0</v>
          </cell>
          <cell r="K111">
            <v>0</v>
          </cell>
          <cell r="L111">
            <v>0</v>
          </cell>
          <cell r="M111">
            <v>0</v>
          </cell>
          <cell r="N111">
            <v>0</v>
          </cell>
          <cell r="O111">
            <v>0</v>
          </cell>
          <cell r="P111">
            <v>0</v>
          </cell>
          <cell r="Q111">
            <v>0</v>
          </cell>
          <cell r="R111">
            <v>31</v>
          </cell>
          <cell r="S111">
            <v>0</v>
          </cell>
          <cell r="T111">
            <v>31</v>
          </cell>
          <cell r="U111">
            <v>31</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row>
        <row r="112">
          <cell r="B112" t="str">
            <v>국도38(시)03</v>
          </cell>
          <cell r="C112" t="str">
            <v>국도38(시)</v>
          </cell>
          <cell r="D112" t="str">
            <v>03</v>
          </cell>
          <cell r="E112" t="str">
            <v xml:space="preserve"> _무명</v>
          </cell>
          <cell r="F112" t="str">
            <v>9806R_612</v>
          </cell>
          <cell r="G112">
            <v>46</v>
          </cell>
          <cell r="H112">
            <v>48</v>
          </cell>
          <cell r="I112">
            <v>0</v>
          </cell>
          <cell r="J112">
            <v>0</v>
          </cell>
          <cell r="K112">
            <v>0</v>
          </cell>
          <cell r="L112">
            <v>0</v>
          </cell>
          <cell r="M112">
            <v>0</v>
          </cell>
          <cell r="N112">
            <v>0</v>
          </cell>
          <cell r="O112">
            <v>0</v>
          </cell>
          <cell r="P112">
            <v>0</v>
          </cell>
          <cell r="Q112">
            <v>0</v>
          </cell>
          <cell r="R112">
            <v>46</v>
          </cell>
          <cell r="S112">
            <v>0</v>
          </cell>
          <cell r="T112">
            <v>46</v>
          </cell>
          <cell r="U112">
            <v>46</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row>
        <row r="113">
          <cell r="B113" t="str">
            <v>국도38(시)03</v>
          </cell>
          <cell r="C113" t="str">
            <v>국도38(시)</v>
          </cell>
          <cell r="D113" t="str">
            <v>03</v>
          </cell>
          <cell r="E113" t="str">
            <v>9806R_612</v>
          </cell>
          <cell r="F113" t="str">
            <v>9806R_511</v>
          </cell>
          <cell r="G113">
            <v>42</v>
          </cell>
          <cell r="H113">
            <v>48</v>
          </cell>
          <cell r="I113">
            <v>0</v>
          </cell>
          <cell r="J113">
            <v>0</v>
          </cell>
          <cell r="K113">
            <v>0</v>
          </cell>
          <cell r="L113">
            <v>0</v>
          </cell>
          <cell r="M113">
            <v>0</v>
          </cell>
          <cell r="N113">
            <v>0</v>
          </cell>
          <cell r="O113">
            <v>0</v>
          </cell>
          <cell r="P113">
            <v>0</v>
          </cell>
          <cell r="Q113">
            <v>0</v>
          </cell>
          <cell r="R113">
            <v>42</v>
          </cell>
          <cell r="S113">
            <v>0</v>
          </cell>
          <cell r="T113">
            <v>42</v>
          </cell>
          <cell r="U113">
            <v>42</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row>
        <row r="114">
          <cell r="B114" t="str">
            <v>국도38(시)03</v>
          </cell>
          <cell r="C114" t="str">
            <v>국도38(시)</v>
          </cell>
          <cell r="D114" t="str">
            <v>03</v>
          </cell>
          <cell r="E114" t="str">
            <v>9806R_511</v>
          </cell>
          <cell r="F114" t="str">
            <v xml:space="preserve"> _무명</v>
          </cell>
          <cell r="G114">
            <v>45</v>
          </cell>
          <cell r="H114">
            <v>48</v>
          </cell>
          <cell r="I114">
            <v>0</v>
          </cell>
          <cell r="J114">
            <v>0</v>
          </cell>
          <cell r="K114">
            <v>0</v>
          </cell>
          <cell r="L114">
            <v>0</v>
          </cell>
          <cell r="M114">
            <v>0</v>
          </cell>
          <cell r="N114">
            <v>0</v>
          </cell>
          <cell r="O114">
            <v>0</v>
          </cell>
          <cell r="P114">
            <v>0</v>
          </cell>
          <cell r="Q114">
            <v>0</v>
          </cell>
          <cell r="R114">
            <v>45</v>
          </cell>
          <cell r="S114">
            <v>0</v>
          </cell>
          <cell r="T114">
            <v>45</v>
          </cell>
          <cell r="U114">
            <v>45</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row>
        <row r="115">
          <cell r="B115" t="str">
            <v>국도38(시)03</v>
          </cell>
          <cell r="C115" t="str">
            <v>국도38(시)</v>
          </cell>
          <cell r="D115" t="str">
            <v>03</v>
          </cell>
          <cell r="E115" t="str">
            <v xml:space="preserve"> _무명</v>
          </cell>
          <cell r="F115" t="str">
            <v>9806R_301</v>
          </cell>
          <cell r="G115">
            <v>35</v>
          </cell>
          <cell r="H115">
            <v>48</v>
          </cell>
          <cell r="I115">
            <v>0</v>
          </cell>
          <cell r="J115">
            <v>0</v>
          </cell>
          <cell r="K115">
            <v>0</v>
          </cell>
          <cell r="L115">
            <v>0</v>
          </cell>
          <cell r="M115">
            <v>0</v>
          </cell>
          <cell r="N115">
            <v>0</v>
          </cell>
          <cell r="O115">
            <v>0</v>
          </cell>
          <cell r="P115">
            <v>0</v>
          </cell>
          <cell r="Q115">
            <v>0</v>
          </cell>
          <cell r="R115">
            <v>35</v>
          </cell>
          <cell r="S115">
            <v>0</v>
          </cell>
          <cell r="T115">
            <v>35</v>
          </cell>
          <cell r="U115">
            <v>35</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row>
        <row r="116">
          <cell r="B116" t="str">
            <v>국도38(시)03</v>
          </cell>
          <cell r="C116" t="str">
            <v>국도38(시)</v>
          </cell>
          <cell r="D116" t="str">
            <v>03</v>
          </cell>
          <cell r="E116" t="str">
            <v>9806R_301</v>
          </cell>
          <cell r="F116" t="str">
            <v>9805A_392</v>
          </cell>
          <cell r="G116">
            <v>34</v>
          </cell>
          <cell r="H116">
            <v>48</v>
          </cell>
          <cell r="I116">
            <v>0</v>
          </cell>
          <cell r="J116">
            <v>0</v>
          </cell>
          <cell r="K116">
            <v>0</v>
          </cell>
          <cell r="L116">
            <v>0</v>
          </cell>
          <cell r="M116">
            <v>0</v>
          </cell>
          <cell r="N116">
            <v>0</v>
          </cell>
          <cell r="O116">
            <v>0</v>
          </cell>
          <cell r="P116">
            <v>0</v>
          </cell>
          <cell r="Q116">
            <v>0</v>
          </cell>
          <cell r="R116">
            <v>34</v>
          </cell>
          <cell r="S116">
            <v>0</v>
          </cell>
          <cell r="T116">
            <v>34</v>
          </cell>
          <cell r="U116">
            <v>34</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row>
        <row r="117">
          <cell r="B117" t="str">
            <v>국도38(시)03</v>
          </cell>
          <cell r="C117" t="str">
            <v>국도38(시)</v>
          </cell>
          <cell r="D117" t="str">
            <v>03</v>
          </cell>
          <cell r="E117" t="str">
            <v>9805A_392</v>
          </cell>
          <cell r="F117" t="str">
            <v>98051_292</v>
          </cell>
          <cell r="G117">
            <v>46</v>
          </cell>
          <cell r="H117">
            <v>48</v>
          </cell>
          <cell r="I117">
            <v>0</v>
          </cell>
          <cell r="J117">
            <v>0</v>
          </cell>
          <cell r="K117">
            <v>0</v>
          </cell>
          <cell r="L117">
            <v>0</v>
          </cell>
          <cell r="M117">
            <v>0</v>
          </cell>
          <cell r="N117">
            <v>0</v>
          </cell>
          <cell r="O117">
            <v>0</v>
          </cell>
          <cell r="P117">
            <v>0</v>
          </cell>
          <cell r="Q117">
            <v>0</v>
          </cell>
          <cell r="R117">
            <v>46</v>
          </cell>
          <cell r="S117">
            <v>0</v>
          </cell>
          <cell r="T117">
            <v>46</v>
          </cell>
          <cell r="U117">
            <v>46</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row>
        <row r="118">
          <cell r="B118" t="str">
            <v>국도38(시)03</v>
          </cell>
          <cell r="C118" t="str">
            <v>국도38(시)</v>
          </cell>
          <cell r="D118" t="str">
            <v>03</v>
          </cell>
          <cell r="E118" t="str">
            <v>98051_292</v>
          </cell>
          <cell r="F118" t="str">
            <v>98051_291</v>
          </cell>
          <cell r="G118">
            <v>33</v>
          </cell>
          <cell r="H118">
            <v>48</v>
          </cell>
          <cell r="I118">
            <v>0</v>
          </cell>
          <cell r="J118">
            <v>0</v>
          </cell>
          <cell r="K118">
            <v>0</v>
          </cell>
          <cell r="L118">
            <v>0</v>
          </cell>
          <cell r="M118">
            <v>0</v>
          </cell>
          <cell r="N118">
            <v>0</v>
          </cell>
          <cell r="O118">
            <v>0</v>
          </cell>
          <cell r="P118">
            <v>0</v>
          </cell>
          <cell r="Q118">
            <v>0</v>
          </cell>
          <cell r="R118">
            <v>33</v>
          </cell>
          <cell r="S118">
            <v>0</v>
          </cell>
          <cell r="T118">
            <v>33</v>
          </cell>
          <cell r="U118">
            <v>33</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row>
        <row r="119">
          <cell r="B119" t="str">
            <v>국도38(시)03</v>
          </cell>
          <cell r="C119" t="str">
            <v>국도38(시)</v>
          </cell>
          <cell r="D119" t="str">
            <v>03</v>
          </cell>
          <cell r="E119" t="str">
            <v>98051_291</v>
          </cell>
          <cell r="F119" t="str">
            <v>9806R_501</v>
          </cell>
          <cell r="G119">
            <v>36</v>
          </cell>
          <cell r="H119">
            <v>48</v>
          </cell>
          <cell r="I119">
            <v>0</v>
          </cell>
          <cell r="J119">
            <v>0</v>
          </cell>
          <cell r="K119">
            <v>0</v>
          </cell>
          <cell r="L119">
            <v>0</v>
          </cell>
          <cell r="M119">
            <v>0</v>
          </cell>
          <cell r="N119">
            <v>0</v>
          </cell>
          <cell r="O119">
            <v>0</v>
          </cell>
          <cell r="P119">
            <v>0</v>
          </cell>
          <cell r="Q119">
            <v>0</v>
          </cell>
          <cell r="R119">
            <v>36</v>
          </cell>
          <cell r="S119">
            <v>0</v>
          </cell>
          <cell r="T119">
            <v>36</v>
          </cell>
          <cell r="U119">
            <v>36</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row>
        <row r="120">
          <cell r="B120" t="str">
            <v>국도38(시)03</v>
          </cell>
          <cell r="C120" t="str">
            <v>국도38(시)</v>
          </cell>
          <cell r="D120" t="str">
            <v>03</v>
          </cell>
          <cell r="E120" t="str">
            <v>9806R_501</v>
          </cell>
          <cell r="F120" t="str">
            <v>9806R_601</v>
          </cell>
          <cell r="G120">
            <v>41</v>
          </cell>
          <cell r="H120">
            <v>48</v>
          </cell>
          <cell r="I120">
            <v>0</v>
          </cell>
          <cell r="J120">
            <v>0</v>
          </cell>
          <cell r="K120">
            <v>0</v>
          </cell>
          <cell r="L120">
            <v>0</v>
          </cell>
          <cell r="M120">
            <v>0</v>
          </cell>
          <cell r="N120">
            <v>0</v>
          </cell>
          <cell r="O120">
            <v>0</v>
          </cell>
          <cell r="P120">
            <v>0</v>
          </cell>
          <cell r="Q120">
            <v>0</v>
          </cell>
          <cell r="R120">
            <v>41</v>
          </cell>
          <cell r="S120">
            <v>0</v>
          </cell>
          <cell r="T120">
            <v>41</v>
          </cell>
          <cell r="U120">
            <v>41</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row>
        <row r="121">
          <cell r="B121" t="str">
            <v>국도38(시)03</v>
          </cell>
          <cell r="C121" t="str">
            <v>국도38(시)</v>
          </cell>
          <cell r="D121" t="str">
            <v>03</v>
          </cell>
          <cell r="E121" t="str">
            <v>9806R_601</v>
          </cell>
          <cell r="F121" t="str">
            <v>9806R_611</v>
          </cell>
          <cell r="G121">
            <v>43</v>
          </cell>
          <cell r="H121">
            <v>48</v>
          </cell>
          <cell r="I121">
            <v>0</v>
          </cell>
          <cell r="J121">
            <v>0</v>
          </cell>
          <cell r="K121">
            <v>0</v>
          </cell>
          <cell r="L121">
            <v>0</v>
          </cell>
          <cell r="M121">
            <v>0</v>
          </cell>
          <cell r="N121">
            <v>0</v>
          </cell>
          <cell r="O121">
            <v>0</v>
          </cell>
          <cell r="P121">
            <v>0</v>
          </cell>
          <cell r="Q121">
            <v>0</v>
          </cell>
          <cell r="R121">
            <v>43</v>
          </cell>
          <cell r="S121">
            <v>0</v>
          </cell>
          <cell r="T121">
            <v>43</v>
          </cell>
          <cell r="U121">
            <v>43</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row>
        <row r="122">
          <cell r="B122" t="str">
            <v>국도38(시)03</v>
          </cell>
          <cell r="C122" t="str">
            <v>국도38(시)</v>
          </cell>
          <cell r="D122" t="str">
            <v>03</v>
          </cell>
          <cell r="E122" t="str">
            <v>9806R_611</v>
          </cell>
          <cell r="F122" t="str">
            <v>9806R_721</v>
          </cell>
          <cell r="G122">
            <v>43</v>
          </cell>
          <cell r="H122">
            <v>48</v>
          </cell>
          <cell r="I122">
            <v>0</v>
          </cell>
          <cell r="J122">
            <v>0</v>
          </cell>
          <cell r="K122">
            <v>0</v>
          </cell>
          <cell r="L122">
            <v>0</v>
          </cell>
          <cell r="M122">
            <v>0</v>
          </cell>
          <cell r="N122">
            <v>0</v>
          </cell>
          <cell r="O122">
            <v>0</v>
          </cell>
          <cell r="P122">
            <v>0</v>
          </cell>
          <cell r="Q122">
            <v>0</v>
          </cell>
          <cell r="R122">
            <v>43</v>
          </cell>
          <cell r="S122">
            <v>0</v>
          </cell>
          <cell r="T122">
            <v>43</v>
          </cell>
          <cell r="U122">
            <v>43</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1</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row>
        <row r="123">
          <cell r="B123" t="str">
            <v>국도38(시)03</v>
          </cell>
          <cell r="C123" t="str">
            <v>국도38(시)</v>
          </cell>
          <cell r="D123" t="str">
            <v>03</v>
          </cell>
          <cell r="E123" t="str">
            <v>9806R_721</v>
          </cell>
          <cell r="F123" t="str">
            <v>9806R_722</v>
          </cell>
          <cell r="G123">
            <v>31</v>
          </cell>
          <cell r="H123">
            <v>48</v>
          </cell>
          <cell r="I123">
            <v>0</v>
          </cell>
          <cell r="J123" t="str">
            <v>조가무</v>
          </cell>
          <cell r="K123">
            <v>0</v>
          </cell>
          <cell r="L123">
            <v>0</v>
          </cell>
          <cell r="M123">
            <v>0</v>
          </cell>
          <cell r="N123">
            <v>0</v>
          </cell>
          <cell r="O123">
            <v>0</v>
          </cell>
          <cell r="P123">
            <v>0</v>
          </cell>
          <cell r="Q123">
            <v>0</v>
          </cell>
          <cell r="R123">
            <v>31</v>
          </cell>
          <cell r="S123">
            <v>0</v>
          </cell>
          <cell r="T123">
            <v>31</v>
          </cell>
          <cell r="U123">
            <v>31</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31</v>
          </cell>
          <cell r="BE123">
            <v>0</v>
          </cell>
          <cell r="BF123">
            <v>1</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row>
        <row r="124">
          <cell r="B124" t="str">
            <v>국도38(시)03</v>
          </cell>
          <cell r="C124" t="str">
            <v>국도38(시)</v>
          </cell>
          <cell r="D124" t="str">
            <v>03</v>
          </cell>
          <cell r="E124" t="str">
            <v>9806R_722</v>
          </cell>
          <cell r="F124" t="str">
            <v>9806R_831</v>
          </cell>
          <cell r="G124">
            <v>47</v>
          </cell>
          <cell r="H124">
            <v>48</v>
          </cell>
          <cell r="I124">
            <v>0</v>
          </cell>
          <cell r="J124" t="str">
            <v>조가무</v>
          </cell>
          <cell r="K124">
            <v>0</v>
          </cell>
          <cell r="L124">
            <v>0</v>
          </cell>
          <cell r="M124">
            <v>0</v>
          </cell>
          <cell r="N124">
            <v>0</v>
          </cell>
          <cell r="O124">
            <v>0</v>
          </cell>
          <cell r="P124">
            <v>0</v>
          </cell>
          <cell r="Q124">
            <v>0</v>
          </cell>
          <cell r="R124">
            <v>47</v>
          </cell>
          <cell r="S124">
            <v>0</v>
          </cell>
          <cell r="T124">
            <v>47</v>
          </cell>
          <cell r="U124">
            <v>47</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47</v>
          </cell>
          <cell r="BE124">
            <v>0</v>
          </cell>
          <cell r="BF124">
            <v>1</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row>
        <row r="125">
          <cell r="B125" t="str">
            <v>국도38(시)03</v>
          </cell>
          <cell r="C125" t="str">
            <v>국도38(시)</v>
          </cell>
          <cell r="D125" t="str">
            <v>03</v>
          </cell>
          <cell r="E125" t="str">
            <v>9806R_831</v>
          </cell>
          <cell r="F125" t="str">
            <v>9806R_931</v>
          </cell>
          <cell r="G125">
            <v>60</v>
          </cell>
          <cell r="H125">
            <v>48</v>
          </cell>
          <cell r="I125">
            <v>0</v>
          </cell>
          <cell r="J125" t="str">
            <v>조가무</v>
          </cell>
          <cell r="K125">
            <v>0</v>
          </cell>
          <cell r="L125">
            <v>0</v>
          </cell>
          <cell r="M125">
            <v>0</v>
          </cell>
          <cell r="N125">
            <v>0</v>
          </cell>
          <cell r="O125">
            <v>0</v>
          </cell>
          <cell r="P125">
            <v>0</v>
          </cell>
          <cell r="Q125">
            <v>0</v>
          </cell>
          <cell r="R125">
            <v>60</v>
          </cell>
          <cell r="S125">
            <v>0</v>
          </cell>
          <cell r="T125">
            <v>60</v>
          </cell>
          <cell r="U125">
            <v>60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60</v>
          </cell>
          <cell r="BE125">
            <v>0</v>
          </cell>
          <cell r="BF125">
            <v>1</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row>
        <row r="126">
          <cell r="B126" t="str">
            <v>국도38(시)03</v>
          </cell>
          <cell r="C126" t="str">
            <v>국도38(시)</v>
          </cell>
          <cell r="D126" t="str">
            <v>03</v>
          </cell>
          <cell r="E126" t="str">
            <v>9806R_931</v>
          </cell>
          <cell r="F126" t="str">
            <v>9806S_031</v>
          </cell>
          <cell r="G126">
            <v>48</v>
          </cell>
          <cell r="H126">
            <v>48</v>
          </cell>
          <cell r="I126">
            <v>0</v>
          </cell>
          <cell r="J126" t="str">
            <v>조가무</v>
          </cell>
          <cell r="K126">
            <v>0</v>
          </cell>
          <cell r="L126">
            <v>0</v>
          </cell>
          <cell r="M126">
            <v>0</v>
          </cell>
          <cell r="N126">
            <v>0</v>
          </cell>
          <cell r="O126">
            <v>0</v>
          </cell>
          <cell r="P126">
            <v>0</v>
          </cell>
          <cell r="Q126">
            <v>0</v>
          </cell>
          <cell r="R126">
            <v>48</v>
          </cell>
          <cell r="S126">
            <v>0</v>
          </cell>
          <cell r="T126">
            <v>48</v>
          </cell>
          <cell r="U126">
            <v>48</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48</v>
          </cell>
          <cell r="BE126">
            <v>0</v>
          </cell>
          <cell r="BF126">
            <v>1</v>
          </cell>
          <cell r="BG126">
            <v>0</v>
          </cell>
          <cell r="BH126">
            <v>0</v>
          </cell>
          <cell r="BI126">
            <v>0</v>
          </cell>
          <cell r="BJ126">
            <v>0</v>
          </cell>
          <cell r="BK126">
            <v>0</v>
          </cell>
          <cell r="BL126">
            <v>1</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row>
        <row r="127">
          <cell r="B127" t="str">
            <v>국도38(시)03</v>
          </cell>
          <cell r="C127" t="str">
            <v>국도38(시)</v>
          </cell>
          <cell r="D127" t="str">
            <v>03</v>
          </cell>
          <cell r="E127" t="str">
            <v>9806S_031</v>
          </cell>
          <cell r="F127" t="str">
            <v>9806S_133</v>
          </cell>
          <cell r="G127">
            <v>49</v>
          </cell>
          <cell r="H127">
            <v>48</v>
          </cell>
          <cell r="I127">
            <v>0</v>
          </cell>
          <cell r="J127" t="str">
            <v>조가무</v>
          </cell>
          <cell r="K127">
            <v>0</v>
          </cell>
          <cell r="L127">
            <v>0</v>
          </cell>
          <cell r="M127">
            <v>0</v>
          </cell>
          <cell r="N127">
            <v>0</v>
          </cell>
          <cell r="O127">
            <v>0</v>
          </cell>
          <cell r="P127">
            <v>0</v>
          </cell>
          <cell r="Q127">
            <v>0</v>
          </cell>
          <cell r="R127">
            <v>49</v>
          </cell>
          <cell r="S127">
            <v>0</v>
          </cell>
          <cell r="T127">
            <v>49</v>
          </cell>
          <cell r="U127">
            <v>49</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49</v>
          </cell>
          <cell r="BE127">
            <v>0</v>
          </cell>
          <cell r="BF127">
            <v>1</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row>
        <row r="128">
          <cell r="B128" t="str">
            <v>국도38(시)03</v>
          </cell>
          <cell r="C128" t="str">
            <v>국도38(시)</v>
          </cell>
          <cell r="D128" t="str">
            <v>03</v>
          </cell>
          <cell r="E128" t="str">
            <v>9806S_133</v>
          </cell>
          <cell r="F128" t="str">
            <v>9806S_231</v>
          </cell>
          <cell r="G128">
            <v>52</v>
          </cell>
          <cell r="H128">
            <v>48</v>
          </cell>
          <cell r="I128">
            <v>0</v>
          </cell>
          <cell r="J128" t="str">
            <v>조가무</v>
          </cell>
          <cell r="K128">
            <v>0</v>
          </cell>
          <cell r="L128">
            <v>0</v>
          </cell>
          <cell r="M128">
            <v>0</v>
          </cell>
          <cell r="N128">
            <v>0</v>
          </cell>
          <cell r="O128">
            <v>0</v>
          </cell>
          <cell r="P128">
            <v>0</v>
          </cell>
          <cell r="Q128">
            <v>0</v>
          </cell>
          <cell r="R128">
            <v>52</v>
          </cell>
          <cell r="S128">
            <v>0</v>
          </cell>
          <cell r="T128">
            <v>52</v>
          </cell>
          <cell r="U128">
            <v>52</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52</v>
          </cell>
          <cell r="BE128">
            <v>0</v>
          </cell>
          <cell r="BF128">
            <v>0</v>
          </cell>
          <cell r="BG128">
            <v>0</v>
          </cell>
          <cell r="BH128">
            <v>1</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row>
        <row r="129">
          <cell r="B129" t="str">
            <v>국도38(시)03</v>
          </cell>
          <cell r="C129" t="str">
            <v>국도38(시)</v>
          </cell>
          <cell r="D129" t="str">
            <v>03</v>
          </cell>
          <cell r="E129" t="str">
            <v>9806S_231</v>
          </cell>
          <cell r="F129" t="str">
            <v>9806S_342</v>
          </cell>
          <cell r="G129">
            <v>44</v>
          </cell>
          <cell r="H129">
            <v>48</v>
          </cell>
          <cell r="I129">
            <v>0</v>
          </cell>
          <cell r="J129">
            <v>0</v>
          </cell>
          <cell r="K129">
            <v>0</v>
          </cell>
          <cell r="L129">
            <v>0</v>
          </cell>
          <cell r="M129">
            <v>0</v>
          </cell>
          <cell r="N129">
            <v>0</v>
          </cell>
          <cell r="O129">
            <v>0</v>
          </cell>
          <cell r="P129">
            <v>0</v>
          </cell>
          <cell r="Q129">
            <v>0</v>
          </cell>
          <cell r="R129">
            <v>44</v>
          </cell>
          <cell r="S129">
            <v>0</v>
          </cell>
          <cell r="T129">
            <v>44</v>
          </cell>
          <cell r="U129">
            <v>44</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row>
        <row r="130">
          <cell r="B130" t="str">
            <v>국도38(시)03</v>
          </cell>
          <cell r="C130" t="str">
            <v>국도38(시)</v>
          </cell>
          <cell r="D130" t="str">
            <v>03</v>
          </cell>
          <cell r="E130" t="str">
            <v>9806S_342</v>
          </cell>
          <cell r="F130" t="str">
            <v>9806S_441</v>
          </cell>
          <cell r="G130">
            <v>51</v>
          </cell>
          <cell r="H130">
            <v>48</v>
          </cell>
          <cell r="I130">
            <v>0</v>
          </cell>
          <cell r="J130">
            <v>0</v>
          </cell>
          <cell r="K130">
            <v>0</v>
          </cell>
          <cell r="L130">
            <v>0</v>
          </cell>
          <cell r="M130">
            <v>0</v>
          </cell>
          <cell r="N130">
            <v>0</v>
          </cell>
          <cell r="O130">
            <v>0</v>
          </cell>
          <cell r="P130">
            <v>0</v>
          </cell>
          <cell r="Q130">
            <v>0</v>
          </cell>
          <cell r="R130">
            <v>51</v>
          </cell>
          <cell r="S130">
            <v>0</v>
          </cell>
          <cell r="T130">
            <v>51</v>
          </cell>
          <cell r="U130">
            <v>51</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row>
        <row r="131">
          <cell r="B131" t="str">
            <v>국도38(시)03</v>
          </cell>
          <cell r="C131" t="str">
            <v>국도38(시)</v>
          </cell>
          <cell r="D131" t="str">
            <v>03</v>
          </cell>
          <cell r="E131" t="str">
            <v>9806S_441</v>
          </cell>
          <cell r="F131" t="str">
            <v>9806S_453</v>
          </cell>
          <cell r="G131">
            <v>36</v>
          </cell>
          <cell r="H131">
            <v>48</v>
          </cell>
          <cell r="I131">
            <v>0</v>
          </cell>
          <cell r="J131">
            <v>0</v>
          </cell>
          <cell r="K131">
            <v>0</v>
          </cell>
          <cell r="L131">
            <v>0</v>
          </cell>
          <cell r="M131">
            <v>0</v>
          </cell>
          <cell r="N131">
            <v>0</v>
          </cell>
          <cell r="O131">
            <v>0</v>
          </cell>
          <cell r="P131">
            <v>0</v>
          </cell>
          <cell r="Q131">
            <v>0</v>
          </cell>
          <cell r="R131">
            <v>36</v>
          </cell>
          <cell r="S131">
            <v>0</v>
          </cell>
          <cell r="T131">
            <v>36</v>
          </cell>
          <cell r="U131">
            <v>36</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D131">
            <v>0</v>
          </cell>
          <cell r="BE131">
            <v>0</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row>
        <row r="132">
          <cell r="B132" t="str">
            <v>국도38(시)03</v>
          </cell>
          <cell r="C132" t="str">
            <v>국도38(시)</v>
          </cell>
          <cell r="D132" t="str">
            <v>03</v>
          </cell>
          <cell r="E132" t="str">
            <v>9806S_453</v>
          </cell>
          <cell r="F132" t="str">
            <v>9806S_555</v>
          </cell>
          <cell r="G132">
            <v>34</v>
          </cell>
          <cell r="H132">
            <v>48</v>
          </cell>
          <cell r="I132">
            <v>0</v>
          </cell>
          <cell r="J132" t="str">
            <v>F6</v>
          </cell>
          <cell r="K132">
            <v>0</v>
          </cell>
          <cell r="L132">
            <v>0</v>
          </cell>
          <cell r="M132">
            <v>0</v>
          </cell>
          <cell r="N132">
            <v>0</v>
          </cell>
          <cell r="O132">
            <v>0</v>
          </cell>
          <cell r="P132">
            <v>0</v>
          </cell>
          <cell r="Q132">
            <v>0</v>
          </cell>
          <cell r="R132">
            <v>34</v>
          </cell>
          <cell r="S132">
            <v>0</v>
          </cell>
          <cell r="T132">
            <v>34</v>
          </cell>
          <cell r="U132">
            <v>54</v>
          </cell>
          <cell r="V132">
            <v>0</v>
          </cell>
          <cell r="W132">
            <v>20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1</v>
          </cell>
          <cell r="AN132">
            <v>0</v>
          </cell>
          <cell r="AO132">
            <v>0</v>
          </cell>
          <cell r="AP132">
            <v>0</v>
          </cell>
          <cell r="AQ132">
            <v>0</v>
          </cell>
          <cell r="AR132">
            <v>1</v>
          </cell>
          <cell r="AS132">
            <v>0</v>
          </cell>
          <cell r="AT132">
            <v>0</v>
          </cell>
          <cell r="AU132">
            <v>0</v>
          </cell>
          <cell r="AV132">
            <v>25</v>
          </cell>
          <cell r="AW132">
            <v>0</v>
          </cell>
          <cell r="AX132">
            <v>0</v>
          </cell>
          <cell r="AY132">
            <v>0</v>
          </cell>
          <cell r="AZ132">
            <v>0</v>
          </cell>
          <cell r="BA132">
            <v>1</v>
          </cell>
          <cell r="BB132">
            <v>0</v>
          </cell>
          <cell r="BC132">
            <v>0</v>
          </cell>
          <cell r="BD132">
            <v>0</v>
          </cell>
          <cell r="BE132">
            <v>0</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row>
        <row r="133">
          <cell r="B133" t="str">
            <v>국도38(시)03</v>
          </cell>
          <cell r="C133" t="str">
            <v>국도38(시)</v>
          </cell>
          <cell r="D133" t="str">
            <v>03</v>
          </cell>
          <cell r="E133" t="str">
            <v>9806S_555</v>
          </cell>
          <cell r="F133" t="str">
            <v>9806S_563</v>
          </cell>
          <cell r="G133">
            <v>28</v>
          </cell>
          <cell r="H133">
            <v>12</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28</v>
          </cell>
          <cell r="AG133">
            <v>0</v>
          </cell>
          <cell r="AH133">
            <v>28</v>
          </cell>
          <cell r="AI133">
            <v>38</v>
          </cell>
          <cell r="AJ133">
            <v>0</v>
          </cell>
          <cell r="AK133">
            <v>10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row>
        <row r="134">
          <cell r="B134" t="str">
            <v>국도38(시)03</v>
          </cell>
          <cell r="C134" t="str">
            <v>국도38(시)</v>
          </cell>
          <cell r="D134" t="str">
            <v>03</v>
          </cell>
          <cell r="E134" t="str">
            <v>9806S_563</v>
          </cell>
          <cell r="F134" t="str">
            <v>9806S_462</v>
          </cell>
          <cell r="G134">
            <v>39</v>
          </cell>
          <cell r="H134">
            <v>12</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39</v>
          </cell>
          <cell r="AG134">
            <v>0</v>
          </cell>
          <cell r="AH134">
            <v>39</v>
          </cell>
          <cell r="AI134">
            <v>39</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row>
        <row r="135">
          <cell r="B135" t="str">
            <v>국도38(시)03</v>
          </cell>
          <cell r="C135" t="str">
            <v>국도38(시)</v>
          </cell>
          <cell r="D135" t="str">
            <v>03</v>
          </cell>
          <cell r="E135" t="str">
            <v>9806S_462</v>
          </cell>
          <cell r="F135" t="str">
            <v>9806S_474</v>
          </cell>
          <cell r="G135">
            <v>36</v>
          </cell>
          <cell r="H135">
            <v>12</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36</v>
          </cell>
          <cell r="AG135">
            <v>0</v>
          </cell>
          <cell r="AH135">
            <v>36</v>
          </cell>
          <cell r="AI135">
            <v>36</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row>
        <row r="136">
          <cell r="B136" t="str">
            <v>국도38(시)03</v>
          </cell>
          <cell r="C136" t="str">
            <v>국도38(시)</v>
          </cell>
          <cell r="D136" t="str">
            <v>03</v>
          </cell>
          <cell r="E136" t="str">
            <v>9806S_474</v>
          </cell>
          <cell r="F136" t="str">
            <v>9806S_382</v>
          </cell>
          <cell r="G136">
            <v>42</v>
          </cell>
          <cell r="H136">
            <v>12</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42</v>
          </cell>
          <cell r="AG136">
            <v>0</v>
          </cell>
          <cell r="AH136">
            <v>42</v>
          </cell>
          <cell r="AI136">
            <v>42</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row>
        <row r="137">
          <cell r="B137" t="str">
            <v>국도38(시)03</v>
          </cell>
          <cell r="C137" t="str">
            <v>국도38(시)</v>
          </cell>
          <cell r="D137" t="str">
            <v>03</v>
          </cell>
          <cell r="E137" t="str">
            <v>9806S_382</v>
          </cell>
          <cell r="F137" t="str">
            <v>9806S_282</v>
          </cell>
          <cell r="G137">
            <v>43</v>
          </cell>
          <cell r="H137">
            <v>12</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43</v>
          </cell>
          <cell r="AG137">
            <v>0</v>
          </cell>
          <cell r="AH137">
            <v>43</v>
          </cell>
          <cell r="AI137">
            <v>43</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row>
        <row r="138">
          <cell r="B138" t="str">
            <v>국도38(시)03</v>
          </cell>
          <cell r="C138" t="str">
            <v>국도38(시)</v>
          </cell>
          <cell r="D138" t="str">
            <v>03</v>
          </cell>
          <cell r="E138" t="str">
            <v>9806S_282</v>
          </cell>
          <cell r="F138" t="str">
            <v>9806S_281</v>
          </cell>
          <cell r="G138">
            <v>33</v>
          </cell>
          <cell r="H138">
            <v>12</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33</v>
          </cell>
          <cell r="AG138">
            <v>0</v>
          </cell>
          <cell r="AH138">
            <v>33</v>
          </cell>
          <cell r="AI138">
            <v>33</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row>
        <row r="139">
          <cell r="B139" t="str">
            <v>국도38(시)03</v>
          </cell>
          <cell r="C139" t="str">
            <v>국도38(시)</v>
          </cell>
          <cell r="D139" t="str">
            <v>03</v>
          </cell>
          <cell r="E139" t="str">
            <v>9806S_281</v>
          </cell>
          <cell r="F139" t="str">
            <v>9806S_191</v>
          </cell>
          <cell r="G139">
            <v>34</v>
          </cell>
          <cell r="H139">
            <v>12</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34</v>
          </cell>
          <cell r="AG139">
            <v>0</v>
          </cell>
          <cell r="AH139">
            <v>34</v>
          </cell>
          <cell r="AI139">
            <v>34</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row>
        <row r="140">
          <cell r="B140" t="str">
            <v>국도38(시)03</v>
          </cell>
          <cell r="C140" t="str">
            <v>국도38(시)</v>
          </cell>
          <cell r="D140" t="str">
            <v>03</v>
          </cell>
          <cell r="E140" t="str">
            <v>9806S_191</v>
          </cell>
          <cell r="F140" t="str">
            <v>9806S_092</v>
          </cell>
          <cell r="G140">
            <v>39</v>
          </cell>
          <cell r="H140">
            <v>12</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39</v>
          </cell>
          <cell r="AG140">
            <v>0</v>
          </cell>
          <cell r="AH140">
            <v>39</v>
          </cell>
          <cell r="AI140">
            <v>39</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v>
          </cell>
          <cell r="BD140">
            <v>0</v>
          </cell>
          <cell r="BE140">
            <v>0</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row>
        <row r="141">
          <cell r="B141" t="str">
            <v>국도38(시)03</v>
          </cell>
          <cell r="C141" t="str">
            <v>국도38(시)</v>
          </cell>
          <cell r="D141" t="str">
            <v>03</v>
          </cell>
          <cell r="E141" t="str">
            <v>9806S_092</v>
          </cell>
          <cell r="F141" t="str">
            <v>9806S_091</v>
          </cell>
          <cell r="G141">
            <v>38</v>
          </cell>
          <cell r="H141">
            <v>12</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38</v>
          </cell>
          <cell r="AG141">
            <v>0</v>
          </cell>
          <cell r="AH141">
            <v>38</v>
          </cell>
          <cell r="AI141">
            <v>38</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row>
        <row r="142">
          <cell r="B142" t="str">
            <v>국도38(시)03</v>
          </cell>
          <cell r="C142" t="str">
            <v>국도38(시)</v>
          </cell>
          <cell r="D142" t="str">
            <v>03</v>
          </cell>
          <cell r="E142" t="str">
            <v>9806S_091</v>
          </cell>
          <cell r="F142" t="str">
            <v>9806P_902</v>
          </cell>
          <cell r="G142">
            <v>34</v>
          </cell>
          <cell r="H142">
            <v>12</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34</v>
          </cell>
          <cell r="AG142">
            <v>0</v>
          </cell>
          <cell r="AH142">
            <v>34</v>
          </cell>
          <cell r="AI142">
            <v>34</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row>
        <row r="143">
          <cell r="B143" t="str">
            <v>국도38(시)03</v>
          </cell>
          <cell r="C143" t="str">
            <v>국도38(시)</v>
          </cell>
          <cell r="D143" t="str">
            <v>03</v>
          </cell>
          <cell r="E143" t="str">
            <v>9806P_902</v>
          </cell>
          <cell r="F143" t="str">
            <v>VMS01기설</v>
          </cell>
          <cell r="G143">
            <v>23</v>
          </cell>
          <cell r="H143">
            <v>12</v>
          </cell>
          <cell r="I143">
            <v>0</v>
          </cell>
          <cell r="J143" t="str">
            <v>기설</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23</v>
          </cell>
          <cell r="AG143">
            <v>0</v>
          </cell>
          <cell r="AH143">
            <v>23</v>
          </cell>
          <cell r="AI143">
            <v>53</v>
          </cell>
          <cell r="AJ143">
            <v>20</v>
          </cell>
          <cell r="AK143">
            <v>10</v>
          </cell>
          <cell r="AL143">
            <v>1</v>
          </cell>
          <cell r="AM143">
            <v>0</v>
          </cell>
          <cell r="AN143">
            <v>0</v>
          </cell>
          <cell r="AO143">
            <v>2</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23</v>
          </cell>
          <cell r="BE143">
            <v>0</v>
          </cell>
          <cell r="BF143">
            <v>0</v>
          </cell>
          <cell r="BG143">
            <v>1</v>
          </cell>
          <cell r="BH143">
            <v>2</v>
          </cell>
          <cell r="BI143">
            <v>0</v>
          </cell>
          <cell r="BJ143">
            <v>0</v>
          </cell>
          <cell r="BK143">
            <v>0</v>
          </cell>
          <cell r="BL143">
            <v>2</v>
          </cell>
          <cell r="BM143">
            <v>0</v>
          </cell>
          <cell r="BN143">
            <v>0</v>
          </cell>
          <cell r="BO143">
            <v>0</v>
          </cell>
          <cell r="BP143">
            <v>0</v>
          </cell>
          <cell r="BQ143">
            <v>0</v>
          </cell>
          <cell r="BR143">
            <v>0</v>
          </cell>
          <cell r="BS143">
            <v>0</v>
          </cell>
          <cell r="BT143">
            <v>0</v>
          </cell>
          <cell r="BU143">
            <v>0</v>
          </cell>
          <cell r="BV143">
            <v>0</v>
          </cell>
          <cell r="BW143">
            <v>0</v>
          </cell>
          <cell r="BX143">
            <v>1</v>
          </cell>
          <cell r="BY143">
            <v>0</v>
          </cell>
          <cell r="BZ143">
            <v>0</v>
          </cell>
          <cell r="CA143">
            <v>0</v>
          </cell>
          <cell r="CB143">
            <v>0</v>
          </cell>
          <cell r="CC143">
            <v>0</v>
          </cell>
        </row>
        <row r="144">
          <cell r="A144" t="str">
            <v>국도38(시)03</v>
          </cell>
          <cell r="B144" t="str">
            <v>소계</v>
          </cell>
          <cell r="C144" t="str">
            <v>국도38(시)03</v>
          </cell>
          <cell r="D144">
            <v>0</v>
          </cell>
          <cell r="E144">
            <v>0</v>
          </cell>
          <cell r="F144">
            <v>0</v>
          </cell>
          <cell r="G144">
            <v>1469</v>
          </cell>
          <cell r="H144">
            <v>0</v>
          </cell>
          <cell r="I144">
            <v>0</v>
          </cell>
          <cell r="J144">
            <v>0</v>
          </cell>
          <cell r="K144">
            <v>0</v>
          </cell>
          <cell r="L144">
            <v>0</v>
          </cell>
          <cell r="M144">
            <v>0</v>
          </cell>
          <cell r="N144">
            <v>0</v>
          </cell>
          <cell r="O144">
            <v>0</v>
          </cell>
          <cell r="P144">
            <v>0</v>
          </cell>
          <cell r="Q144">
            <v>0</v>
          </cell>
          <cell r="R144">
            <v>1080</v>
          </cell>
          <cell r="S144">
            <v>0</v>
          </cell>
          <cell r="T144">
            <v>1080</v>
          </cell>
          <cell r="U144">
            <v>1100</v>
          </cell>
          <cell r="V144">
            <v>0</v>
          </cell>
          <cell r="W144">
            <v>20</v>
          </cell>
          <cell r="X144">
            <v>0</v>
          </cell>
          <cell r="Y144">
            <v>0</v>
          </cell>
          <cell r="Z144">
            <v>0</v>
          </cell>
          <cell r="AA144">
            <v>0</v>
          </cell>
          <cell r="AB144">
            <v>0</v>
          </cell>
          <cell r="AC144">
            <v>0</v>
          </cell>
          <cell r="AD144">
            <v>0</v>
          </cell>
          <cell r="AE144">
            <v>0</v>
          </cell>
          <cell r="AF144">
            <v>389</v>
          </cell>
          <cell r="AG144">
            <v>0</v>
          </cell>
          <cell r="AH144">
            <v>389</v>
          </cell>
          <cell r="AI144">
            <v>429</v>
          </cell>
          <cell r="AJ144">
            <v>20</v>
          </cell>
          <cell r="AK144">
            <v>20</v>
          </cell>
          <cell r="AL144">
            <v>1</v>
          </cell>
          <cell r="AM144">
            <v>1</v>
          </cell>
          <cell r="AN144">
            <v>0</v>
          </cell>
          <cell r="AO144">
            <v>2</v>
          </cell>
          <cell r="AP144">
            <v>0</v>
          </cell>
          <cell r="AQ144">
            <v>0</v>
          </cell>
          <cell r="AR144">
            <v>1</v>
          </cell>
          <cell r="AS144">
            <v>0</v>
          </cell>
          <cell r="AT144">
            <v>0</v>
          </cell>
          <cell r="AU144">
            <v>0</v>
          </cell>
          <cell r="AV144">
            <v>25</v>
          </cell>
          <cell r="AW144">
            <v>0</v>
          </cell>
          <cell r="AX144">
            <v>0</v>
          </cell>
          <cell r="AY144">
            <v>0</v>
          </cell>
          <cell r="AZ144">
            <v>0</v>
          </cell>
          <cell r="BA144">
            <v>1</v>
          </cell>
          <cell r="BB144">
            <v>0</v>
          </cell>
          <cell r="BC144">
            <v>0</v>
          </cell>
          <cell r="BD144">
            <v>310</v>
          </cell>
          <cell r="BE144">
            <v>0</v>
          </cell>
          <cell r="BF144">
            <v>5</v>
          </cell>
          <cell r="BG144">
            <v>1</v>
          </cell>
          <cell r="BH144">
            <v>4</v>
          </cell>
          <cell r="BI144">
            <v>0</v>
          </cell>
          <cell r="BJ144">
            <v>0</v>
          </cell>
          <cell r="BK144">
            <v>0</v>
          </cell>
          <cell r="BL144">
            <v>3</v>
          </cell>
          <cell r="BM144">
            <v>0</v>
          </cell>
          <cell r="BN144">
            <v>0</v>
          </cell>
          <cell r="BO144">
            <v>0</v>
          </cell>
          <cell r="BP144">
            <v>0</v>
          </cell>
          <cell r="BQ144">
            <v>0</v>
          </cell>
          <cell r="BR144">
            <v>0</v>
          </cell>
          <cell r="BS144">
            <v>0</v>
          </cell>
          <cell r="BT144">
            <v>0</v>
          </cell>
          <cell r="BU144">
            <v>0</v>
          </cell>
          <cell r="BV144">
            <v>0</v>
          </cell>
          <cell r="BW144">
            <v>0</v>
          </cell>
          <cell r="BX144">
            <v>1</v>
          </cell>
          <cell r="BY144">
            <v>0</v>
          </cell>
          <cell r="BZ144">
            <v>0</v>
          </cell>
          <cell r="CA144">
            <v>0</v>
          </cell>
          <cell r="CB144">
            <v>0</v>
          </cell>
          <cell r="CC144">
            <v>0</v>
          </cell>
        </row>
        <row r="145">
          <cell r="B145" t="str">
            <v>국도38(시)04</v>
          </cell>
          <cell r="C145" t="str">
            <v>국도38(시)</v>
          </cell>
          <cell r="D145" t="str">
            <v>04</v>
          </cell>
          <cell r="E145" t="str">
            <v>9806S_555</v>
          </cell>
          <cell r="F145" t="str">
            <v>9806S_554</v>
          </cell>
          <cell r="G145">
            <v>35</v>
          </cell>
          <cell r="H145">
            <v>48</v>
          </cell>
          <cell r="I145">
            <v>0</v>
          </cell>
          <cell r="J145">
            <v>0</v>
          </cell>
          <cell r="K145">
            <v>0</v>
          </cell>
          <cell r="L145">
            <v>0</v>
          </cell>
          <cell r="M145">
            <v>0</v>
          </cell>
          <cell r="N145">
            <v>0</v>
          </cell>
          <cell r="O145">
            <v>0</v>
          </cell>
          <cell r="P145">
            <v>0</v>
          </cell>
          <cell r="Q145">
            <v>0</v>
          </cell>
          <cell r="R145">
            <v>35</v>
          </cell>
          <cell r="S145">
            <v>0</v>
          </cell>
          <cell r="T145">
            <v>35</v>
          </cell>
          <cell r="U145">
            <v>35</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row>
        <row r="146">
          <cell r="B146" t="str">
            <v>국도38(시)04</v>
          </cell>
          <cell r="C146" t="str">
            <v>국도38(시)</v>
          </cell>
          <cell r="D146" t="str">
            <v>04</v>
          </cell>
          <cell r="E146" t="str">
            <v>9806S_554</v>
          </cell>
          <cell r="F146" t="str">
            <v>9806S_551</v>
          </cell>
          <cell r="G146">
            <v>10</v>
          </cell>
          <cell r="H146">
            <v>48</v>
          </cell>
          <cell r="I146">
            <v>0</v>
          </cell>
          <cell r="J146">
            <v>0</v>
          </cell>
          <cell r="K146">
            <v>0</v>
          </cell>
          <cell r="L146">
            <v>0</v>
          </cell>
          <cell r="M146">
            <v>0</v>
          </cell>
          <cell r="N146">
            <v>0</v>
          </cell>
          <cell r="O146">
            <v>0</v>
          </cell>
          <cell r="P146">
            <v>0</v>
          </cell>
          <cell r="Q146">
            <v>0</v>
          </cell>
          <cell r="R146">
            <v>10</v>
          </cell>
          <cell r="S146">
            <v>0</v>
          </cell>
          <cell r="T146">
            <v>10</v>
          </cell>
          <cell r="U146">
            <v>10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row>
        <row r="147">
          <cell r="B147" t="str">
            <v>국도38(시)04</v>
          </cell>
          <cell r="C147" t="str">
            <v>국도38(시)</v>
          </cell>
          <cell r="D147" t="str">
            <v>04</v>
          </cell>
          <cell r="E147" t="str">
            <v>9806S_551</v>
          </cell>
          <cell r="F147" t="str">
            <v>9806S_652</v>
          </cell>
          <cell r="G147">
            <v>18</v>
          </cell>
          <cell r="H147">
            <v>48</v>
          </cell>
          <cell r="I147">
            <v>0</v>
          </cell>
          <cell r="J147">
            <v>0</v>
          </cell>
          <cell r="K147">
            <v>0</v>
          </cell>
          <cell r="L147">
            <v>0</v>
          </cell>
          <cell r="M147">
            <v>0</v>
          </cell>
          <cell r="N147">
            <v>0</v>
          </cell>
          <cell r="O147">
            <v>0</v>
          </cell>
          <cell r="P147">
            <v>0</v>
          </cell>
          <cell r="Q147">
            <v>0</v>
          </cell>
          <cell r="R147">
            <v>18</v>
          </cell>
          <cell r="S147">
            <v>0</v>
          </cell>
          <cell r="T147">
            <v>18</v>
          </cell>
          <cell r="U147">
            <v>18</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row>
        <row r="148">
          <cell r="B148" t="str">
            <v>국도38(시)04</v>
          </cell>
          <cell r="C148" t="str">
            <v>국도38(시)</v>
          </cell>
          <cell r="D148" t="str">
            <v>04</v>
          </cell>
          <cell r="E148" t="str">
            <v>9806S_652</v>
          </cell>
          <cell r="F148" t="str">
            <v>9806S_653</v>
          </cell>
          <cell r="G148">
            <v>52</v>
          </cell>
          <cell r="H148">
            <v>48</v>
          </cell>
          <cell r="I148">
            <v>0</v>
          </cell>
          <cell r="J148">
            <v>0</v>
          </cell>
          <cell r="K148">
            <v>0</v>
          </cell>
          <cell r="L148">
            <v>0</v>
          </cell>
          <cell r="M148">
            <v>0</v>
          </cell>
          <cell r="N148">
            <v>0</v>
          </cell>
          <cell r="O148">
            <v>0</v>
          </cell>
          <cell r="P148">
            <v>0</v>
          </cell>
          <cell r="Q148">
            <v>0</v>
          </cell>
          <cell r="R148">
            <v>52</v>
          </cell>
          <cell r="S148">
            <v>0</v>
          </cell>
          <cell r="T148">
            <v>52</v>
          </cell>
          <cell r="U148">
            <v>52</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v>0</v>
          </cell>
          <cell r="BC148">
            <v>0</v>
          </cell>
          <cell r="BD148">
            <v>0</v>
          </cell>
          <cell r="BE148">
            <v>0</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row>
        <row r="149">
          <cell r="B149" t="str">
            <v>국도38(시)04</v>
          </cell>
          <cell r="C149" t="str">
            <v>국도38(시)</v>
          </cell>
          <cell r="D149" t="str">
            <v>04</v>
          </cell>
          <cell r="E149" t="str">
            <v>9806S_653</v>
          </cell>
          <cell r="F149" t="str">
            <v>9806S_741</v>
          </cell>
          <cell r="G149">
            <v>32</v>
          </cell>
          <cell r="H149">
            <v>48</v>
          </cell>
          <cell r="I149">
            <v>0</v>
          </cell>
          <cell r="J149">
            <v>0</v>
          </cell>
          <cell r="K149">
            <v>0</v>
          </cell>
          <cell r="L149">
            <v>0</v>
          </cell>
          <cell r="M149">
            <v>0</v>
          </cell>
          <cell r="N149">
            <v>0</v>
          </cell>
          <cell r="O149">
            <v>0</v>
          </cell>
          <cell r="P149">
            <v>0</v>
          </cell>
          <cell r="Q149">
            <v>0</v>
          </cell>
          <cell r="R149">
            <v>32</v>
          </cell>
          <cell r="S149">
            <v>0</v>
          </cell>
          <cell r="T149">
            <v>32</v>
          </cell>
          <cell r="U149">
            <v>32</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row>
        <row r="150">
          <cell r="B150" t="str">
            <v>국도38(시)04</v>
          </cell>
          <cell r="C150" t="str">
            <v>국도38(시)</v>
          </cell>
          <cell r="D150" t="str">
            <v>04</v>
          </cell>
          <cell r="E150" t="str">
            <v>9806S_741</v>
          </cell>
          <cell r="F150" t="str">
            <v>9806S_841</v>
          </cell>
          <cell r="G150">
            <v>38</v>
          </cell>
          <cell r="H150">
            <v>48</v>
          </cell>
          <cell r="I150">
            <v>0</v>
          </cell>
          <cell r="J150">
            <v>0</v>
          </cell>
          <cell r="K150">
            <v>0</v>
          </cell>
          <cell r="L150">
            <v>0</v>
          </cell>
          <cell r="M150">
            <v>0</v>
          </cell>
          <cell r="N150">
            <v>0</v>
          </cell>
          <cell r="O150">
            <v>0</v>
          </cell>
          <cell r="P150">
            <v>0</v>
          </cell>
          <cell r="Q150">
            <v>0</v>
          </cell>
          <cell r="R150">
            <v>38</v>
          </cell>
          <cell r="S150">
            <v>0</v>
          </cell>
          <cell r="T150">
            <v>38</v>
          </cell>
          <cell r="U150">
            <v>38</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row>
        <row r="151">
          <cell r="B151" t="str">
            <v>국도38(시)04</v>
          </cell>
          <cell r="C151" t="str">
            <v>국도38(시)</v>
          </cell>
          <cell r="D151" t="str">
            <v>04</v>
          </cell>
          <cell r="E151" t="str">
            <v>9806S_841</v>
          </cell>
          <cell r="F151" t="str">
            <v>9806S_843</v>
          </cell>
          <cell r="G151">
            <v>14</v>
          </cell>
          <cell r="H151">
            <v>48</v>
          </cell>
          <cell r="I151">
            <v>0</v>
          </cell>
          <cell r="J151">
            <v>0</v>
          </cell>
          <cell r="K151">
            <v>0</v>
          </cell>
          <cell r="L151">
            <v>0</v>
          </cell>
          <cell r="M151">
            <v>0</v>
          </cell>
          <cell r="N151">
            <v>0</v>
          </cell>
          <cell r="O151">
            <v>0</v>
          </cell>
          <cell r="P151">
            <v>0</v>
          </cell>
          <cell r="Q151">
            <v>0</v>
          </cell>
          <cell r="R151">
            <v>14</v>
          </cell>
          <cell r="S151">
            <v>0</v>
          </cell>
          <cell r="T151">
            <v>14</v>
          </cell>
          <cell r="U151">
            <v>14</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row>
        <row r="152">
          <cell r="B152" t="str">
            <v>국도38(시)04</v>
          </cell>
          <cell r="C152" t="str">
            <v>국도38(시)</v>
          </cell>
          <cell r="D152" t="str">
            <v>04</v>
          </cell>
          <cell r="E152" t="str">
            <v>9806S_843</v>
          </cell>
          <cell r="F152" t="str">
            <v>9806S_942</v>
          </cell>
          <cell r="G152">
            <v>20</v>
          </cell>
          <cell r="H152">
            <v>48</v>
          </cell>
          <cell r="I152">
            <v>0</v>
          </cell>
          <cell r="J152">
            <v>0</v>
          </cell>
          <cell r="K152">
            <v>0</v>
          </cell>
          <cell r="L152">
            <v>0</v>
          </cell>
          <cell r="M152">
            <v>0</v>
          </cell>
          <cell r="N152">
            <v>0</v>
          </cell>
          <cell r="O152">
            <v>0</v>
          </cell>
          <cell r="P152">
            <v>0</v>
          </cell>
          <cell r="Q152">
            <v>0</v>
          </cell>
          <cell r="R152">
            <v>20</v>
          </cell>
          <cell r="S152">
            <v>0</v>
          </cell>
          <cell r="T152">
            <v>20</v>
          </cell>
          <cell r="U152">
            <v>20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row>
        <row r="153">
          <cell r="B153" t="str">
            <v>국도38(시)04</v>
          </cell>
          <cell r="C153" t="str">
            <v>국도38(시)</v>
          </cell>
          <cell r="D153" t="str">
            <v>04</v>
          </cell>
          <cell r="E153" t="str">
            <v>9806S_942</v>
          </cell>
          <cell r="F153" t="str">
            <v>9806S_941</v>
          </cell>
          <cell r="G153">
            <v>40</v>
          </cell>
          <cell r="H153">
            <v>48</v>
          </cell>
          <cell r="I153">
            <v>0</v>
          </cell>
          <cell r="J153">
            <v>0</v>
          </cell>
          <cell r="K153">
            <v>0</v>
          </cell>
          <cell r="L153">
            <v>0</v>
          </cell>
          <cell r="M153">
            <v>0</v>
          </cell>
          <cell r="N153">
            <v>0</v>
          </cell>
          <cell r="O153">
            <v>0</v>
          </cell>
          <cell r="P153">
            <v>0</v>
          </cell>
          <cell r="Q153">
            <v>0</v>
          </cell>
          <cell r="R153">
            <v>40</v>
          </cell>
          <cell r="S153">
            <v>0</v>
          </cell>
          <cell r="T153">
            <v>40</v>
          </cell>
          <cell r="U153">
            <v>40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row>
        <row r="154">
          <cell r="B154" t="str">
            <v>국도38(시)04</v>
          </cell>
          <cell r="C154" t="str">
            <v>국도38(시)</v>
          </cell>
          <cell r="D154" t="str">
            <v>04</v>
          </cell>
          <cell r="E154" t="str">
            <v>9806S_941</v>
          </cell>
          <cell r="F154" t="str">
            <v>9806Y_041</v>
          </cell>
          <cell r="G154">
            <v>54</v>
          </cell>
          <cell r="H154">
            <v>48</v>
          </cell>
          <cell r="I154">
            <v>0</v>
          </cell>
          <cell r="J154">
            <v>0</v>
          </cell>
          <cell r="K154">
            <v>0</v>
          </cell>
          <cell r="L154">
            <v>0</v>
          </cell>
          <cell r="M154">
            <v>0</v>
          </cell>
          <cell r="N154">
            <v>0</v>
          </cell>
          <cell r="O154">
            <v>0</v>
          </cell>
          <cell r="P154">
            <v>0</v>
          </cell>
          <cell r="Q154">
            <v>0</v>
          </cell>
          <cell r="R154">
            <v>54</v>
          </cell>
          <cell r="S154">
            <v>0</v>
          </cell>
          <cell r="T154">
            <v>54</v>
          </cell>
          <cell r="U154">
            <v>54</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row>
        <row r="155">
          <cell r="B155" t="str">
            <v>국도38(시)04</v>
          </cell>
          <cell r="C155" t="str">
            <v>국도38(시)</v>
          </cell>
          <cell r="D155" t="str">
            <v>04</v>
          </cell>
          <cell r="E155" t="str">
            <v>9806Y_041</v>
          </cell>
          <cell r="F155" t="str">
            <v>9806Y_131</v>
          </cell>
          <cell r="G155">
            <v>51</v>
          </cell>
          <cell r="H155">
            <v>48</v>
          </cell>
          <cell r="I155">
            <v>0</v>
          </cell>
          <cell r="J155">
            <v>0</v>
          </cell>
          <cell r="K155">
            <v>0</v>
          </cell>
          <cell r="L155">
            <v>0</v>
          </cell>
          <cell r="M155">
            <v>0</v>
          </cell>
          <cell r="N155">
            <v>0</v>
          </cell>
          <cell r="O155">
            <v>0</v>
          </cell>
          <cell r="P155">
            <v>0</v>
          </cell>
          <cell r="Q155">
            <v>0</v>
          </cell>
          <cell r="R155">
            <v>51</v>
          </cell>
          <cell r="S155">
            <v>0</v>
          </cell>
          <cell r="T155">
            <v>51</v>
          </cell>
          <cell r="U155">
            <v>51</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row>
        <row r="156">
          <cell r="B156" t="str">
            <v>국도38(시)04</v>
          </cell>
          <cell r="C156" t="str">
            <v>국도38(시)</v>
          </cell>
          <cell r="D156" t="str">
            <v>04</v>
          </cell>
          <cell r="E156" t="str">
            <v>9806Y_131</v>
          </cell>
          <cell r="F156" t="str">
            <v>9806Y_231</v>
          </cell>
          <cell r="G156">
            <v>37</v>
          </cell>
          <cell r="H156">
            <v>48</v>
          </cell>
          <cell r="I156">
            <v>0</v>
          </cell>
          <cell r="J156">
            <v>0</v>
          </cell>
          <cell r="K156">
            <v>0</v>
          </cell>
          <cell r="L156">
            <v>0</v>
          </cell>
          <cell r="M156">
            <v>0</v>
          </cell>
          <cell r="N156">
            <v>0</v>
          </cell>
          <cell r="O156">
            <v>0</v>
          </cell>
          <cell r="P156">
            <v>0</v>
          </cell>
          <cell r="Q156">
            <v>0</v>
          </cell>
          <cell r="R156">
            <v>37</v>
          </cell>
          <cell r="S156">
            <v>0</v>
          </cell>
          <cell r="T156">
            <v>37</v>
          </cell>
          <cell r="U156">
            <v>37</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0</v>
          </cell>
          <cell r="BJ156">
            <v>0</v>
          </cell>
          <cell r="BK156">
            <v>0</v>
          </cell>
          <cell r="BL156">
            <v>0</v>
          </cell>
          <cell r="BM156">
            <v>0</v>
          </cell>
          <cell r="BN156">
            <v>0</v>
          </cell>
          <cell r="BO156">
            <v>0</v>
          </cell>
          <cell r="BP156">
            <v>0</v>
          </cell>
          <cell r="BQ156">
            <v>0</v>
          </cell>
          <cell r="BR156">
            <v>0</v>
          </cell>
          <cell r="BS156">
            <v>0</v>
          </cell>
          <cell r="BT156">
            <v>0</v>
          </cell>
          <cell r="BU156">
            <v>0</v>
          </cell>
          <cell r="BV156">
            <v>0</v>
          </cell>
          <cell r="BW156">
            <v>0</v>
          </cell>
          <cell r="BX156">
            <v>0</v>
          </cell>
          <cell r="BY156">
            <v>0</v>
          </cell>
          <cell r="BZ156">
            <v>0</v>
          </cell>
          <cell r="CA156">
            <v>0</v>
          </cell>
          <cell r="CB156">
            <v>0</v>
          </cell>
          <cell r="CC156">
            <v>0</v>
          </cell>
        </row>
        <row r="157">
          <cell r="B157" t="str">
            <v>국도38(시)04</v>
          </cell>
          <cell r="C157" t="str">
            <v>국도38(시)</v>
          </cell>
          <cell r="D157" t="str">
            <v>04</v>
          </cell>
          <cell r="E157" t="str">
            <v>9806Y_231</v>
          </cell>
          <cell r="F157" t="str">
            <v>9806Y_331</v>
          </cell>
          <cell r="G157">
            <v>40</v>
          </cell>
          <cell r="H157">
            <v>48</v>
          </cell>
          <cell r="I157">
            <v>0</v>
          </cell>
          <cell r="J157">
            <v>0</v>
          </cell>
          <cell r="K157">
            <v>0</v>
          </cell>
          <cell r="L157">
            <v>0</v>
          </cell>
          <cell r="M157">
            <v>0</v>
          </cell>
          <cell r="N157">
            <v>0</v>
          </cell>
          <cell r="O157">
            <v>0</v>
          </cell>
          <cell r="P157">
            <v>0</v>
          </cell>
          <cell r="Q157">
            <v>0</v>
          </cell>
          <cell r="R157">
            <v>40</v>
          </cell>
          <cell r="S157">
            <v>0</v>
          </cell>
          <cell r="T157">
            <v>40</v>
          </cell>
          <cell r="U157">
            <v>40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0</v>
          </cell>
          <cell r="BJ157">
            <v>0</v>
          </cell>
          <cell r="BK157">
            <v>0</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0</v>
          </cell>
        </row>
        <row r="158">
          <cell r="B158" t="str">
            <v>국도38(시)04</v>
          </cell>
          <cell r="C158" t="str">
            <v>국도38(시)</v>
          </cell>
          <cell r="D158" t="str">
            <v>04</v>
          </cell>
          <cell r="E158" t="str">
            <v>9806Y_331</v>
          </cell>
          <cell r="F158" t="str">
            <v>9806Y_422</v>
          </cell>
          <cell r="G158">
            <v>39</v>
          </cell>
          <cell r="H158">
            <v>48</v>
          </cell>
          <cell r="I158">
            <v>0</v>
          </cell>
          <cell r="J158">
            <v>0</v>
          </cell>
          <cell r="K158">
            <v>0</v>
          </cell>
          <cell r="L158">
            <v>0</v>
          </cell>
          <cell r="M158">
            <v>0</v>
          </cell>
          <cell r="N158">
            <v>0</v>
          </cell>
          <cell r="O158">
            <v>0</v>
          </cell>
          <cell r="P158">
            <v>0</v>
          </cell>
          <cell r="Q158">
            <v>0</v>
          </cell>
          <cell r="R158">
            <v>39</v>
          </cell>
          <cell r="S158">
            <v>0</v>
          </cell>
          <cell r="T158">
            <v>39</v>
          </cell>
          <cell r="U158">
            <v>39</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v>
          </cell>
          <cell r="CA158">
            <v>0</v>
          </cell>
          <cell r="CB158">
            <v>0</v>
          </cell>
          <cell r="CC158">
            <v>0</v>
          </cell>
        </row>
        <row r="159">
          <cell r="B159" t="str">
            <v>국도38(시)04</v>
          </cell>
          <cell r="C159" t="str">
            <v>국도38(시)</v>
          </cell>
          <cell r="D159" t="str">
            <v>04</v>
          </cell>
          <cell r="E159" t="str">
            <v>9806Y_422</v>
          </cell>
          <cell r="F159" t="str">
            <v>9806Y_421</v>
          </cell>
          <cell r="G159">
            <v>46</v>
          </cell>
          <cell r="H159">
            <v>48</v>
          </cell>
          <cell r="I159">
            <v>0</v>
          </cell>
          <cell r="J159">
            <v>0</v>
          </cell>
          <cell r="K159">
            <v>0</v>
          </cell>
          <cell r="L159">
            <v>0</v>
          </cell>
          <cell r="M159">
            <v>0</v>
          </cell>
          <cell r="N159">
            <v>0</v>
          </cell>
          <cell r="O159">
            <v>0</v>
          </cell>
          <cell r="P159">
            <v>0</v>
          </cell>
          <cell r="Q159">
            <v>0</v>
          </cell>
          <cell r="R159">
            <v>46</v>
          </cell>
          <cell r="S159">
            <v>0</v>
          </cell>
          <cell r="T159">
            <v>46</v>
          </cell>
          <cell r="U159">
            <v>46</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v>
          </cell>
        </row>
        <row r="160">
          <cell r="B160" t="str">
            <v>국도38(시)04</v>
          </cell>
          <cell r="C160" t="str">
            <v>국도38(시)</v>
          </cell>
          <cell r="D160" t="str">
            <v>04</v>
          </cell>
          <cell r="E160" t="str">
            <v>9806Y_421</v>
          </cell>
          <cell r="F160" t="str">
            <v>9806Y_521</v>
          </cell>
          <cell r="G160">
            <v>45</v>
          </cell>
          <cell r="H160">
            <v>48</v>
          </cell>
          <cell r="I160">
            <v>0</v>
          </cell>
          <cell r="J160">
            <v>0</v>
          </cell>
          <cell r="K160">
            <v>0</v>
          </cell>
          <cell r="L160">
            <v>0</v>
          </cell>
          <cell r="M160">
            <v>0</v>
          </cell>
          <cell r="N160">
            <v>0</v>
          </cell>
          <cell r="O160">
            <v>0</v>
          </cell>
          <cell r="P160">
            <v>0</v>
          </cell>
          <cell r="Q160">
            <v>0</v>
          </cell>
          <cell r="R160">
            <v>45</v>
          </cell>
          <cell r="S160">
            <v>0</v>
          </cell>
          <cell r="T160">
            <v>45</v>
          </cell>
          <cell r="U160">
            <v>45</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cell r="BT160">
            <v>0</v>
          </cell>
          <cell r="BU160">
            <v>0</v>
          </cell>
          <cell r="BV160">
            <v>0</v>
          </cell>
          <cell r="BW160">
            <v>0</v>
          </cell>
          <cell r="BX160">
            <v>0</v>
          </cell>
          <cell r="BY160">
            <v>0</v>
          </cell>
          <cell r="BZ160">
            <v>0</v>
          </cell>
          <cell r="CA160">
            <v>0</v>
          </cell>
          <cell r="CB160">
            <v>0</v>
          </cell>
          <cell r="CC160">
            <v>0</v>
          </cell>
        </row>
        <row r="161">
          <cell r="B161" t="str">
            <v>국도38(시)04</v>
          </cell>
          <cell r="C161" t="str">
            <v>국도38(시)</v>
          </cell>
          <cell r="D161" t="str">
            <v>04</v>
          </cell>
          <cell r="E161" t="str">
            <v>9806Y_521</v>
          </cell>
          <cell r="F161" t="str">
            <v>9806Y_611</v>
          </cell>
          <cell r="G161">
            <v>41</v>
          </cell>
          <cell r="H161">
            <v>48</v>
          </cell>
          <cell r="I161">
            <v>0</v>
          </cell>
          <cell r="J161">
            <v>0</v>
          </cell>
          <cell r="K161">
            <v>0</v>
          </cell>
          <cell r="L161">
            <v>0</v>
          </cell>
          <cell r="M161">
            <v>0</v>
          </cell>
          <cell r="N161">
            <v>0</v>
          </cell>
          <cell r="O161">
            <v>0</v>
          </cell>
          <cell r="P161">
            <v>0</v>
          </cell>
          <cell r="Q161">
            <v>0</v>
          </cell>
          <cell r="R161">
            <v>41</v>
          </cell>
          <cell r="S161">
            <v>0</v>
          </cell>
          <cell r="T161">
            <v>41</v>
          </cell>
          <cell r="U161">
            <v>41</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D161">
            <v>0</v>
          </cell>
          <cell r="BE161">
            <v>0</v>
          </cell>
          <cell r="BF161">
            <v>0</v>
          </cell>
          <cell r="BG161">
            <v>0</v>
          </cell>
          <cell r="BH161">
            <v>0</v>
          </cell>
          <cell r="BI161">
            <v>0</v>
          </cell>
          <cell r="BJ161">
            <v>0</v>
          </cell>
          <cell r="BK161">
            <v>0</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0</v>
          </cell>
        </row>
        <row r="162">
          <cell r="B162" t="str">
            <v>국도38(시)04</v>
          </cell>
          <cell r="C162" t="str">
            <v>국도38(시)</v>
          </cell>
          <cell r="D162" t="str">
            <v>04</v>
          </cell>
          <cell r="E162" t="str">
            <v>9806Y_611</v>
          </cell>
          <cell r="F162" t="str">
            <v>9806Y_711</v>
          </cell>
          <cell r="G162">
            <v>47</v>
          </cell>
          <cell r="H162">
            <v>48</v>
          </cell>
          <cell r="I162">
            <v>0</v>
          </cell>
          <cell r="J162">
            <v>0</v>
          </cell>
          <cell r="K162">
            <v>0</v>
          </cell>
          <cell r="L162">
            <v>0</v>
          </cell>
          <cell r="M162">
            <v>0</v>
          </cell>
          <cell r="N162">
            <v>0</v>
          </cell>
          <cell r="O162">
            <v>0</v>
          </cell>
          <cell r="P162">
            <v>0</v>
          </cell>
          <cell r="Q162">
            <v>0</v>
          </cell>
          <cell r="R162">
            <v>47</v>
          </cell>
          <cell r="S162">
            <v>0</v>
          </cell>
          <cell r="T162">
            <v>47</v>
          </cell>
          <cell r="U162">
            <v>47</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row>
        <row r="163">
          <cell r="B163" t="str">
            <v>국도38(시)04</v>
          </cell>
          <cell r="C163" t="str">
            <v>국도38(시)</v>
          </cell>
          <cell r="D163" t="str">
            <v>04</v>
          </cell>
          <cell r="E163" t="str">
            <v>9806Y_711</v>
          </cell>
          <cell r="F163" t="str">
            <v>9806Y_701</v>
          </cell>
          <cell r="G163">
            <v>42</v>
          </cell>
          <cell r="H163">
            <v>48</v>
          </cell>
          <cell r="I163">
            <v>0</v>
          </cell>
          <cell r="J163">
            <v>0</v>
          </cell>
          <cell r="K163">
            <v>0</v>
          </cell>
          <cell r="L163">
            <v>0</v>
          </cell>
          <cell r="M163">
            <v>0</v>
          </cell>
          <cell r="N163">
            <v>0</v>
          </cell>
          <cell r="O163">
            <v>0</v>
          </cell>
          <cell r="P163">
            <v>0</v>
          </cell>
          <cell r="Q163">
            <v>0</v>
          </cell>
          <cell r="R163">
            <v>42</v>
          </cell>
          <cell r="S163">
            <v>0</v>
          </cell>
          <cell r="T163">
            <v>42</v>
          </cell>
          <cell r="U163">
            <v>42</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0</v>
          </cell>
        </row>
        <row r="164">
          <cell r="B164" t="str">
            <v>국도38(시)04</v>
          </cell>
          <cell r="C164" t="str">
            <v>국도38(시)</v>
          </cell>
          <cell r="D164" t="str">
            <v>04</v>
          </cell>
          <cell r="E164" t="str">
            <v>9806Y_701</v>
          </cell>
          <cell r="F164" t="str">
            <v>9805E_892</v>
          </cell>
          <cell r="G164">
            <v>41</v>
          </cell>
          <cell r="H164">
            <v>48</v>
          </cell>
          <cell r="I164">
            <v>0</v>
          </cell>
          <cell r="J164">
            <v>0</v>
          </cell>
          <cell r="K164">
            <v>0</v>
          </cell>
          <cell r="L164">
            <v>0</v>
          </cell>
          <cell r="M164">
            <v>0</v>
          </cell>
          <cell r="N164">
            <v>0</v>
          </cell>
          <cell r="O164">
            <v>0</v>
          </cell>
          <cell r="P164">
            <v>0</v>
          </cell>
          <cell r="Q164">
            <v>0</v>
          </cell>
          <cell r="R164">
            <v>41</v>
          </cell>
          <cell r="S164">
            <v>0</v>
          </cell>
          <cell r="T164">
            <v>41</v>
          </cell>
          <cell r="U164">
            <v>41</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v>0</v>
          </cell>
          <cell r="BC164">
            <v>0</v>
          </cell>
          <cell r="BD164">
            <v>0</v>
          </cell>
          <cell r="BE164">
            <v>0</v>
          </cell>
          <cell r="BF164">
            <v>0</v>
          </cell>
          <cell r="BG164">
            <v>0</v>
          </cell>
          <cell r="BH164">
            <v>0</v>
          </cell>
          <cell r="BI164">
            <v>0</v>
          </cell>
          <cell r="BJ164">
            <v>0</v>
          </cell>
          <cell r="BK164">
            <v>0</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0</v>
          </cell>
        </row>
        <row r="165">
          <cell r="B165" t="str">
            <v>국도38(시)04</v>
          </cell>
          <cell r="C165" t="str">
            <v>국도38(시)</v>
          </cell>
          <cell r="D165" t="str">
            <v>04</v>
          </cell>
          <cell r="E165" t="str">
            <v>9805E_892</v>
          </cell>
          <cell r="F165" t="str">
            <v>9805E_891</v>
          </cell>
          <cell r="G165">
            <v>43</v>
          </cell>
          <cell r="H165">
            <v>48</v>
          </cell>
          <cell r="I165">
            <v>0</v>
          </cell>
          <cell r="J165">
            <v>0</v>
          </cell>
          <cell r="K165">
            <v>0</v>
          </cell>
          <cell r="L165">
            <v>0</v>
          </cell>
          <cell r="M165">
            <v>0</v>
          </cell>
          <cell r="N165">
            <v>0</v>
          </cell>
          <cell r="O165">
            <v>0</v>
          </cell>
          <cell r="P165">
            <v>0</v>
          </cell>
          <cell r="Q165">
            <v>0</v>
          </cell>
          <cell r="R165">
            <v>43</v>
          </cell>
          <cell r="S165">
            <v>0</v>
          </cell>
          <cell r="T165">
            <v>43</v>
          </cell>
          <cell r="U165">
            <v>43</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cell r="BK165">
            <v>0</v>
          </cell>
          <cell r="BL165">
            <v>0</v>
          </cell>
          <cell r="BM165">
            <v>0</v>
          </cell>
          <cell r="BN165">
            <v>0</v>
          </cell>
          <cell r="BO165">
            <v>0</v>
          </cell>
          <cell r="BP165">
            <v>0</v>
          </cell>
          <cell r="BQ165">
            <v>0</v>
          </cell>
          <cell r="BR165">
            <v>0</v>
          </cell>
          <cell r="BS165">
            <v>0</v>
          </cell>
          <cell r="BT165">
            <v>0</v>
          </cell>
          <cell r="BU165">
            <v>0</v>
          </cell>
          <cell r="BV165">
            <v>0</v>
          </cell>
          <cell r="BW165">
            <v>0</v>
          </cell>
          <cell r="BX165">
            <v>0</v>
          </cell>
          <cell r="BY165">
            <v>0</v>
          </cell>
          <cell r="BZ165">
            <v>0</v>
          </cell>
          <cell r="CA165">
            <v>0</v>
          </cell>
          <cell r="CB165">
            <v>0</v>
          </cell>
          <cell r="CC165">
            <v>0</v>
          </cell>
        </row>
        <row r="166">
          <cell r="B166" t="str">
            <v>국도38(시)04</v>
          </cell>
          <cell r="C166" t="str">
            <v>국도38(시)</v>
          </cell>
          <cell r="D166" t="str">
            <v>04</v>
          </cell>
          <cell r="E166" t="str">
            <v>9805E_891</v>
          </cell>
          <cell r="F166" t="str">
            <v>9805E_881</v>
          </cell>
          <cell r="G166">
            <v>40</v>
          </cell>
          <cell r="H166">
            <v>48</v>
          </cell>
          <cell r="I166">
            <v>0</v>
          </cell>
          <cell r="J166">
            <v>0</v>
          </cell>
          <cell r="K166">
            <v>0</v>
          </cell>
          <cell r="L166">
            <v>0</v>
          </cell>
          <cell r="M166">
            <v>0</v>
          </cell>
          <cell r="N166">
            <v>0</v>
          </cell>
          <cell r="O166">
            <v>0</v>
          </cell>
          <cell r="P166">
            <v>0</v>
          </cell>
          <cell r="Q166">
            <v>0</v>
          </cell>
          <cell r="R166">
            <v>40</v>
          </cell>
          <cell r="S166">
            <v>0</v>
          </cell>
          <cell r="T166">
            <v>40</v>
          </cell>
          <cell r="U166">
            <v>40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row>
        <row r="167">
          <cell r="B167" t="str">
            <v>국도38(시)04</v>
          </cell>
          <cell r="C167" t="str">
            <v>국도38(시)</v>
          </cell>
          <cell r="D167" t="str">
            <v>04</v>
          </cell>
          <cell r="E167" t="str">
            <v>9805E_881</v>
          </cell>
          <cell r="F167" t="str">
            <v>9805E_972</v>
          </cell>
          <cell r="G167">
            <v>31</v>
          </cell>
          <cell r="H167">
            <v>48</v>
          </cell>
          <cell r="I167">
            <v>0</v>
          </cell>
          <cell r="J167">
            <v>0</v>
          </cell>
          <cell r="K167">
            <v>0</v>
          </cell>
          <cell r="L167">
            <v>0</v>
          </cell>
          <cell r="M167">
            <v>0</v>
          </cell>
          <cell r="N167">
            <v>0</v>
          </cell>
          <cell r="O167">
            <v>0</v>
          </cell>
          <cell r="P167">
            <v>0</v>
          </cell>
          <cell r="Q167">
            <v>0</v>
          </cell>
          <cell r="R167">
            <v>31</v>
          </cell>
          <cell r="S167">
            <v>0</v>
          </cell>
          <cell r="T167">
            <v>31</v>
          </cell>
          <cell r="U167">
            <v>31</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0</v>
          </cell>
          <cell r="BU167">
            <v>0</v>
          </cell>
          <cell r="BV167">
            <v>0</v>
          </cell>
          <cell r="BW167">
            <v>0</v>
          </cell>
          <cell r="BX167">
            <v>0</v>
          </cell>
          <cell r="BY167">
            <v>0</v>
          </cell>
          <cell r="BZ167">
            <v>0</v>
          </cell>
          <cell r="CA167">
            <v>0</v>
          </cell>
          <cell r="CB167">
            <v>0</v>
          </cell>
          <cell r="CC167">
            <v>0</v>
          </cell>
        </row>
        <row r="168">
          <cell r="B168" t="str">
            <v>국도38(시)04</v>
          </cell>
          <cell r="C168" t="str">
            <v>국도38(시)</v>
          </cell>
          <cell r="D168" t="str">
            <v>04</v>
          </cell>
          <cell r="E168" t="str">
            <v>9805E_972</v>
          </cell>
          <cell r="F168" t="str">
            <v>9805E_961</v>
          </cell>
          <cell r="G168">
            <v>47</v>
          </cell>
          <cell r="H168">
            <v>48</v>
          </cell>
          <cell r="I168">
            <v>0</v>
          </cell>
          <cell r="J168">
            <v>0</v>
          </cell>
          <cell r="K168">
            <v>0</v>
          </cell>
          <cell r="L168">
            <v>0</v>
          </cell>
          <cell r="M168">
            <v>0</v>
          </cell>
          <cell r="N168">
            <v>0</v>
          </cell>
          <cell r="O168">
            <v>0</v>
          </cell>
          <cell r="P168">
            <v>0</v>
          </cell>
          <cell r="Q168">
            <v>0</v>
          </cell>
          <cell r="R168">
            <v>47</v>
          </cell>
          <cell r="S168">
            <v>0</v>
          </cell>
          <cell r="T168">
            <v>47</v>
          </cell>
          <cell r="U168">
            <v>47</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0</v>
          </cell>
          <cell r="BO168">
            <v>0</v>
          </cell>
          <cell r="BP168">
            <v>0</v>
          </cell>
          <cell r="BQ168">
            <v>0</v>
          </cell>
          <cell r="BR168">
            <v>0</v>
          </cell>
          <cell r="BS168">
            <v>0</v>
          </cell>
          <cell r="BT168">
            <v>0</v>
          </cell>
          <cell r="BU168">
            <v>0</v>
          </cell>
          <cell r="BV168">
            <v>0</v>
          </cell>
          <cell r="BW168">
            <v>0</v>
          </cell>
          <cell r="BX168">
            <v>0</v>
          </cell>
          <cell r="BY168">
            <v>0</v>
          </cell>
          <cell r="BZ168">
            <v>0</v>
          </cell>
          <cell r="CA168">
            <v>0</v>
          </cell>
          <cell r="CB168">
            <v>0</v>
          </cell>
          <cell r="CC168">
            <v>0</v>
          </cell>
        </row>
        <row r="169">
          <cell r="B169" t="str">
            <v>국도38(시)04</v>
          </cell>
          <cell r="C169" t="str">
            <v>국도38(시)</v>
          </cell>
          <cell r="D169" t="str">
            <v>04</v>
          </cell>
          <cell r="E169" t="str">
            <v>9805E_961</v>
          </cell>
          <cell r="F169" t="str">
            <v>9805E_962</v>
          </cell>
          <cell r="G169">
            <v>18</v>
          </cell>
          <cell r="H169">
            <v>48</v>
          </cell>
          <cell r="I169">
            <v>0</v>
          </cell>
          <cell r="J169" t="str">
            <v>조가무</v>
          </cell>
          <cell r="K169">
            <v>0</v>
          </cell>
          <cell r="L169">
            <v>0</v>
          </cell>
          <cell r="M169">
            <v>0</v>
          </cell>
          <cell r="N169">
            <v>0</v>
          </cell>
          <cell r="O169">
            <v>0</v>
          </cell>
          <cell r="P169">
            <v>0</v>
          </cell>
          <cell r="Q169">
            <v>0</v>
          </cell>
          <cell r="R169">
            <v>18</v>
          </cell>
          <cell r="S169">
            <v>0</v>
          </cell>
          <cell r="T169">
            <v>18</v>
          </cell>
          <cell r="U169">
            <v>18</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18</v>
          </cell>
          <cell r="BE169">
            <v>0</v>
          </cell>
          <cell r="BF169">
            <v>0</v>
          </cell>
          <cell r="BG169">
            <v>1</v>
          </cell>
          <cell r="BH169">
            <v>0</v>
          </cell>
          <cell r="BI169">
            <v>0</v>
          </cell>
          <cell r="BJ169">
            <v>0</v>
          </cell>
          <cell r="BK169">
            <v>0</v>
          </cell>
          <cell r="BL169">
            <v>0</v>
          </cell>
          <cell r="BM169">
            <v>0</v>
          </cell>
          <cell r="BN169">
            <v>0</v>
          </cell>
          <cell r="BO169">
            <v>0</v>
          </cell>
          <cell r="BP169">
            <v>0</v>
          </cell>
          <cell r="BQ169">
            <v>0</v>
          </cell>
          <cell r="BR169">
            <v>0</v>
          </cell>
          <cell r="BS169">
            <v>0</v>
          </cell>
          <cell r="BT169">
            <v>0</v>
          </cell>
          <cell r="BU169">
            <v>0</v>
          </cell>
          <cell r="BV169">
            <v>0</v>
          </cell>
          <cell r="BW169">
            <v>0</v>
          </cell>
          <cell r="BX169">
            <v>0</v>
          </cell>
          <cell r="BY169">
            <v>0</v>
          </cell>
          <cell r="BZ169">
            <v>0</v>
          </cell>
          <cell r="CA169">
            <v>0</v>
          </cell>
          <cell r="CB169">
            <v>0</v>
          </cell>
          <cell r="CC169">
            <v>0</v>
          </cell>
        </row>
        <row r="170">
          <cell r="B170" t="str">
            <v>국도38(시)04</v>
          </cell>
          <cell r="C170" t="str">
            <v>국도38(시)</v>
          </cell>
          <cell r="D170" t="str">
            <v>04</v>
          </cell>
          <cell r="E170" t="str">
            <v>9805E_962</v>
          </cell>
          <cell r="F170" t="str">
            <v>9805E_952</v>
          </cell>
          <cell r="G170">
            <v>25</v>
          </cell>
          <cell r="H170">
            <v>48</v>
          </cell>
          <cell r="I170">
            <v>0</v>
          </cell>
          <cell r="J170" t="str">
            <v>조가무</v>
          </cell>
          <cell r="K170">
            <v>0</v>
          </cell>
          <cell r="L170">
            <v>0</v>
          </cell>
          <cell r="M170">
            <v>0</v>
          </cell>
          <cell r="N170">
            <v>0</v>
          </cell>
          <cell r="O170">
            <v>0</v>
          </cell>
          <cell r="P170">
            <v>0</v>
          </cell>
          <cell r="Q170">
            <v>0</v>
          </cell>
          <cell r="R170">
            <v>25</v>
          </cell>
          <cell r="S170">
            <v>0</v>
          </cell>
          <cell r="T170">
            <v>25</v>
          </cell>
          <cell r="U170">
            <v>25</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25</v>
          </cell>
          <cell r="BE170">
            <v>0</v>
          </cell>
          <cell r="BF170">
            <v>1</v>
          </cell>
          <cell r="BG170">
            <v>1</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row>
        <row r="171">
          <cell r="B171" t="str">
            <v>국도38(시)04</v>
          </cell>
          <cell r="C171" t="str">
            <v>국도38(시)</v>
          </cell>
          <cell r="D171" t="str">
            <v>04</v>
          </cell>
          <cell r="E171" t="str">
            <v>9805E_952</v>
          </cell>
          <cell r="F171" t="str">
            <v>9805E_951</v>
          </cell>
          <cell r="G171">
            <v>27</v>
          </cell>
          <cell r="H171">
            <v>48</v>
          </cell>
          <cell r="I171">
            <v>0</v>
          </cell>
          <cell r="J171">
            <v>0</v>
          </cell>
          <cell r="K171">
            <v>0</v>
          </cell>
          <cell r="L171">
            <v>0</v>
          </cell>
          <cell r="M171">
            <v>0</v>
          </cell>
          <cell r="N171">
            <v>0</v>
          </cell>
          <cell r="O171">
            <v>0</v>
          </cell>
          <cell r="P171">
            <v>0</v>
          </cell>
          <cell r="Q171">
            <v>0</v>
          </cell>
          <cell r="R171">
            <v>27</v>
          </cell>
          <cell r="S171">
            <v>0</v>
          </cell>
          <cell r="T171">
            <v>27</v>
          </cell>
          <cell r="U171">
            <v>27</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R171">
            <v>0</v>
          </cell>
          <cell r="BS171">
            <v>0</v>
          </cell>
          <cell r="BT171">
            <v>0</v>
          </cell>
          <cell r="BU171">
            <v>0</v>
          </cell>
          <cell r="BV171">
            <v>0</v>
          </cell>
          <cell r="BW171">
            <v>0</v>
          </cell>
          <cell r="BX171">
            <v>0</v>
          </cell>
          <cell r="BY171">
            <v>0</v>
          </cell>
          <cell r="BZ171">
            <v>0</v>
          </cell>
          <cell r="CA171">
            <v>0</v>
          </cell>
          <cell r="CB171">
            <v>0</v>
          </cell>
          <cell r="CC171">
            <v>0</v>
          </cell>
        </row>
        <row r="172">
          <cell r="B172" t="str">
            <v>국도38(시)04</v>
          </cell>
          <cell r="C172" t="str">
            <v>국도38(시)</v>
          </cell>
          <cell r="D172" t="str">
            <v>04</v>
          </cell>
          <cell r="E172" t="str">
            <v>9805E_951</v>
          </cell>
          <cell r="F172" t="str">
            <v>9805F_942</v>
          </cell>
          <cell r="G172">
            <v>25</v>
          </cell>
          <cell r="H172">
            <v>48</v>
          </cell>
          <cell r="I172">
            <v>0</v>
          </cell>
          <cell r="J172" t="str">
            <v>중간여장</v>
          </cell>
          <cell r="K172">
            <v>0</v>
          </cell>
          <cell r="L172">
            <v>0</v>
          </cell>
          <cell r="M172">
            <v>0</v>
          </cell>
          <cell r="N172">
            <v>0</v>
          </cell>
          <cell r="O172">
            <v>0</v>
          </cell>
          <cell r="P172">
            <v>0</v>
          </cell>
          <cell r="Q172">
            <v>0</v>
          </cell>
          <cell r="R172">
            <v>25</v>
          </cell>
          <cell r="S172">
            <v>0</v>
          </cell>
          <cell r="T172">
            <v>25</v>
          </cell>
          <cell r="U172">
            <v>55</v>
          </cell>
          <cell r="V172">
            <v>0</v>
          </cell>
          <cell r="W172">
            <v>0</v>
          </cell>
          <cell r="X172">
            <v>30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1</v>
          </cell>
          <cell r="BB172">
            <v>0</v>
          </cell>
          <cell r="BC172">
            <v>0</v>
          </cell>
          <cell r="BD172">
            <v>0</v>
          </cell>
          <cell r="BE172">
            <v>0</v>
          </cell>
          <cell r="BF172">
            <v>0</v>
          </cell>
          <cell r="BG172">
            <v>0</v>
          </cell>
          <cell r="BH172">
            <v>0</v>
          </cell>
          <cell r="BI172">
            <v>0</v>
          </cell>
          <cell r="BJ172">
            <v>0</v>
          </cell>
          <cell r="BK172">
            <v>0</v>
          </cell>
          <cell r="BL172">
            <v>0</v>
          </cell>
          <cell r="BM172">
            <v>0</v>
          </cell>
          <cell r="BN172">
            <v>0</v>
          </cell>
          <cell r="BO172">
            <v>0</v>
          </cell>
          <cell r="BP172">
            <v>0</v>
          </cell>
          <cell r="BQ172">
            <v>0</v>
          </cell>
          <cell r="BR172">
            <v>0</v>
          </cell>
          <cell r="BS172">
            <v>0</v>
          </cell>
          <cell r="BT172">
            <v>0</v>
          </cell>
          <cell r="BU172">
            <v>0</v>
          </cell>
          <cell r="BV172">
            <v>0</v>
          </cell>
          <cell r="BW172">
            <v>0</v>
          </cell>
          <cell r="BX172">
            <v>0</v>
          </cell>
          <cell r="BY172">
            <v>0</v>
          </cell>
          <cell r="BZ172">
            <v>0</v>
          </cell>
          <cell r="CA172">
            <v>0</v>
          </cell>
          <cell r="CB172">
            <v>0</v>
          </cell>
          <cell r="CC172">
            <v>0</v>
          </cell>
        </row>
        <row r="173">
          <cell r="B173" t="str">
            <v>국도38(시)04</v>
          </cell>
          <cell r="C173" t="str">
            <v>국도38(시)</v>
          </cell>
          <cell r="D173" t="str">
            <v>04</v>
          </cell>
          <cell r="E173" t="str">
            <v>9805F_942</v>
          </cell>
          <cell r="F173" t="str">
            <v>9805F_032</v>
          </cell>
          <cell r="G173">
            <v>41</v>
          </cell>
          <cell r="H173">
            <v>48</v>
          </cell>
          <cell r="I173">
            <v>0</v>
          </cell>
          <cell r="J173">
            <v>0</v>
          </cell>
          <cell r="K173">
            <v>0</v>
          </cell>
          <cell r="L173">
            <v>0</v>
          </cell>
          <cell r="M173">
            <v>0</v>
          </cell>
          <cell r="N173">
            <v>0</v>
          </cell>
          <cell r="O173">
            <v>0</v>
          </cell>
          <cell r="P173">
            <v>0</v>
          </cell>
          <cell r="Q173">
            <v>0</v>
          </cell>
          <cell r="R173">
            <v>41</v>
          </cell>
          <cell r="S173">
            <v>0</v>
          </cell>
          <cell r="T173">
            <v>41</v>
          </cell>
          <cell r="U173">
            <v>41</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row>
        <row r="174">
          <cell r="B174" t="str">
            <v>국도38(시)04</v>
          </cell>
          <cell r="C174" t="str">
            <v>국도38(시)</v>
          </cell>
          <cell r="D174" t="str">
            <v>04</v>
          </cell>
          <cell r="E174" t="str">
            <v>9805F_032</v>
          </cell>
          <cell r="F174" t="str">
            <v>9805F_031</v>
          </cell>
          <cell r="G174">
            <v>35</v>
          </cell>
          <cell r="H174">
            <v>48</v>
          </cell>
          <cell r="I174">
            <v>0</v>
          </cell>
          <cell r="J174">
            <v>0</v>
          </cell>
          <cell r="K174">
            <v>0</v>
          </cell>
          <cell r="L174">
            <v>0</v>
          </cell>
          <cell r="M174">
            <v>0</v>
          </cell>
          <cell r="N174">
            <v>0</v>
          </cell>
          <cell r="O174">
            <v>0</v>
          </cell>
          <cell r="P174">
            <v>0</v>
          </cell>
          <cell r="Q174">
            <v>0</v>
          </cell>
          <cell r="R174">
            <v>35</v>
          </cell>
          <cell r="S174">
            <v>0</v>
          </cell>
          <cell r="T174">
            <v>35</v>
          </cell>
          <cell r="U174">
            <v>35</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v>
          </cell>
        </row>
        <row r="175">
          <cell r="B175" t="str">
            <v>국도38(시)04</v>
          </cell>
          <cell r="C175" t="str">
            <v>국도38(시)</v>
          </cell>
          <cell r="D175" t="str">
            <v>04</v>
          </cell>
          <cell r="E175" t="str">
            <v>9805F_031</v>
          </cell>
          <cell r="F175" t="str">
            <v>9805F_021</v>
          </cell>
          <cell r="G175">
            <v>42</v>
          </cell>
          <cell r="H175">
            <v>48</v>
          </cell>
          <cell r="I175">
            <v>0</v>
          </cell>
          <cell r="J175">
            <v>0</v>
          </cell>
          <cell r="K175">
            <v>0</v>
          </cell>
          <cell r="L175">
            <v>0</v>
          </cell>
          <cell r="M175">
            <v>0</v>
          </cell>
          <cell r="N175">
            <v>0</v>
          </cell>
          <cell r="O175">
            <v>0</v>
          </cell>
          <cell r="P175">
            <v>0</v>
          </cell>
          <cell r="Q175">
            <v>0</v>
          </cell>
          <cell r="R175">
            <v>42</v>
          </cell>
          <cell r="S175">
            <v>0</v>
          </cell>
          <cell r="T175">
            <v>42</v>
          </cell>
          <cell r="U175">
            <v>42</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G175">
            <v>0</v>
          </cell>
          <cell r="BH175">
            <v>0</v>
          </cell>
          <cell r="BI175">
            <v>0</v>
          </cell>
          <cell r="BJ175">
            <v>0</v>
          </cell>
          <cell r="BK175">
            <v>0</v>
          </cell>
          <cell r="BL175">
            <v>0</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0</v>
          </cell>
          <cell r="CA175">
            <v>0</v>
          </cell>
          <cell r="CB175">
            <v>0</v>
          </cell>
          <cell r="CC175">
            <v>0</v>
          </cell>
        </row>
        <row r="176">
          <cell r="B176" t="str">
            <v>국도38(시)04</v>
          </cell>
          <cell r="C176" t="str">
            <v>국도38(시)</v>
          </cell>
          <cell r="D176" t="str">
            <v>04</v>
          </cell>
          <cell r="E176" t="str">
            <v>9805F_021</v>
          </cell>
          <cell r="F176" t="str">
            <v>9805F_012</v>
          </cell>
          <cell r="G176">
            <v>39</v>
          </cell>
          <cell r="H176">
            <v>48</v>
          </cell>
          <cell r="I176">
            <v>0</v>
          </cell>
          <cell r="J176">
            <v>0</v>
          </cell>
          <cell r="K176">
            <v>0</v>
          </cell>
          <cell r="L176">
            <v>0</v>
          </cell>
          <cell r="M176">
            <v>0</v>
          </cell>
          <cell r="N176">
            <v>0</v>
          </cell>
          <cell r="O176">
            <v>0</v>
          </cell>
          <cell r="P176">
            <v>0</v>
          </cell>
          <cell r="Q176">
            <v>0</v>
          </cell>
          <cell r="R176">
            <v>39</v>
          </cell>
          <cell r="S176">
            <v>0</v>
          </cell>
          <cell r="T176">
            <v>39</v>
          </cell>
          <cell r="U176">
            <v>39</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0</v>
          </cell>
          <cell r="AW176">
            <v>0</v>
          </cell>
          <cell r="AX176">
            <v>0</v>
          </cell>
          <cell r="AY176">
            <v>0</v>
          </cell>
          <cell r="AZ176">
            <v>0</v>
          </cell>
          <cell r="BA176">
            <v>0</v>
          </cell>
          <cell r="BB176">
            <v>0</v>
          </cell>
          <cell r="BC176">
            <v>0</v>
          </cell>
          <cell r="BD176">
            <v>0</v>
          </cell>
          <cell r="BE176">
            <v>0</v>
          </cell>
          <cell r="BF176">
            <v>0</v>
          </cell>
          <cell r="BG176">
            <v>0</v>
          </cell>
          <cell r="BH176">
            <v>0</v>
          </cell>
          <cell r="BI176">
            <v>0</v>
          </cell>
          <cell r="BJ176">
            <v>0</v>
          </cell>
          <cell r="BK176">
            <v>0</v>
          </cell>
          <cell r="BL176">
            <v>0</v>
          </cell>
          <cell r="BM176">
            <v>0</v>
          </cell>
          <cell r="BN176">
            <v>0</v>
          </cell>
          <cell r="BO176">
            <v>0</v>
          </cell>
          <cell r="BP176">
            <v>0</v>
          </cell>
          <cell r="BQ176">
            <v>0</v>
          </cell>
          <cell r="BR176">
            <v>0</v>
          </cell>
          <cell r="BS176">
            <v>0</v>
          </cell>
          <cell r="BT176">
            <v>0</v>
          </cell>
          <cell r="BU176">
            <v>0</v>
          </cell>
          <cell r="BV176">
            <v>0</v>
          </cell>
          <cell r="BW176">
            <v>0</v>
          </cell>
          <cell r="BX176">
            <v>0</v>
          </cell>
          <cell r="BY176">
            <v>0</v>
          </cell>
          <cell r="BZ176">
            <v>0</v>
          </cell>
          <cell r="CA176">
            <v>0</v>
          </cell>
          <cell r="CB176">
            <v>0</v>
          </cell>
          <cell r="CC176">
            <v>0</v>
          </cell>
        </row>
        <row r="177">
          <cell r="B177" t="str">
            <v>국도38(시)04</v>
          </cell>
          <cell r="C177" t="str">
            <v>국도38(시)</v>
          </cell>
          <cell r="D177" t="str">
            <v>04</v>
          </cell>
          <cell r="E177" t="str">
            <v>9805F_012</v>
          </cell>
          <cell r="F177" t="str">
            <v>9805F_011</v>
          </cell>
          <cell r="G177">
            <v>39</v>
          </cell>
          <cell r="H177">
            <v>48</v>
          </cell>
          <cell r="I177">
            <v>0</v>
          </cell>
          <cell r="J177">
            <v>0</v>
          </cell>
          <cell r="K177">
            <v>0</v>
          </cell>
          <cell r="L177">
            <v>0</v>
          </cell>
          <cell r="M177">
            <v>0</v>
          </cell>
          <cell r="N177">
            <v>0</v>
          </cell>
          <cell r="O177">
            <v>0</v>
          </cell>
          <cell r="P177">
            <v>0</v>
          </cell>
          <cell r="Q177">
            <v>0</v>
          </cell>
          <cell r="R177">
            <v>39</v>
          </cell>
          <cell r="S177">
            <v>0</v>
          </cell>
          <cell r="T177">
            <v>39</v>
          </cell>
          <cell r="U177">
            <v>39</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cell r="AW177">
            <v>0</v>
          </cell>
          <cell r="AX177">
            <v>0</v>
          </cell>
          <cell r="AY177">
            <v>0</v>
          </cell>
          <cell r="AZ177">
            <v>0</v>
          </cell>
          <cell r="BA177">
            <v>0</v>
          </cell>
          <cell r="BB177">
            <v>0</v>
          </cell>
          <cell r="BC177">
            <v>0</v>
          </cell>
          <cell r="BD177">
            <v>0</v>
          </cell>
          <cell r="BE177">
            <v>0</v>
          </cell>
          <cell r="BF177">
            <v>0</v>
          </cell>
          <cell r="BG177">
            <v>0</v>
          </cell>
          <cell r="BH177">
            <v>0</v>
          </cell>
          <cell r="BI177">
            <v>0</v>
          </cell>
          <cell r="BJ177">
            <v>0</v>
          </cell>
          <cell r="BK177">
            <v>0</v>
          </cell>
          <cell r="BL177">
            <v>0</v>
          </cell>
          <cell r="BM177">
            <v>0</v>
          </cell>
          <cell r="BN177">
            <v>0</v>
          </cell>
          <cell r="BO177">
            <v>0</v>
          </cell>
          <cell r="BP177">
            <v>0</v>
          </cell>
          <cell r="BQ177">
            <v>0</v>
          </cell>
          <cell r="BR177">
            <v>0</v>
          </cell>
          <cell r="BS177">
            <v>0</v>
          </cell>
          <cell r="BT177">
            <v>0</v>
          </cell>
          <cell r="BU177">
            <v>0</v>
          </cell>
          <cell r="BV177">
            <v>0</v>
          </cell>
          <cell r="BW177">
            <v>0</v>
          </cell>
          <cell r="BX177">
            <v>0</v>
          </cell>
          <cell r="BY177">
            <v>0</v>
          </cell>
          <cell r="BZ177">
            <v>0</v>
          </cell>
          <cell r="CA177">
            <v>0</v>
          </cell>
          <cell r="CB177">
            <v>0</v>
          </cell>
          <cell r="CC177">
            <v>0</v>
          </cell>
        </row>
        <row r="178">
          <cell r="B178" t="str">
            <v>국도38(시)04</v>
          </cell>
          <cell r="C178" t="str">
            <v>국도38(시)</v>
          </cell>
          <cell r="D178" t="str">
            <v>04</v>
          </cell>
          <cell r="E178" t="str">
            <v>9805F_011</v>
          </cell>
          <cell r="F178" t="str">
            <v>9805F_001</v>
          </cell>
          <cell r="G178">
            <v>40</v>
          </cell>
          <cell r="H178">
            <v>48</v>
          </cell>
          <cell r="I178">
            <v>0</v>
          </cell>
          <cell r="J178">
            <v>0</v>
          </cell>
          <cell r="K178">
            <v>0</v>
          </cell>
          <cell r="L178">
            <v>0</v>
          </cell>
          <cell r="M178">
            <v>0</v>
          </cell>
          <cell r="N178">
            <v>0</v>
          </cell>
          <cell r="O178">
            <v>0</v>
          </cell>
          <cell r="P178">
            <v>0</v>
          </cell>
          <cell r="Q178">
            <v>0</v>
          </cell>
          <cell r="R178">
            <v>40</v>
          </cell>
          <cell r="S178">
            <v>0</v>
          </cell>
          <cell r="T178">
            <v>40</v>
          </cell>
          <cell r="U178">
            <v>40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cell r="AW178">
            <v>0</v>
          </cell>
          <cell r="AX178">
            <v>0</v>
          </cell>
          <cell r="AY178">
            <v>0</v>
          </cell>
          <cell r="AZ178">
            <v>0</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row>
        <row r="179">
          <cell r="B179" t="str">
            <v>국도38(시)04</v>
          </cell>
          <cell r="C179" t="str">
            <v>국도38(시)</v>
          </cell>
          <cell r="D179" t="str">
            <v>04</v>
          </cell>
          <cell r="E179" t="str">
            <v>9805F_001</v>
          </cell>
          <cell r="F179" t="str">
            <v>9805H_191</v>
          </cell>
          <cell r="G179">
            <v>39</v>
          </cell>
          <cell r="H179">
            <v>48</v>
          </cell>
          <cell r="I179">
            <v>0</v>
          </cell>
          <cell r="J179">
            <v>0</v>
          </cell>
          <cell r="K179">
            <v>0</v>
          </cell>
          <cell r="L179">
            <v>0</v>
          </cell>
          <cell r="M179">
            <v>0</v>
          </cell>
          <cell r="N179">
            <v>0</v>
          </cell>
          <cell r="O179">
            <v>0</v>
          </cell>
          <cell r="P179">
            <v>0</v>
          </cell>
          <cell r="Q179">
            <v>0</v>
          </cell>
          <cell r="R179">
            <v>39</v>
          </cell>
          <cell r="S179">
            <v>0</v>
          </cell>
          <cell r="T179">
            <v>39</v>
          </cell>
          <cell r="U179">
            <v>39</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0</v>
          </cell>
          <cell r="BA179">
            <v>0</v>
          </cell>
          <cell r="BB179">
            <v>0</v>
          </cell>
          <cell r="BC179">
            <v>0</v>
          </cell>
          <cell r="BD179">
            <v>0</v>
          </cell>
          <cell r="BE179">
            <v>0</v>
          </cell>
          <cell r="BF179">
            <v>0</v>
          </cell>
          <cell r="BG179">
            <v>0</v>
          </cell>
          <cell r="BH179">
            <v>0</v>
          </cell>
          <cell r="BI179">
            <v>0</v>
          </cell>
          <cell r="BJ179">
            <v>0</v>
          </cell>
          <cell r="BK179">
            <v>0</v>
          </cell>
          <cell r="BL179">
            <v>0</v>
          </cell>
          <cell r="BM179">
            <v>0</v>
          </cell>
          <cell r="BN179">
            <v>0</v>
          </cell>
          <cell r="BO179">
            <v>0</v>
          </cell>
          <cell r="BP179">
            <v>0</v>
          </cell>
          <cell r="BQ179">
            <v>0</v>
          </cell>
          <cell r="BR179">
            <v>0</v>
          </cell>
          <cell r="BS179">
            <v>0</v>
          </cell>
          <cell r="BT179">
            <v>0</v>
          </cell>
          <cell r="BU179">
            <v>0</v>
          </cell>
          <cell r="BV179">
            <v>0</v>
          </cell>
          <cell r="BW179">
            <v>0</v>
          </cell>
          <cell r="BX179">
            <v>0</v>
          </cell>
          <cell r="BY179">
            <v>0</v>
          </cell>
          <cell r="BZ179">
            <v>0</v>
          </cell>
          <cell r="CA179">
            <v>0</v>
          </cell>
          <cell r="CB179">
            <v>0</v>
          </cell>
          <cell r="CC179">
            <v>0</v>
          </cell>
        </row>
        <row r="180">
          <cell r="B180" t="str">
            <v>국도38(시)04</v>
          </cell>
          <cell r="C180" t="str">
            <v>국도38(시)</v>
          </cell>
          <cell r="D180" t="str">
            <v>04</v>
          </cell>
          <cell r="E180" t="str">
            <v>9805H_191</v>
          </cell>
          <cell r="F180" t="str">
            <v>9805H_183</v>
          </cell>
          <cell r="G180">
            <v>36</v>
          </cell>
          <cell r="H180">
            <v>48</v>
          </cell>
          <cell r="I180">
            <v>0</v>
          </cell>
          <cell r="J180">
            <v>0</v>
          </cell>
          <cell r="K180">
            <v>0</v>
          </cell>
          <cell r="L180">
            <v>0</v>
          </cell>
          <cell r="M180">
            <v>0</v>
          </cell>
          <cell r="N180">
            <v>0</v>
          </cell>
          <cell r="O180">
            <v>0</v>
          </cell>
          <cell r="P180">
            <v>0</v>
          </cell>
          <cell r="Q180">
            <v>0</v>
          </cell>
          <cell r="R180">
            <v>36</v>
          </cell>
          <cell r="S180">
            <v>0</v>
          </cell>
          <cell r="T180">
            <v>36</v>
          </cell>
          <cell r="U180">
            <v>36</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0</v>
          </cell>
          <cell r="BB180">
            <v>0</v>
          </cell>
          <cell r="BC180">
            <v>0</v>
          </cell>
          <cell r="BD180">
            <v>0</v>
          </cell>
          <cell r="BE180">
            <v>0</v>
          </cell>
          <cell r="BF180">
            <v>0</v>
          </cell>
          <cell r="BG180">
            <v>0</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0</v>
          </cell>
          <cell r="BY180">
            <v>0</v>
          </cell>
          <cell r="BZ180">
            <v>0</v>
          </cell>
          <cell r="CA180">
            <v>0</v>
          </cell>
          <cell r="CB180">
            <v>0</v>
          </cell>
          <cell r="CC180">
            <v>0</v>
          </cell>
        </row>
        <row r="181">
          <cell r="B181" t="str">
            <v>국도38(시)04</v>
          </cell>
          <cell r="C181" t="str">
            <v>국도38(시)</v>
          </cell>
          <cell r="D181" t="str">
            <v>04</v>
          </cell>
          <cell r="E181" t="str">
            <v>9805H_183</v>
          </cell>
          <cell r="F181" t="str">
            <v>9805H_181</v>
          </cell>
          <cell r="G181">
            <v>35</v>
          </cell>
          <cell r="H181">
            <v>48</v>
          </cell>
          <cell r="I181">
            <v>0</v>
          </cell>
          <cell r="J181">
            <v>0</v>
          </cell>
          <cell r="K181">
            <v>0</v>
          </cell>
          <cell r="L181">
            <v>0</v>
          </cell>
          <cell r="M181">
            <v>0</v>
          </cell>
          <cell r="N181">
            <v>0</v>
          </cell>
          <cell r="O181">
            <v>0</v>
          </cell>
          <cell r="P181">
            <v>0</v>
          </cell>
          <cell r="Q181">
            <v>0</v>
          </cell>
          <cell r="R181">
            <v>35</v>
          </cell>
          <cell r="S181">
            <v>0</v>
          </cell>
          <cell r="T181">
            <v>35</v>
          </cell>
          <cell r="U181">
            <v>35</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v>0</v>
          </cell>
          <cell r="BC181">
            <v>0</v>
          </cell>
          <cell r="BD181">
            <v>0</v>
          </cell>
          <cell r="BE181">
            <v>0</v>
          </cell>
          <cell r="BF181">
            <v>0</v>
          </cell>
          <cell r="BG181">
            <v>0</v>
          </cell>
          <cell r="BH181">
            <v>0</v>
          </cell>
          <cell r="BI181">
            <v>0</v>
          </cell>
          <cell r="BJ181">
            <v>0</v>
          </cell>
          <cell r="BK181">
            <v>0</v>
          </cell>
          <cell r="BL181">
            <v>0</v>
          </cell>
          <cell r="BM181">
            <v>0</v>
          </cell>
          <cell r="BN181">
            <v>0</v>
          </cell>
          <cell r="BO181">
            <v>0</v>
          </cell>
          <cell r="BP181">
            <v>0</v>
          </cell>
          <cell r="BQ181">
            <v>0</v>
          </cell>
          <cell r="BR181">
            <v>0</v>
          </cell>
          <cell r="BS181">
            <v>0</v>
          </cell>
          <cell r="BT181">
            <v>0</v>
          </cell>
          <cell r="BU181">
            <v>0</v>
          </cell>
          <cell r="BV181">
            <v>0</v>
          </cell>
          <cell r="BW181">
            <v>0</v>
          </cell>
          <cell r="BX181">
            <v>0</v>
          </cell>
          <cell r="BY181">
            <v>0</v>
          </cell>
          <cell r="BZ181">
            <v>0</v>
          </cell>
          <cell r="CA181">
            <v>0</v>
          </cell>
          <cell r="CB181">
            <v>0</v>
          </cell>
          <cell r="CC181">
            <v>0</v>
          </cell>
        </row>
        <row r="182">
          <cell r="B182" t="str">
            <v>국도38(시)04</v>
          </cell>
          <cell r="C182" t="str">
            <v>국도38(시)</v>
          </cell>
          <cell r="D182" t="str">
            <v>04</v>
          </cell>
          <cell r="E182" t="str">
            <v>9805H_181</v>
          </cell>
          <cell r="F182" t="str">
            <v>9805H_071</v>
          </cell>
          <cell r="G182">
            <v>36</v>
          </cell>
          <cell r="H182">
            <v>48</v>
          </cell>
          <cell r="I182">
            <v>0</v>
          </cell>
          <cell r="J182">
            <v>0</v>
          </cell>
          <cell r="K182">
            <v>0</v>
          </cell>
          <cell r="L182">
            <v>0</v>
          </cell>
          <cell r="M182">
            <v>0</v>
          </cell>
          <cell r="N182">
            <v>0</v>
          </cell>
          <cell r="O182">
            <v>0</v>
          </cell>
          <cell r="P182">
            <v>0</v>
          </cell>
          <cell r="Q182">
            <v>0</v>
          </cell>
          <cell r="R182">
            <v>36</v>
          </cell>
          <cell r="S182">
            <v>0</v>
          </cell>
          <cell r="T182">
            <v>36</v>
          </cell>
          <cell r="U182">
            <v>36</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v>0</v>
          </cell>
          <cell r="BC182">
            <v>0</v>
          </cell>
          <cell r="BD182">
            <v>0</v>
          </cell>
          <cell r="BE182">
            <v>0</v>
          </cell>
          <cell r="BF182">
            <v>0</v>
          </cell>
          <cell r="BG182">
            <v>0</v>
          </cell>
          <cell r="BH182">
            <v>0</v>
          </cell>
          <cell r="BI182">
            <v>0</v>
          </cell>
          <cell r="BJ182">
            <v>0</v>
          </cell>
          <cell r="BK182">
            <v>0</v>
          </cell>
          <cell r="BL182">
            <v>0</v>
          </cell>
          <cell r="BM182">
            <v>0</v>
          </cell>
          <cell r="BN182">
            <v>0</v>
          </cell>
          <cell r="BO182">
            <v>0</v>
          </cell>
          <cell r="BP182">
            <v>0</v>
          </cell>
          <cell r="BQ182">
            <v>0</v>
          </cell>
          <cell r="BR182">
            <v>0</v>
          </cell>
          <cell r="BS182">
            <v>0</v>
          </cell>
          <cell r="BT182">
            <v>0</v>
          </cell>
          <cell r="BU182">
            <v>0</v>
          </cell>
          <cell r="BV182">
            <v>0</v>
          </cell>
          <cell r="BW182">
            <v>0</v>
          </cell>
          <cell r="BX182">
            <v>0</v>
          </cell>
          <cell r="BY182">
            <v>0</v>
          </cell>
          <cell r="BZ182">
            <v>0</v>
          </cell>
          <cell r="CA182">
            <v>0</v>
          </cell>
          <cell r="CB182">
            <v>0</v>
          </cell>
          <cell r="CC182">
            <v>0</v>
          </cell>
        </row>
        <row r="183">
          <cell r="B183" t="str">
            <v>국도38(시)04</v>
          </cell>
          <cell r="C183" t="str">
            <v>국도38(시)</v>
          </cell>
          <cell r="D183" t="str">
            <v>04</v>
          </cell>
          <cell r="E183" t="str">
            <v>9805H_071</v>
          </cell>
          <cell r="F183" t="str">
            <v>9805H_061</v>
          </cell>
          <cell r="G183">
            <v>42</v>
          </cell>
          <cell r="H183">
            <v>48</v>
          </cell>
          <cell r="I183">
            <v>0</v>
          </cell>
          <cell r="J183">
            <v>0</v>
          </cell>
          <cell r="K183">
            <v>0</v>
          </cell>
          <cell r="L183">
            <v>0</v>
          </cell>
          <cell r="M183">
            <v>0</v>
          </cell>
          <cell r="N183">
            <v>0</v>
          </cell>
          <cell r="O183">
            <v>0</v>
          </cell>
          <cell r="P183">
            <v>0</v>
          </cell>
          <cell r="Q183">
            <v>0</v>
          </cell>
          <cell r="R183">
            <v>42</v>
          </cell>
          <cell r="S183">
            <v>0</v>
          </cell>
          <cell r="T183">
            <v>42</v>
          </cell>
          <cell r="U183">
            <v>42</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row>
        <row r="184">
          <cell r="B184" t="str">
            <v>국도38(시)04</v>
          </cell>
          <cell r="C184" t="str">
            <v>국도38(시)</v>
          </cell>
          <cell r="D184" t="str">
            <v>04</v>
          </cell>
          <cell r="E184" t="str">
            <v>9805H_061</v>
          </cell>
          <cell r="F184" t="str">
            <v>9805G_961</v>
          </cell>
          <cell r="G184">
            <v>35</v>
          </cell>
          <cell r="H184">
            <v>48</v>
          </cell>
          <cell r="I184">
            <v>0</v>
          </cell>
          <cell r="J184">
            <v>0</v>
          </cell>
          <cell r="K184">
            <v>0</v>
          </cell>
          <cell r="L184">
            <v>0</v>
          </cell>
          <cell r="M184">
            <v>0</v>
          </cell>
          <cell r="N184">
            <v>0</v>
          </cell>
          <cell r="O184">
            <v>0</v>
          </cell>
          <cell r="P184">
            <v>0</v>
          </cell>
          <cell r="Q184">
            <v>0</v>
          </cell>
          <cell r="R184">
            <v>35</v>
          </cell>
          <cell r="S184">
            <v>0</v>
          </cell>
          <cell r="T184">
            <v>35</v>
          </cell>
          <cell r="U184">
            <v>35</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cell r="BE184">
            <v>0</v>
          </cell>
          <cell r="BF184">
            <v>0</v>
          </cell>
          <cell r="BG184">
            <v>0</v>
          </cell>
          <cell r="BH184">
            <v>0</v>
          </cell>
          <cell r="BI184">
            <v>0</v>
          </cell>
          <cell r="BJ184">
            <v>0</v>
          </cell>
          <cell r="BK184">
            <v>0</v>
          </cell>
          <cell r="BL184">
            <v>0</v>
          </cell>
          <cell r="BM184">
            <v>0</v>
          </cell>
          <cell r="BN184">
            <v>0</v>
          </cell>
          <cell r="BO184">
            <v>0</v>
          </cell>
          <cell r="BP184">
            <v>0</v>
          </cell>
          <cell r="BQ184">
            <v>0</v>
          </cell>
          <cell r="BR184">
            <v>0</v>
          </cell>
          <cell r="BS184">
            <v>0</v>
          </cell>
          <cell r="BT184">
            <v>0</v>
          </cell>
          <cell r="BU184">
            <v>0</v>
          </cell>
          <cell r="BV184">
            <v>0</v>
          </cell>
          <cell r="BW184">
            <v>0</v>
          </cell>
          <cell r="BX184">
            <v>0</v>
          </cell>
          <cell r="BY184">
            <v>0</v>
          </cell>
          <cell r="BZ184">
            <v>0</v>
          </cell>
          <cell r="CA184">
            <v>0</v>
          </cell>
          <cell r="CB184">
            <v>0</v>
          </cell>
          <cell r="CC184">
            <v>0</v>
          </cell>
        </row>
        <row r="185">
          <cell r="B185" t="str">
            <v>국도38(시)04</v>
          </cell>
          <cell r="C185" t="str">
            <v>국도38(시)</v>
          </cell>
          <cell r="D185" t="str">
            <v>04</v>
          </cell>
          <cell r="E185" t="str">
            <v>9805G_961</v>
          </cell>
          <cell r="F185" t="str">
            <v>9805G_951</v>
          </cell>
          <cell r="G185">
            <v>50</v>
          </cell>
          <cell r="H185">
            <v>48</v>
          </cell>
          <cell r="I185">
            <v>0</v>
          </cell>
          <cell r="J185">
            <v>0</v>
          </cell>
          <cell r="K185">
            <v>0</v>
          </cell>
          <cell r="L185">
            <v>0</v>
          </cell>
          <cell r="M185">
            <v>0</v>
          </cell>
          <cell r="N185">
            <v>0</v>
          </cell>
          <cell r="O185">
            <v>0</v>
          </cell>
          <cell r="P185">
            <v>0</v>
          </cell>
          <cell r="Q185">
            <v>0</v>
          </cell>
          <cell r="R185">
            <v>50</v>
          </cell>
          <cell r="S185">
            <v>0</v>
          </cell>
          <cell r="T185">
            <v>50</v>
          </cell>
          <cell r="U185">
            <v>50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0</v>
          </cell>
          <cell r="BG185">
            <v>0</v>
          </cell>
          <cell r="BH185">
            <v>0</v>
          </cell>
          <cell r="BI185">
            <v>0</v>
          </cell>
          <cell r="BJ185">
            <v>0</v>
          </cell>
          <cell r="BK185">
            <v>0</v>
          </cell>
          <cell r="BL185">
            <v>0</v>
          </cell>
          <cell r="BM185">
            <v>0</v>
          </cell>
          <cell r="BN185">
            <v>0</v>
          </cell>
          <cell r="BO185">
            <v>0</v>
          </cell>
          <cell r="BP185">
            <v>0</v>
          </cell>
          <cell r="BQ185">
            <v>0</v>
          </cell>
          <cell r="BR185">
            <v>0</v>
          </cell>
          <cell r="BS185">
            <v>0</v>
          </cell>
          <cell r="BT185">
            <v>0</v>
          </cell>
          <cell r="BU185">
            <v>0</v>
          </cell>
          <cell r="BV185">
            <v>0</v>
          </cell>
          <cell r="BW185">
            <v>0</v>
          </cell>
          <cell r="BX185">
            <v>0</v>
          </cell>
          <cell r="BY185">
            <v>0</v>
          </cell>
          <cell r="BZ185">
            <v>0</v>
          </cell>
          <cell r="CA185">
            <v>0</v>
          </cell>
          <cell r="CB185">
            <v>0</v>
          </cell>
          <cell r="CC185">
            <v>0</v>
          </cell>
        </row>
        <row r="186">
          <cell r="B186" t="str">
            <v>국도38(시)04</v>
          </cell>
          <cell r="C186" t="str">
            <v>국도38(시)</v>
          </cell>
          <cell r="D186" t="str">
            <v>04</v>
          </cell>
          <cell r="E186" t="str">
            <v>9805G_951</v>
          </cell>
          <cell r="F186" t="str">
            <v>9805G_841</v>
          </cell>
          <cell r="G186">
            <v>37</v>
          </cell>
          <cell r="H186">
            <v>48</v>
          </cell>
          <cell r="I186">
            <v>0</v>
          </cell>
          <cell r="J186">
            <v>0</v>
          </cell>
          <cell r="K186">
            <v>0</v>
          </cell>
          <cell r="L186">
            <v>0</v>
          </cell>
          <cell r="M186">
            <v>0</v>
          </cell>
          <cell r="N186">
            <v>0</v>
          </cell>
          <cell r="O186">
            <v>0</v>
          </cell>
          <cell r="P186">
            <v>0</v>
          </cell>
          <cell r="Q186">
            <v>0</v>
          </cell>
          <cell r="R186">
            <v>37</v>
          </cell>
          <cell r="S186">
            <v>0</v>
          </cell>
          <cell r="T186">
            <v>37</v>
          </cell>
          <cell r="U186">
            <v>37</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0</v>
          </cell>
          <cell r="BC186">
            <v>0</v>
          </cell>
          <cell r="BD186">
            <v>0</v>
          </cell>
          <cell r="BE186">
            <v>0</v>
          </cell>
          <cell r="BF186">
            <v>0</v>
          </cell>
          <cell r="BG186">
            <v>0</v>
          </cell>
          <cell r="BH186">
            <v>0</v>
          </cell>
          <cell r="BI186">
            <v>0</v>
          </cell>
          <cell r="BJ186">
            <v>0</v>
          </cell>
          <cell r="BK186">
            <v>0</v>
          </cell>
          <cell r="BL186">
            <v>0</v>
          </cell>
          <cell r="BM186">
            <v>0</v>
          </cell>
          <cell r="BN186">
            <v>0</v>
          </cell>
          <cell r="BO186">
            <v>0</v>
          </cell>
          <cell r="BP186">
            <v>0</v>
          </cell>
          <cell r="BQ186">
            <v>0</v>
          </cell>
          <cell r="BR186">
            <v>0</v>
          </cell>
          <cell r="BS186">
            <v>0</v>
          </cell>
          <cell r="BT186">
            <v>0</v>
          </cell>
          <cell r="BU186">
            <v>0</v>
          </cell>
          <cell r="BV186">
            <v>0</v>
          </cell>
          <cell r="BW186">
            <v>0</v>
          </cell>
          <cell r="BX186">
            <v>0</v>
          </cell>
          <cell r="BY186">
            <v>0</v>
          </cell>
          <cell r="BZ186">
            <v>0</v>
          </cell>
          <cell r="CA186">
            <v>0</v>
          </cell>
          <cell r="CB186">
            <v>0</v>
          </cell>
          <cell r="CC186">
            <v>0</v>
          </cell>
        </row>
        <row r="187">
          <cell r="B187" t="str">
            <v>국도38(시)04</v>
          </cell>
          <cell r="C187" t="str">
            <v>국도38(시)</v>
          </cell>
          <cell r="D187" t="str">
            <v>04</v>
          </cell>
          <cell r="E187" t="str">
            <v>9805G_841</v>
          </cell>
          <cell r="F187" t="str">
            <v>9805G_842</v>
          </cell>
          <cell r="G187">
            <v>41</v>
          </cell>
          <cell r="H187">
            <v>48</v>
          </cell>
          <cell r="I187">
            <v>0</v>
          </cell>
          <cell r="J187">
            <v>0</v>
          </cell>
          <cell r="K187">
            <v>0</v>
          </cell>
          <cell r="L187">
            <v>0</v>
          </cell>
          <cell r="M187">
            <v>0</v>
          </cell>
          <cell r="N187">
            <v>0</v>
          </cell>
          <cell r="O187">
            <v>0</v>
          </cell>
          <cell r="P187">
            <v>0</v>
          </cell>
          <cell r="Q187">
            <v>0</v>
          </cell>
          <cell r="R187">
            <v>41</v>
          </cell>
          <cell r="S187">
            <v>0</v>
          </cell>
          <cell r="T187">
            <v>41</v>
          </cell>
          <cell r="U187">
            <v>41</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v>0</v>
          </cell>
          <cell r="BC187">
            <v>0</v>
          </cell>
          <cell r="BD187">
            <v>0</v>
          </cell>
          <cell r="BE187">
            <v>0</v>
          </cell>
          <cell r="BF187">
            <v>0</v>
          </cell>
          <cell r="BG187">
            <v>0</v>
          </cell>
          <cell r="BH187">
            <v>0</v>
          </cell>
          <cell r="BI187">
            <v>0</v>
          </cell>
          <cell r="BJ187">
            <v>0</v>
          </cell>
          <cell r="BK187">
            <v>0</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0</v>
          </cell>
        </row>
        <row r="188">
          <cell r="B188" t="str">
            <v>국도38(시)04</v>
          </cell>
          <cell r="C188" t="str">
            <v>국도38(시)</v>
          </cell>
          <cell r="D188" t="str">
            <v>04</v>
          </cell>
          <cell r="E188" t="str">
            <v>9805G_842</v>
          </cell>
          <cell r="F188" t="str">
            <v>9805G_831</v>
          </cell>
          <cell r="G188">
            <v>47</v>
          </cell>
          <cell r="H188">
            <v>48</v>
          </cell>
          <cell r="I188">
            <v>0</v>
          </cell>
          <cell r="J188">
            <v>0</v>
          </cell>
          <cell r="K188">
            <v>0</v>
          </cell>
          <cell r="L188">
            <v>0</v>
          </cell>
          <cell r="M188">
            <v>0</v>
          </cell>
          <cell r="N188">
            <v>0</v>
          </cell>
          <cell r="O188">
            <v>0</v>
          </cell>
          <cell r="P188">
            <v>0</v>
          </cell>
          <cell r="Q188">
            <v>0</v>
          </cell>
          <cell r="R188">
            <v>47</v>
          </cell>
          <cell r="S188">
            <v>0</v>
          </cell>
          <cell r="T188">
            <v>47</v>
          </cell>
          <cell r="U188">
            <v>47</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v>
          </cell>
          <cell r="BF188">
            <v>0</v>
          </cell>
          <cell r="BG188">
            <v>0</v>
          </cell>
          <cell r="BH188">
            <v>0</v>
          </cell>
          <cell r="BI188">
            <v>0</v>
          </cell>
          <cell r="BJ188">
            <v>0</v>
          </cell>
          <cell r="BK188">
            <v>0</v>
          </cell>
          <cell r="BL188">
            <v>0</v>
          </cell>
          <cell r="BM188">
            <v>0</v>
          </cell>
          <cell r="BN188">
            <v>0</v>
          </cell>
          <cell r="BO188">
            <v>0</v>
          </cell>
          <cell r="BP188">
            <v>0</v>
          </cell>
          <cell r="BQ188">
            <v>0</v>
          </cell>
          <cell r="BR188">
            <v>0</v>
          </cell>
          <cell r="BS188">
            <v>0</v>
          </cell>
          <cell r="BT188">
            <v>0</v>
          </cell>
          <cell r="BU188">
            <v>0</v>
          </cell>
          <cell r="BV188">
            <v>0</v>
          </cell>
          <cell r="BW188">
            <v>0</v>
          </cell>
          <cell r="BX188">
            <v>0</v>
          </cell>
          <cell r="BY188">
            <v>0</v>
          </cell>
          <cell r="BZ188">
            <v>0</v>
          </cell>
          <cell r="CA188">
            <v>0</v>
          </cell>
          <cell r="CB188">
            <v>0</v>
          </cell>
          <cell r="CC188">
            <v>0</v>
          </cell>
        </row>
        <row r="189">
          <cell r="B189" t="str">
            <v>국도38(시)04</v>
          </cell>
          <cell r="C189" t="str">
            <v>국도38(시)</v>
          </cell>
          <cell r="D189" t="str">
            <v>04</v>
          </cell>
          <cell r="E189" t="str">
            <v>9805G_831</v>
          </cell>
          <cell r="F189" t="str">
            <v>9805G_721</v>
          </cell>
          <cell r="G189">
            <v>45</v>
          </cell>
          <cell r="H189">
            <v>48</v>
          </cell>
          <cell r="I189">
            <v>0</v>
          </cell>
          <cell r="J189">
            <v>0</v>
          </cell>
          <cell r="K189">
            <v>0</v>
          </cell>
          <cell r="L189">
            <v>0</v>
          </cell>
          <cell r="M189">
            <v>0</v>
          </cell>
          <cell r="N189">
            <v>0</v>
          </cell>
          <cell r="O189">
            <v>0</v>
          </cell>
          <cell r="P189">
            <v>0</v>
          </cell>
          <cell r="Q189">
            <v>0</v>
          </cell>
          <cell r="R189">
            <v>45</v>
          </cell>
          <cell r="S189">
            <v>0</v>
          </cell>
          <cell r="T189">
            <v>45</v>
          </cell>
          <cell r="U189">
            <v>45</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v>
          </cell>
          <cell r="BF189">
            <v>0</v>
          </cell>
          <cell r="BG189">
            <v>0</v>
          </cell>
          <cell r="BH189">
            <v>0</v>
          </cell>
          <cell r="BI189">
            <v>0</v>
          </cell>
          <cell r="BJ189">
            <v>0</v>
          </cell>
          <cell r="BK189">
            <v>0</v>
          </cell>
          <cell r="BL189">
            <v>0</v>
          </cell>
          <cell r="BM189">
            <v>0</v>
          </cell>
          <cell r="BN189">
            <v>0</v>
          </cell>
          <cell r="BO189">
            <v>0</v>
          </cell>
          <cell r="BP189">
            <v>0</v>
          </cell>
          <cell r="BQ189">
            <v>0</v>
          </cell>
          <cell r="BR189">
            <v>0</v>
          </cell>
          <cell r="BS189">
            <v>0</v>
          </cell>
          <cell r="BT189">
            <v>0</v>
          </cell>
          <cell r="BU189">
            <v>0</v>
          </cell>
          <cell r="BV189">
            <v>0</v>
          </cell>
          <cell r="BW189">
            <v>0</v>
          </cell>
          <cell r="BX189">
            <v>0</v>
          </cell>
          <cell r="BY189">
            <v>0</v>
          </cell>
          <cell r="BZ189">
            <v>0</v>
          </cell>
          <cell r="CA189">
            <v>0</v>
          </cell>
          <cell r="CB189">
            <v>0</v>
          </cell>
          <cell r="CC189">
            <v>0</v>
          </cell>
        </row>
        <row r="190">
          <cell r="B190" t="str">
            <v>국도38(시)04</v>
          </cell>
          <cell r="C190" t="str">
            <v>국도38(시)</v>
          </cell>
          <cell r="D190" t="str">
            <v>04</v>
          </cell>
          <cell r="E190" t="str">
            <v>9805G_721</v>
          </cell>
          <cell r="F190" t="str">
            <v>9805G_711</v>
          </cell>
          <cell r="G190">
            <v>41</v>
          </cell>
          <cell r="H190">
            <v>48</v>
          </cell>
          <cell r="I190">
            <v>0</v>
          </cell>
          <cell r="J190">
            <v>0</v>
          </cell>
          <cell r="K190">
            <v>0</v>
          </cell>
          <cell r="L190">
            <v>0</v>
          </cell>
          <cell r="M190">
            <v>0</v>
          </cell>
          <cell r="N190">
            <v>0</v>
          </cell>
          <cell r="O190">
            <v>0</v>
          </cell>
          <cell r="P190">
            <v>0</v>
          </cell>
          <cell r="Q190">
            <v>0</v>
          </cell>
          <cell r="R190">
            <v>41</v>
          </cell>
          <cell r="S190">
            <v>0</v>
          </cell>
          <cell r="T190">
            <v>41</v>
          </cell>
          <cell r="U190">
            <v>41</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v>0</v>
          </cell>
          <cell r="BC190">
            <v>0</v>
          </cell>
          <cell r="BD190">
            <v>0</v>
          </cell>
          <cell r="BE190">
            <v>0</v>
          </cell>
          <cell r="BF190">
            <v>0</v>
          </cell>
          <cell r="BG190">
            <v>0</v>
          </cell>
          <cell r="BH190">
            <v>0</v>
          </cell>
          <cell r="BI190">
            <v>0</v>
          </cell>
          <cell r="BJ190">
            <v>0</v>
          </cell>
          <cell r="BK190">
            <v>0</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v>
          </cell>
        </row>
        <row r="191">
          <cell r="B191" t="str">
            <v>국도38(시)04</v>
          </cell>
          <cell r="C191" t="str">
            <v>국도38(시)</v>
          </cell>
          <cell r="D191" t="str">
            <v>04</v>
          </cell>
          <cell r="E191" t="str">
            <v>9805G_711</v>
          </cell>
          <cell r="F191" t="str">
            <v>9805G_701</v>
          </cell>
          <cell r="G191">
            <v>40</v>
          </cell>
          <cell r="H191">
            <v>48</v>
          </cell>
          <cell r="I191">
            <v>0</v>
          </cell>
          <cell r="J191">
            <v>0</v>
          </cell>
          <cell r="K191">
            <v>0</v>
          </cell>
          <cell r="L191">
            <v>0</v>
          </cell>
          <cell r="M191">
            <v>0</v>
          </cell>
          <cell r="N191">
            <v>0</v>
          </cell>
          <cell r="O191">
            <v>0</v>
          </cell>
          <cell r="P191">
            <v>0</v>
          </cell>
          <cell r="Q191">
            <v>0</v>
          </cell>
          <cell r="R191">
            <v>40</v>
          </cell>
          <cell r="S191">
            <v>0</v>
          </cell>
          <cell r="T191">
            <v>40</v>
          </cell>
          <cell r="U191">
            <v>40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0</v>
          </cell>
          <cell r="BA191">
            <v>0</v>
          </cell>
          <cell r="BB191">
            <v>0</v>
          </cell>
          <cell r="BC191">
            <v>0</v>
          </cell>
          <cell r="BD191">
            <v>0</v>
          </cell>
          <cell r="BE191">
            <v>0</v>
          </cell>
          <cell r="BF191">
            <v>0</v>
          </cell>
          <cell r="BG191">
            <v>0</v>
          </cell>
          <cell r="BH191">
            <v>0</v>
          </cell>
          <cell r="BI191">
            <v>0</v>
          </cell>
          <cell r="BJ191">
            <v>0</v>
          </cell>
          <cell r="BK191">
            <v>0</v>
          </cell>
          <cell r="BL191">
            <v>0</v>
          </cell>
          <cell r="BM191">
            <v>0</v>
          </cell>
          <cell r="BN191">
            <v>0</v>
          </cell>
          <cell r="BO191">
            <v>0</v>
          </cell>
          <cell r="BP191">
            <v>0</v>
          </cell>
          <cell r="BQ191">
            <v>0</v>
          </cell>
          <cell r="BR191">
            <v>0</v>
          </cell>
          <cell r="BS191">
            <v>0</v>
          </cell>
          <cell r="BT191">
            <v>0</v>
          </cell>
          <cell r="BU191">
            <v>0</v>
          </cell>
          <cell r="BV191">
            <v>0</v>
          </cell>
          <cell r="BW191">
            <v>0</v>
          </cell>
          <cell r="BX191">
            <v>0</v>
          </cell>
          <cell r="BY191">
            <v>0</v>
          </cell>
          <cell r="BZ191">
            <v>0</v>
          </cell>
          <cell r="CA191">
            <v>0</v>
          </cell>
          <cell r="CB191">
            <v>0</v>
          </cell>
          <cell r="CC191">
            <v>0</v>
          </cell>
        </row>
        <row r="192">
          <cell r="B192" t="str">
            <v>국도38(시)04</v>
          </cell>
          <cell r="C192" t="str">
            <v>국도38(시)</v>
          </cell>
          <cell r="D192" t="str">
            <v>04</v>
          </cell>
          <cell r="E192" t="str">
            <v>9805G_701</v>
          </cell>
          <cell r="F192" t="str">
            <v>9805G_801</v>
          </cell>
          <cell r="G192">
            <v>36</v>
          </cell>
          <cell r="H192">
            <v>48</v>
          </cell>
          <cell r="I192">
            <v>0</v>
          </cell>
          <cell r="J192">
            <v>0</v>
          </cell>
          <cell r="K192">
            <v>0</v>
          </cell>
          <cell r="L192">
            <v>0</v>
          </cell>
          <cell r="M192">
            <v>0</v>
          </cell>
          <cell r="N192">
            <v>0</v>
          </cell>
          <cell r="O192">
            <v>0</v>
          </cell>
          <cell r="P192">
            <v>0</v>
          </cell>
          <cell r="Q192">
            <v>0</v>
          </cell>
          <cell r="R192">
            <v>36</v>
          </cell>
          <cell r="S192">
            <v>0</v>
          </cell>
          <cell r="T192">
            <v>36</v>
          </cell>
          <cell r="U192">
            <v>36</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v>0</v>
          </cell>
          <cell r="BC192">
            <v>0</v>
          </cell>
          <cell r="BD192">
            <v>0</v>
          </cell>
          <cell r="BE192">
            <v>0</v>
          </cell>
          <cell r="BF192">
            <v>0</v>
          </cell>
          <cell r="BG192">
            <v>0</v>
          </cell>
          <cell r="BH192">
            <v>0</v>
          </cell>
          <cell r="BI192">
            <v>0</v>
          </cell>
          <cell r="BJ192">
            <v>0</v>
          </cell>
          <cell r="BK192">
            <v>0</v>
          </cell>
          <cell r="BL192">
            <v>0</v>
          </cell>
          <cell r="BM192">
            <v>0</v>
          </cell>
          <cell r="BN192">
            <v>0</v>
          </cell>
          <cell r="BO192">
            <v>0</v>
          </cell>
          <cell r="BP192">
            <v>0</v>
          </cell>
          <cell r="BQ192">
            <v>0</v>
          </cell>
          <cell r="BR192">
            <v>0</v>
          </cell>
          <cell r="BS192">
            <v>0</v>
          </cell>
          <cell r="BT192">
            <v>0</v>
          </cell>
          <cell r="BU192">
            <v>0</v>
          </cell>
          <cell r="BV192">
            <v>0</v>
          </cell>
          <cell r="BW192">
            <v>0</v>
          </cell>
          <cell r="BX192">
            <v>0</v>
          </cell>
          <cell r="BY192">
            <v>0</v>
          </cell>
          <cell r="BZ192">
            <v>0</v>
          </cell>
          <cell r="CA192">
            <v>0</v>
          </cell>
          <cell r="CB192">
            <v>0</v>
          </cell>
          <cell r="CC192">
            <v>0</v>
          </cell>
        </row>
        <row r="193">
          <cell r="B193" t="str">
            <v>국도38(시)04</v>
          </cell>
          <cell r="C193" t="str">
            <v>국도38(시)</v>
          </cell>
          <cell r="D193" t="str">
            <v>04</v>
          </cell>
          <cell r="E193" t="str">
            <v>9805G_801</v>
          </cell>
          <cell r="F193" t="str">
            <v>9805W_891</v>
          </cell>
          <cell r="G193">
            <v>33</v>
          </cell>
          <cell r="H193">
            <v>48</v>
          </cell>
          <cell r="I193">
            <v>0</v>
          </cell>
          <cell r="J193">
            <v>0</v>
          </cell>
          <cell r="K193">
            <v>0</v>
          </cell>
          <cell r="L193">
            <v>0</v>
          </cell>
          <cell r="M193">
            <v>0</v>
          </cell>
          <cell r="N193">
            <v>0</v>
          </cell>
          <cell r="O193">
            <v>0</v>
          </cell>
          <cell r="P193">
            <v>0</v>
          </cell>
          <cell r="Q193">
            <v>0</v>
          </cell>
          <cell r="R193">
            <v>33</v>
          </cell>
          <cell r="S193">
            <v>0</v>
          </cell>
          <cell r="T193">
            <v>33</v>
          </cell>
          <cell r="U193">
            <v>33</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v>
          </cell>
          <cell r="BE193">
            <v>0</v>
          </cell>
          <cell r="BF193">
            <v>0</v>
          </cell>
          <cell r="BG193">
            <v>0</v>
          </cell>
          <cell r="BH193">
            <v>0</v>
          </cell>
          <cell r="BI193">
            <v>0</v>
          </cell>
          <cell r="BJ193">
            <v>0</v>
          </cell>
          <cell r="BK193">
            <v>0</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v>
          </cell>
        </row>
        <row r="194">
          <cell r="B194" t="str">
            <v>국도38(시)04</v>
          </cell>
          <cell r="C194" t="str">
            <v>국도38(시)</v>
          </cell>
          <cell r="D194" t="str">
            <v>04</v>
          </cell>
          <cell r="E194" t="str">
            <v>9805W_891</v>
          </cell>
          <cell r="F194" t="str">
            <v>9805W_881</v>
          </cell>
          <cell r="G194">
            <v>41</v>
          </cell>
          <cell r="H194">
            <v>48</v>
          </cell>
          <cell r="I194">
            <v>0</v>
          </cell>
          <cell r="J194">
            <v>0</v>
          </cell>
          <cell r="K194">
            <v>0</v>
          </cell>
          <cell r="L194">
            <v>0</v>
          </cell>
          <cell r="M194">
            <v>0</v>
          </cell>
          <cell r="N194">
            <v>0</v>
          </cell>
          <cell r="O194">
            <v>0</v>
          </cell>
          <cell r="P194">
            <v>0</v>
          </cell>
          <cell r="Q194">
            <v>0</v>
          </cell>
          <cell r="R194">
            <v>41</v>
          </cell>
          <cell r="S194">
            <v>0</v>
          </cell>
          <cell r="T194">
            <v>41</v>
          </cell>
          <cell r="U194">
            <v>41</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v>
          </cell>
          <cell r="BT194">
            <v>0</v>
          </cell>
          <cell r="BU194">
            <v>0</v>
          </cell>
          <cell r="BV194">
            <v>0</v>
          </cell>
          <cell r="BW194">
            <v>0</v>
          </cell>
          <cell r="BX194">
            <v>0</v>
          </cell>
          <cell r="BY194">
            <v>0</v>
          </cell>
          <cell r="BZ194">
            <v>0</v>
          </cell>
          <cell r="CA194">
            <v>0</v>
          </cell>
          <cell r="CB194">
            <v>0</v>
          </cell>
          <cell r="CC194">
            <v>0</v>
          </cell>
        </row>
        <row r="195">
          <cell r="B195" t="str">
            <v>국도38(시)04</v>
          </cell>
          <cell r="C195" t="str">
            <v>국도38(시)</v>
          </cell>
          <cell r="D195" t="str">
            <v>04</v>
          </cell>
          <cell r="E195" t="str">
            <v>9805W_881</v>
          </cell>
          <cell r="F195" t="str">
            <v>9805W_871</v>
          </cell>
          <cell r="G195">
            <v>28</v>
          </cell>
          <cell r="H195">
            <v>48</v>
          </cell>
          <cell r="I195">
            <v>0</v>
          </cell>
          <cell r="J195">
            <v>0</v>
          </cell>
          <cell r="K195">
            <v>0</v>
          </cell>
          <cell r="L195">
            <v>0</v>
          </cell>
          <cell r="M195">
            <v>0</v>
          </cell>
          <cell r="N195">
            <v>0</v>
          </cell>
          <cell r="O195">
            <v>0</v>
          </cell>
          <cell r="P195">
            <v>0</v>
          </cell>
          <cell r="Q195">
            <v>0</v>
          </cell>
          <cell r="R195">
            <v>28</v>
          </cell>
          <cell r="S195">
            <v>0</v>
          </cell>
          <cell r="T195">
            <v>28</v>
          </cell>
          <cell r="U195">
            <v>28</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row>
        <row r="196">
          <cell r="B196" t="str">
            <v>국도38(시)04</v>
          </cell>
          <cell r="C196" t="str">
            <v>국도38(시)</v>
          </cell>
          <cell r="D196" t="str">
            <v>04</v>
          </cell>
          <cell r="E196" t="str">
            <v>9805W_871</v>
          </cell>
          <cell r="F196" t="str">
            <v>9805W_971</v>
          </cell>
          <cell r="G196">
            <v>37</v>
          </cell>
          <cell r="H196">
            <v>48</v>
          </cell>
          <cell r="I196">
            <v>0</v>
          </cell>
          <cell r="J196">
            <v>0</v>
          </cell>
          <cell r="K196">
            <v>0</v>
          </cell>
          <cell r="L196">
            <v>0</v>
          </cell>
          <cell r="M196">
            <v>0</v>
          </cell>
          <cell r="N196">
            <v>0</v>
          </cell>
          <cell r="O196">
            <v>0</v>
          </cell>
          <cell r="P196">
            <v>0</v>
          </cell>
          <cell r="Q196">
            <v>0</v>
          </cell>
          <cell r="R196">
            <v>37</v>
          </cell>
          <cell r="S196">
            <v>0</v>
          </cell>
          <cell r="T196">
            <v>37</v>
          </cell>
          <cell r="U196">
            <v>37</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v>
          </cell>
          <cell r="BK196">
            <v>0</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0</v>
          </cell>
        </row>
        <row r="197">
          <cell r="B197" t="str">
            <v>국도38(시)04</v>
          </cell>
          <cell r="C197" t="str">
            <v>국도38(시)</v>
          </cell>
          <cell r="D197" t="str">
            <v>04</v>
          </cell>
          <cell r="E197" t="str">
            <v>9805W_971</v>
          </cell>
          <cell r="F197" t="str">
            <v>9805W_961</v>
          </cell>
          <cell r="G197">
            <v>39</v>
          </cell>
          <cell r="H197">
            <v>48</v>
          </cell>
          <cell r="I197">
            <v>0</v>
          </cell>
          <cell r="J197">
            <v>0</v>
          </cell>
          <cell r="K197">
            <v>0</v>
          </cell>
          <cell r="L197">
            <v>0</v>
          </cell>
          <cell r="M197">
            <v>0</v>
          </cell>
          <cell r="N197">
            <v>0</v>
          </cell>
          <cell r="O197">
            <v>0</v>
          </cell>
          <cell r="P197">
            <v>0</v>
          </cell>
          <cell r="Q197">
            <v>0</v>
          </cell>
          <cell r="R197">
            <v>39</v>
          </cell>
          <cell r="S197">
            <v>0</v>
          </cell>
          <cell r="T197">
            <v>39</v>
          </cell>
          <cell r="U197">
            <v>39</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row>
        <row r="198">
          <cell r="B198" t="str">
            <v>국도38(시)04</v>
          </cell>
          <cell r="C198" t="str">
            <v>국도38(시)</v>
          </cell>
          <cell r="D198" t="str">
            <v>04</v>
          </cell>
          <cell r="E198" t="str">
            <v>9805W_961</v>
          </cell>
          <cell r="F198" t="str">
            <v>9805W_951</v>
          </cell>
          <cell r="G198">
            <v>47</v>
          </cell>
          <cell r="H198">
            <v>48</v>
          </cell>
          <cell r="I198">
            <v>0</v>
          </cell>
          <cell r="J198">
            <v>0</v>
          </cell>
          <cell r="K198">
            <v>0</v>
          </cell>
          <cell r="L198">
            <v>0</v>
          </cell>
          <cell r="M198">
            <v>0</v>
          </cell>
          <cell r="N198">
            <v>0</v>
          </cell>
          <cell r="O198">
            <v>0</v>
          </cell>
          <cell r="P198">
            <v>0</v>
          </cell>
          <cell r="Q198">
            <v>0</v>
          </cell>
          <cell r="R198">
            <v>47</v>
          </cell>
          <cell r="S198">
            <v>0</v>
          </cell>
          <cell r="T198">
            <v>47</v>
          </cell>
          <cell r="U198">
            <v>47</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cell r="BE198">
            <v>0</v>
          </cell>
          <cell r="BF198">
            <v>0</v>
          </cell>
          <cell r="BG198">
            <v>0</v>
          </cell>
          <cell r="BH198">
            <v>0</v>
          </cell>
          <cell r="BI198">
            <v>0</v>
          </cell>
          <cell r="BJ198">
            <v>0</v>
          </cell>
          <cell r="BK198">
            <v>0</v>
          </cell>
          <cell r="BL198">
            <v>0</v>
          </cell>
          <cell r="BM198">
            <v>0</v>
          </cell>
          <cell r="BN198">
            <v>0</v>
          </cell>
          <cell r="BO198">
            <v>0</v>
          </cell>
          <cell r="BP198">
            <v>0</v>
          </cell>
          <cell r="BQ198">
            <v>0</v>
          </cell>
          <cell r="BR198">
            <v>0</v>
          </cell>
          <cell r="BS198">
            <v>0</v>
          </cell>
          <cell r="BT198">
            <v>0</v>
          </cell>
          <cell r="BU198">
            <v>0</v>
          </cell>
          <cell r="BV198">
            <v>0</v>
          </cell>
          <cell r="BW198">
            <v>0</v>
          </cell>
          <cell r="BX198">
            <v>0</v>
          </cell>
          <cell r="BY198">
            <v>0</v>
          </cell>
          <cell r="BZ198">
            <v>0</v>
          </cell>
          <cell r="CA198">
            <v>0</v>
          </cell>
          <cell r="CB198">
            <v>0</v>
          </cell>
          <cell r="CC198">
            <v>0</v>
          </cell>
        </row>
        <row r="199">
          <cell r="B199" t="str">
            <v>국도38(시)04</v>
          </cell>
          <cell r="C199" t="str">
            <v>국도38(시)</v>
          </cell>
          <cell r="D199" t="str">
            <v>04</v>
          </cell>
          <cell r="E199" t="str">
            <v>9805W_951</v>
          </cell>
          <cell r="F199" t="str">
            <v>9805W_941</v>
          </cell>
          <cell r="G199">
            <v>48</v>
          </cell>
          <cell r="H199">
            <v>48</v>
          </cell>
          <cell r="I199">
            <v>0</v>
          </cell>
          <cell r="J199">
            <v>0</v>
          </cell>
          <cell r="K199">
            <v>0</v>
          </cell>
          <cell r="L199">
            <v>0</v>
          </cell>
          <cell r="M199">
            <v>0</v>
          </cell>
          <cell r="N199">
            <v>0</v>
          </cell>
          <cell r="O199">
            <v>0</v>
          </cell>
          <cell r="P199">
            <v>0</v>
          </cell>
          <cell r="Q199">
            <v>0</v>
          </cell>
          <cell r="R199">
            <v>48</v>
          </cell>
          <cell r="S199">
            <v>0</v>
          </cell>
          <cell r="T199">
            <v>48</v>
          </cell>
          <cell r="U199">
            <v>48</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0</v>
          </cell>
          <cell r="BH199">
            <v>0</v>
          </cell>
          <cell r="BI199">
            <v>0</v>
          </cell>
          <cell r="BJ199">
            <v>0</v>
          </cell>
          <cell r="BK199">
            <v>0</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0</v>
          </cell>
          <cell r="CA199">
            <v>0</v>
          </cell>
          <cell r="CB199">
            <v>0</v>
          </cell>
          <cell r="CC199">
            <v>0</v>
          </cell>
        </row>
        <row r="200">
          <cell r="B200" t="str">
            <v>국도38(시)04</v>
          </cell>
          <cell r="C200" t="str">
            <v>국도38(시)</v>
          </cell>
          <cell r="D200" t="str">
            <v>04</v>
          </cell>
          <cell r="E200" t="str">
            <v>9805W_941</v>
          </cell>
          <cell r="F200" t="str">
            <v>9805W_931</v>
          </cell>
          <cell r="G200">
            <v>50</v>
          </cell>
          <cell r="H200">
            <v>48</v>
          </cell>
          <cell r="I200">
            <v>0</v>
          </cell>
          <cell r="J200" t="str">
            <v>F7</v>
          </cell>
          <cell r="K200">
            <v>0</v>
          </cell>
          <cell r="L200">
            <v>0</v>
          </cell>
          <cell r="M200">
            <v>0</v>
          </cell>
          <cell r="N200">
            <v>0</v>
          </cell>
          <cell r="O200">
            <v>0</v>
          </cell>
          <cell r="P200">
            <v>0</v>
          </cell>
          <cell r="Q200">
            <v>0</v>
          </cell>
          <cell r="R200">
            <v>50</v>
          </cell>
          <cell r="S200">
            <v>0</v>
          </cell>
          <cell r="T200">
            <v>50</v>
          </cell>
          <cell r="U200">
            <v>70</v>
          </cell>
          <cell r="V200">
            <v>0</v>
          </cell>
          <cell r="W200">
            <v>20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1</v>
          </cell>
          <cell r="AN200">
            <v>0</v>
          </cell>
          <cell r="AO200">
            <v>0</v>
          </cell>
          <cell r="AP200">
            <v>0</v>
          </cell>
          <cell r="AQ200">
            <v>0</v>
          </cell>
          <cell r="AR200">
            <v>1</v>
          </cell>
          <cell r="AS200">
            <v>0</v>
          </cell>
          <cell r="AT200">
            <v>0</v>
          </cell>
          <cell r="AU200">
            <v>0</v>
          </cell>
          <cell r="AV200">
            <v>24</v>
          </cell>
          <cell r="AW200">
            <v>0</v>
          </cell>
          <cell r="AX200">
            <v>0</v>
          </cell>
          <cell r="AY200">
            <v>0</v>
          </cell>
          <cell r="AZ200">
            <v>0</v>
          </cell>
          <cell r="BA200">
            <v>1</v>
          </cell>
          <cell r="BB200">
            <v>0</v>
          </cell>
          <cell r="BC200">
            <v>0</v>
          </cell>
          <cell r="BD200">
            <v>0</v>
          </cell>
          <cell r="BE200">
            <v>0</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cell r="BS200">
            <v>0</v>
          </cell>
          <cell r="BT200">
            <v>0</v>
          </cell>
          <cell r="BU200">
            <v>0</v>
          </cell>
          <cell r="BV200">
            <v>0</v>
          </cell>
          <cell r="BW200">
            <v>0</v>
          </cell>
          <cell r="BX200">
            <v>0</v>
          </cell>
          <cell r="BY200">
            <v>0</v>
          </cell>
          <cell r="BZ200">
            <v>0</v>
          </cell>
          <cell r="CA200">
            <v>0</v>
          </cell>
          <cell r="CB200">
            <v>0</v>
          </cell>
          <cell r="CC200">
            <v>0</v>
          </cell>
        </row>
        <row r="201">
          <cell r="A201" t="str">
            <v>국도38(시)04</v>
          </cell>
          <cell r="B201" t="str">
            <v>소계</v>
          </cell>
          <cell r="C201" t="str">
            <v>국도38(시)04</v>
          </cell>
          <cell r="D201">
            <v>0</v>
          </cell>
          <cell r="E201">
            <v>0</v>
          </cell>
          <cell r="F201">
            <v>0</v>
          </cell>
          <cell r="G201">
            <v>2117</v>
          </cell>
          <cell r="H201">
            <v>0</v>
          </cell>
          <cell r="I201">
            <v>0</v>
          </cell>
          <cell r="J201">
            <v>0</v>
          </cell>
          <cell r="K201">
            <v>0</v>
          </cell>
          <cell r="L201">
            <v>0</v>
          </cell>
          <cell r="M201">
            <v>0</v>
          </cell>
          <cell r="N201">
            <v>0</v>
          </cell>
          <cell r="O201">
            <v>0</v>
          </cell>
          <cell r="P201">
            <v>0</v>
          </cell>
          <cell r="Q201">
            <v>0</v>
          </cell>
          <cell r="R201">
            <v>2117</v>
          </cell>
          <cell r="S201">
            <v>0</v>
          </cell>
          <cell r="T201">
            <v>2117</v>
          </cell>
          <cell r="U201">
            <v>2167</v>
          </cell>
          <cell r="V201">
            <v>0</v>
          </cell>
          <cell r="W201">
            <v>20</v>
          </cell>
          <cell r="X201">
            <v>30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1</v>
          </cell>
          <cell r="AN201">
            <v>0</v>
          </cell>
          <cell r="AO201">
            <v>0</v>
          </cell>
          <cell r="AP201">
            <v>0</v>
          </cell>
          <cell r="AQ201">
            <v>0</v>
          </cell>
          <cell r="AR201">
            <v>1</v>
          </cell>
          <cell r="AS201">
            <v>0</v>
          </cell>
          <cell r="AT201">
            <v>0</v>
          </cell>
          <cell r="AU201">
            <v>0</v>
          </cell>
          <cell r="AV201">
            <v>24</v>
          </cell>
          <cell r="AW201">
            <v>0</v>
          </cell>
          <cell r="AX201">
            <v>0</v>
          </cell>
          <cell r="AY201">
            <v>0</v>
          </cell>
          <cell r="AZ201">
            <v>0</v>
          </cell>
          <cell r="BA201">
            <v>2</v>
          </cell>
          <cell r="BB201">
            <v>0</v>
          </cell>
          <cell r="BC201">
            <v>0</v>
          </cell>
          <cell r="BD201">
            <v>43</v>
          </cell>
          <cell r="BE201">
            <v>0</v>
          </cell>
          <cell r="BF201">
            <v>1</v>
          </cell>
          <cell r="BG201">
            <v>2</v>
          </cell>
          <cell r="BH201">
            <v>0</v>
          </cell>
          <cell r="BI201">
            <v>0</v>
          </cell>
          <cell r="BJ201">
            <v>0</v>
          </cell>
          <cell r="BK201">
            <v>0</v>
          </cell>
          <cell r="BL201">
            <v>0</v>
          </cell>
          <cell r="BM201">
            <v>0</v>
          </cell>
          <cell r="BN201">
            <v>0</v>
          </cell>
          <cell r="BO201">
            <v>0</v>
          </cell>
          <cell r="BP201">
            <v>0</v>
          </cell>
          <cell r="BQ201">
            <v>0</v>
          </cell>
          <cell r="BR201">
            <v>0</v>
          </cell>
          <cell r="BS201">
            <v>0</v>
          </cell>
          <cell r="BT201">
            <v>0</v>
          </cell>
          <cell r="BU201">
            <v>0</v>
          </cell>
          <cell r="BV201">
            <v>0</v>
          </cell>
          <cell r="BW201">
            <v>0</v>
          </cell>
          <cell r="BX201">
            <v>0</v>
          </cell>
          <cell r="BY201">
            <v>0</v>
          </cell>
          <cell r="BZ201">
            <v>0</v>
          </cell>
          <cell r="CA201">
            <v>0</v>
          </cell>
          <cell r="CB201">
            <v>0</v>
          </cell>
          <cell r="CC201">
            <v>0</v>
          </cell>
        </row>
        <row r="202">
          <cell r="B202" t="str">
            <v>국도38(시)05</v>
          </cell>
          <cell r="C202" t="str">
            <v>국도38(시)</v>
          </cell>
          <cell r="D202" t="str">
            <v>05</v>
          </cell>
          <cell r="E202" t="str">
            <v>9805W_931</v>
          </cell>
          <cell r="F202" t="str">
            <v>9805W_932</v>
          </cell>
          <cell r="G202">
            <v>38</v>
          </cell>
          <cell r="H202">
            <v>48</v>
          </cell>
          <cell r="I202">
            <v>0</v>
          </cell>
          <cell r="J202">
            <v>0</v>
          </cell>
          <cell r="K202">
            <v>0</v>
          </cell>
          <cell r="L202">
            <v>0</v>
          </cell>
          <cell r="M202">
            <v>0</v>
          </cell>
          <cell r="N202">
            <v>0</v>
          </cell>
          <cell r="O202">
            <v>0</v>
          </cell>
          <cell r="P202">
            <v>0</v>
          </cell>
          <cell r="Q202">
            <v>0</v>
          </cell>
          <cell r="R202">
            <v>38</v>
          </cell>
          <cell r="S202">
            <v>0</v>
          </cell>
          <cell r="T202">
            <v>38</v>
          </cell>
          <cell r="U202">
            <v>38</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cell r="BT202">
            <v>0</v>
          </cell>
          <cell r="BU202">
            <v>0</v>
          </cell>
          <cell r="BV202">
            <v>0</v>
          </cell>
          <cell r="BW202">
            <v>0</v>
          </cell>
          <cell r="BX202">
            <v>0</v>
          </cell>
          <cell r="BY202">
            <v>0</v>
          </cell>
          <cell r="BZ202">
            <v>0</v>
          </cell>
          <cell r="CA202">
            <v>0</v>
          </cell>
          <cell r="CB202">
            <v>0</v>
          </cell>
          <cell r="CC202">
            <v>0</v>
          </cell>
        </row>
        <row r="203">
          <cell r="B203" t="str">
            <v>국도38(시)05</v>
          </cell>
          <cell r="C203" t="str">
            <v>국도38(시)</v>
          </cell>
          <cell r="D203" t="str">
            <v>05</v>
          </cell>
          <cell r="E203" t="str">
            <v>9805W_932</v>
          </cell>
          <cell r="F203" t="str">
            <v>9805W_921</v>
          </cell>
          <cell r="G203">
            <v>47</v>
          </cell>
          <cell r="H203">
            <v>48</v>
          </cell>
          <cell r="I203">
            <v>0</v>
          </cell>
          <cell r="J203">
            <v>0</v>
          </cell>
          <cell r="K203">
            <v>0</v>
          </cell>
          <cell r="L203">
            <v>0</v>
          </cell>
          <cell r="M203">
            <v>0</v>
          </cell>
          <cell r="N203">
            <v>0</v>
          </cell>
          <cell r="O203">
            <v>0</v>
          </cell>
          <cell r="P203">
            <v>0</v>
          </cell>
          <cell r="Q203">
            <v>0</v>
          </cell>
          <cell r="R203">
            <v>47</v>
          </cell>
          <cell r="S203">
            <v>0</v>
          </cell>
          <cell r="T203">
            <v>47</v>
          </cell>
          <cell r="U203">
            <v>47</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v>0</v>
          </cell>
          <cell r="BC203">
            <v>0</v>
          </cell>
          <cell r="BD203">
            <v>0</v>
          </cell>
          <cell r="BE203">
            <v>0</v>
          </cell>
          <cell r="BF203">
            <v>0</v>
          </cell>
          <cell r="BG203">
            <v>0</v>
          </cell>
          <cell r="BH203">
            <v>0</v>
          </cell>
          <cell r="BI203">
            <v>0</v>
          </cell>
          <cell r="BJ203">
            <v>0</v>
          </cell>
          <cell r="BK203">
            <v>0</v>
          </cell>
          <cell r="BL203">
            <v>0</v>
          </cell>
          <cell r="BM203">
            <v>0</v>
          </cell>
          <cell r="BN203">
            <v>0</v>
          </cell>
          <cell r="BO203">
            <v>0</v>
          </cell>
          <cell r="BP203">
            <v>0</v>
          </cell>
          <cell r="BQ203">
            <v>0</v>
          </cell>
          <cell r="BR203">
            <v>0</v>
          </cell>
          <cell r="BS203">
            <v>0</v>
          </cell>
          <cell r="BT203">
            <v>0</v>
          </cell>
          <cell r="BU203">
            <v>0</v>
          </cell>
          <cell r="BV203">
            <v>0</v>
          </cell>
          <cell r="BW203">
            <v>0</v>
          </cell>
          <cell r="BX203">
            <v>0</v>
          </cell>
          <cell r="BY203">
            <v>0</v>
          </cell>
          <cell r="BZ203">
            <v>0</v>
          </cell>
          <cell r="CA203">
            <v>0</v>
          </cell>
          <cell r="CB203">
            <v>0</v>
          </cell>
          <cell r="CC203">
            <v>0</v>
          </cell>
        </row>
        <row r="204">
          <cell r="B204" t="str">
            <v>국도38(시)05</v>
          </cell>
          <cell r="C204" t="str">
            <v>국도38(시)</v>
          </cell>
          <cell r="D204" t="str">
            <v>05</v>
          </cell>
          <cell r="E204" t="str">
            <v>9805W_921</v>
          </cell>
          <cell r="F204" t="str">
            <v>9805X_011</v>
          </cell>
          <cell r="G204">
            <v>33</v>
          </cell>
          <cell r="H204">
            <v>48</v>
          </cell>
          <cell r="I204">
            <v>0</v>
          </cell>
          <cell r="J204">
            <v>0</v>
          </cell>
          <cell r="K204">
            <v>0</v>
          </cell>
          <cell r="L204">
            <v>0</v>
          </cell>
          <cell r="M204">
            <v>0</v>
          </cell>
          <cell r="N204">
            <v>0</v>
          </cell>
          <cell r="O204">
            <v>0</v>
          </cell>
          <cell r="P204">
            <v>0</v>
          </cell>
          <cell r="Q204">
            <v>0</v>
          </cell>
          <cell r="R204">
            <v>33</v>
          </cell>
          <cell r="S204">
            <v>0</v>
          </cell>
          <cell r="T204">
            <v>33</v>
          </cell>
          <cell r="U204">
            <v>33</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v>
          </cell>
          <cell r="BA204">
            <v>0</v>
          </cell>
          <cell r="BB204">
            <v>0</v>
          </cell>
          <cell r="BC204">
            <v>0</v>
          </cell>
          <cell r="BD204">
            <v>0</v>
          </cell>
          <cell r="BE204">
            <v>0</v>
          </cell>
          <cell r="BF204">
            <v>0</v>
          </cell>
          <cell r="BG204">
            <v>0</v>
          </cell>
          <cell r="BH204">
            <v>0</v>
          </cell>
          <cell r="BI204">
            <v>0</v>
          </cell>
          <cell r="BJ204">
            <v>0</v>
          </cell>
          <cell r="BK204">
            <v>0</v>
          </cell>
          <cell r="BL204">
            <v>0</v>
          </cell>
          <cell r="BM204">
            <v>0</v>
          </cell>
          <cell r="BN204">
            <v>0</v>
          </cell>
          <cell r="BO204">
            <v>0</v>
          </cell>
          <cell r="BP204">
            <v>0</v>
          </cell>
          <cell r="BQ204">
            <v>0</v>
          </cell>
          <cell r="BR204">
            <v>0</v>
          </cell>
          <cell r="BS204">
            <v>0</v>
          </cell>
          <cell r="BT204">
            <v>0</v>
          </cell>
          <cell r="BU204">
            <v>0</v>
          </cell>
          <cell r="BV204">
            <v>0</v>
          </cell>
          <cell r="BW204">
            <v>0</v>
          </cell>
          <cell r="BX204">
            <v>0</v>
          </cell>
          <cell r="BY204">
            <v>0</v>
          </cell>
          <cell r="BZ204">
            <v>0</v>
          </cell>
          <cell r="CA204">
            <v>0</v>
          </cell>
          <cell r="CB204">
            <v>0</v>
          </cell>
          <cell r="CC204">
            <v>0</v>
          </cell>
        </row>
        <row r="205">
          <cell r="B205" t="str">
            <v>국도38(시)05</v>
          </cell>
          <cell r="C205" t="str">
            <v>국도38(시)</v>
          </cell>
          <cell r="D205" t="str">
            <v>05</v>
          </cell>
          <cell r="E205" t="str">
            <v>9805X_011</v>
          </cell>
          <cell r="F205" t="str">
            <v>9805X_001</v>
          </cell>
          <cell r="G205">
            <v>42</v>
          </cell>
          <cell r="H205">
            <v>48</v>
          </cell>
          <cell r="I205">
            <v>0</v>
          </cell>
          <cell r="J205">
            <v>0</v>
          </cell>
          <cell r="K205">
            <v>0</v>
          </cell>
          <cell r="L205">
            <v>0</v>
          </cell>
          <cell r="M205">
            <v>0</v>
          </cell>
          <cell r="N205">
            <v>0</v>
          </cell>
          <cell r="O205">
            <v>0</v>
          </cell>
          <cell r="P205">
            <v>0</v>
          </cell>
          <cell r="Q205">
            <v>0</v>
          </cell>
          <cell r="R205">
            <v>42</v>
          </cell>
          <cell r="S205">
            <v>0</v>
          </cell>
          <cell r="T205">
            <v>42</v>
          </cell>
          <cell r="U205">
            <v>42</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v>0</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v>0</v>
          </cell>
          <cell r="CB205">
            <v>0</v>
          </cell>
          <cell r="CC205">
            <v>0</v>
          </cell>
        </row>
        <row r="206">
          <cell r="B206" t="str">
            <v>국도38(시)05</v>
          </cell>
          <cell r="C206" t="str">
            <v>국도38(시)</v>
          </cell>
          <cell r="D206" t="str">
            <v>05</v>
          </cell>
          <cell r="E206" t="str">
            <v>9805X_001</v>
          </cell>
          <cell r="F206" t="str">
            <v>9805Z_192</v>
          </cell>
          <cell r="G206">
            <v>56</v>
          </cell>
          <cell r="H206">
            <v>48</v>
          </cell>
          <cell r="I206">
            <v>0</v>
          </cell>
          <cell r="J206">
            <v>0</v>
          </cell>
          <cell r="K206">
            <v>0</v>
          </cell>
          <cell r="L206">
            <v>0</v>
          </cell>
          <cell r="M206">
            <v>0</v>
          </cell>
          <cell r="N206">
            <v>0</v>
          </cell>
          <cell r="O206">
            <v>0</v>
          </cell>
          <cell r="P206">
            <v>0</v>
          </cell>
          <cell r="Q206">
            <v>0</v>
          </cell>
          <cell r="R206">
            <v>56</v>
          </cell>
          <cell r="S206">
            <v>0</v>
          </cell>
          <cell r="T206">
            <v>56</v>
          </cell>
          <cell r="U206">
            <v>56</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v>0</v>
          </cell>
          <cell r="BS206">
            <v>0</v>
          </cell>
          <cell r="BT206">
            <v>0</v>
          </cell>
          <cell r="BU206">
            <v>0</v>
          </cell>
          <cell r="BV206">
            <v>0</v>
          </cell>
          <cell r="BW206">
            <v>0</v>
          </cell>
          <cell r="BX206">
            <v>0</v>
          </cell>
          <cell r="BY206">
            <v>0</v>
          </cell>
          <cell r="BZ206">
            <v>0</v>
          </cell>
          <cell r="CA206">
            <v>0</v>
          </cell>
          <cell r="CB206">
            <v>0</v>
          </cell>
          <cell r="CC206">
            <v>0</v>
          </cell>
        </row>
        <row r="207">
          <cell r="B207" t="str">
            <v>국도38(시)05</v>
          </cell>
          <cell r="C207" t="str">
            <v>국도38(시)</v>
          </cell>
          <cell r="D207" t="str">
            <v>05</v>
          </cell>
          <cell r="E207" t="str">
            <v>9805Z_192</v>
          </cell>
          <cell r="F207" t="str">
            <v>9805Z_191</v>
          </cell>
          <cell r="G207">
            <v>29</v>
          </cell>
          <cell r="H207">
            <v>48</v>
          </cell>
          <cell r="I207">
            <v>0</v>
          </cell>
          <cell r="J207">
            <v>0</v>
          </cell>
          <cell r="K207">
            <v>0</v>
          </cell>
          <cell r="L207">
            <v>0</v>
          </cell>
          <cell r="M207">
            <v>0</v>
          </cell>
          <cell r="N207">
            <v>0</v>
          </cell>
          <cell r="O207">
            <v>0</v>
          </cell>
          <cell r="P207">
            <v>0</v>
          </cell>
          <cell r="Q207">
            <v>0</v>
          </cell>
          <cell r="R207">
            <v>29</v>
          </cell>
          <cell r="S207">
            <v>0</v>
          </cell>
          <cell r="T207">
            <v>29</v>
          </cell>
          <cell r="U207">
            <v>29</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v>
          </cell>
          <cell r="BF207">
            <v>0</v>
          </cell>
          <cell r="BG207">
            <v>0</v>
          </cell>
          <cell r="BH207">
            <v>0</v>
          </cell>
          <cell r="BI207">
            <v>0</v>
          </cell>
          <cell r="BJ207">
            <v>0</v>
          </cell>
          <cell r="BK207">
            <v>0</v>
          </cell>
          <cell r="BL207">
            <v>0</v>
          </cell>
          <cell r="BM207">
            <v>0</v>
          </cell>
          <cell r="BN207">
            <v>0</v>
          </cell>
          <cell r="BO207">
            <v>0</v>
          </cell>
          <cell r="BP207">
            <v>0</v>
          </cell>
          <cell r="BQ207">
            <v>0</v>
          </cell>
          <cell r="BR207">
            <v>0</v>
          </cell>
          <cell r="BS207">
            <v>0</v>
          </cell>
          <cell r="BT207">
            <v>0</v>
          </cell>
          <cell r="BU207">
            <v>0</v>
          </cell>
          <cell r="BV207">
            <v>0</v>
          </cell>
          <cell r="BW207">
            <v>0</v>
          </cell>
          <cell r="BX207">
            <v>0</v>
          </cell>
          <cell r="BY207">
            <v>0</v>
          </cell>
          <cell r="BZ207">
            <v>0</v>
          </cell>
          <cell r="CA207">
            <v>0</v>
          </cell>
          <cell r="CB207">
            <v>0</v>
          </cell>
          <cell r="CC207">
            <v>0</v>
          </cell>
        </row>
        <row r="208">
          <cell r="B208" t="str">
            <v>국도38(시)05</v>
          </cell>
          <cell r="C208" t="str">
            <v>국도38(시)</v>
          </cell>
          <cell r="D208" t="str">
            <v>05</v>
          </cell>
          <cell r="E208" t="str">
            <v>9805Z_191</v>
          </cell>
          <cell r="F208" t="str">
            <v>9805Z_291</v>
          </cell>
          <cell r="G208">
            <v>29</v>
          </cell>
          <cell r="H208">
            <v>48</v>
          </cell>
          <cell r="I208">
            <v>0</v>
          </cell>
          <cell r="J208">
            <v>0</v>
          </cell>
          <cell r="K208">
            <v>0</v>
          </cell>
          <cell r="L208">
            <v>0</v>
          </cell>
          <cell r="M208">
            <v>0</v>
          </cell>
          <cell r="N208">
            <v>0</v>
          </cell>
          <cell r="O208">
            <v>0</v>
          </cell>
          <cell r="P208">
            <v>0</v>
          </cell>
          <cell r="Q208">
            <v>0</v>
          </cell>
          <cell r="R208">
            <v>29</v>
          </cell>
          <cell r="S208">
            <v>0</v>
          </cell>
          <cell r="T208">
            <v>29</v>
          </cell>
          <cell r="U208">
            <v>29</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v>0</v>
          </cell>
          <cell r="BC208">
            <v>0</v>
          </cell>
          <cell r="BD208">
            <v>0</v>
          </cell>
          <cell r="BE208">
            <v>0</v>
          </cell>
          <cell r="BF208">
            <v>0</v>
          </cell>
          <cell r="BG208">
            <v>0</v>
          </cell>
          <cell r="BH208">
            <v>0</v>
          </cell>
          <cell r="BI208">
            <v>0</v>
          </cell>
          <cell r="BJ208">
            <v>0</v>
          </cell>
          <cell r="BK208">
            <v>0</v>
          </cell>
          <cell r="BL208">
            <v>0</v>
          </cell>
          <cell r="BM208">
            <v>0</v>
          </cell>
          <cell r="BN208">
            <v>0</v>
          </cell>
          <cell r="BO208">
            <v>0</v>
          </cell>
          <cell r="BP208">
            <v>0</v>
          </cell>
          <cell r="BQ208">
            <v>0</v>
          </cell>
          <cell r="BR208">
            <v>0</v>
          </cell>
          <cell r="BS208">
            <v>0</v>
          </cell>
          <cell r="BT208">
            <v>0</v>
          </cell>
          <cell r="BU208">
            <v>0</v>
          </cell>
          <cell r="BV208">
            <v>0</v>
          </cell>
          <cell r="BW208">
            <v>0</v>
          </cell>
          <cell r="BX208">
            <v>0</v>
          </cell>
          <cell r="BY208">
            <v>0</v>
          </cell>
          <cell r="BZ208">
            <v>0</v>
          </cell>
          <cell r="CA208">
            <v>0</v>
          </cell>
          <cell r="CB208">
            <v>0</v>
          </cell>
          <cell r="CC208">
            <v>0</v>
          </cell>
        </row>
        <row r="209">
          <cell r="B209" t="str">
            <v>국도38(시)05</v>
          </cell>
          <cell r="C209" t="str">
            <v>국도38(시)</v>
          </cell>
          <cell r="D209" t="str">
            <v>05</v>
          </cell>
          <cell r="E209" t="str">
            <v>9805Z_291</v>
          </cell>
          <cell r="F209" t="str">
            <v>9805Z_281</v>
          </cell>
          <cell r="G209">
            <v>46</v>
          </cell>
          <cell r="H209">
            <v>48</v>
          </cell>
          <cell r="I209">
            <v>0</v>
          </cell>
          <cell r="J209">
            <v>0</v>
          </cell>
          <cell r="K209">
            <v>0</v>
          </cell>
          <cell r="L209">
            <v>0</v>
          </cell>
          <cell r="M209">
            <v>0</v>
          </cell>
          <cell r="N209">
            <v>0</v>
          </cell>
          <cell r="O209">
            <v>0</v>
          </cell>
          <cell r="P209">
            <v>0</v>
          </cell>
          <cell r="Q209">
            <v>0</v>
          </cell>
          <cell r="R209">
            <v>46</v>
          </cell>
          <cell r="S209">
            <v>0</v>
          </cell>
          <cell r="T209">
            <v>46</v>
          </cell>
          <cell r="U209">
            <v>46</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v>
          </cell>
        </row>
        <row r="210">
          <cell r="B210" t="str">
            <v>국도38(시)05</v>
          </cell>
          <cell r="C210" t="str">
            <v>국도38(시)</v>
          </cell>
          <cell r="D210" t="str">
            <v>05</v>
          </cell>
          <cell r="E210" t="str">
            <v>9805Z_281</v>
          </cell>
          <cell r="F210" t="str">
            <v>9805Z_371</v>
          </cell>
          <cell r="G210">
            <v>48</v>
          </cell>
          <cell r="H210">
            <v>48</v>
          </cell>
          <cell r="I210">
            <v>0</v>
          </cell>
          <cell r="J210">
            <v>0</v>
          </cell>
          <cell r="K210">
            <v>0</v>
          </cell>
          <cell r="L210">
            <v>0</v>
          </cell>
          <cell r="M210">
            <v>0</v>
          </cell>
          <cell r="N210">
            <v>0</v>
          </cell>
          <cell r="O210">
            <v>0</v>
          </cell>
          <cell r="P210">
            <v>0</v>
          </cell>
          <cell r="Q210">
            <v>0</v>
          </cell>
          <cell r="R210">
            <v>48</v>
          </cell>
          <cell r="S210">
            <v>0</v>
          </cell>
          <cell r="T210">
            <v>48</v>
          </cell>
          <cell r="U210">
            <v>48</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cell r="BS210">
            <v>0</v>
          </cell>
          <cell r="BT210">
            <v>0</v>
          </cell>
          <cell r="BU210">
            <v>0</v>
          </cell>
          <cell r="BV210">
            <v>0</v>
          </cell>
          <cell r="BW210">
            <v>0</v>
          </cell>
          <cell r="BX210">
            <v>0</v>
          </cell>
          <cell r="BY210">
            <v>0</v>
          </cell>
          <cell r="BZ210">
            <v>0</v>
          </cell>
          <cell r="CA210">
            <v>0</v>
          </cell>
          <cell r="CB210">
            <v>0</v>
          </cell>
          <cell r="CC210">
            <v>0</v>
          </cell>
        </row>
        <row r="211">
          <cell r="B211" t="str">
            <v>국도38(시)05</v>
          </cell>
          <cell r="C211" t="str">
            <v>국도38(시)</v>
          </cell>
          <cell r="D211" t="str">
            <v>05</v>
          </cell>
          <cell r="E211" t="str">
            <v>9805Z_371</v>
          </cell>
          <cell r="F211" t="str">
            <v>9805Z_373</v>
          </cell>
          <cell r="G211">
            <v>24</v>
          </cell>
          <cell r="H211">
            <v>48</v>
          </cell>
          <cell r="I211">
            <v>0</v>
          </cell>
          <cell r="J211">
            <v>0</v>
          </cell>
          <cell r="K211">
            <v>0</v>
          </cell>
          <cell r="L211">
            <v>0</v>
          </cell>
          <cell r="M211">
            <v>0</v>
          </cell>
          <cell r="N211">
            <v>0</v>
          </cell>
          <cell r="O211">
            <v>0</v>
          </cell>
          <cell r="P211">
            <v>0</v>
          </cell>
          <cell r="Q211">
            <v>0</v>
          </cell>
          <cell r="R211">
            <v>24</v>
          </cell>
          <cell r="S211">
            <v>0</v>
          </cell>
          <cell r="T211">
            <v>24</v>
          </cell>
          <cell r="U211">
            <v>24</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v>
          </cell>
          <cell r="BF211">
            <v>0</v>
          </cell>
          <cell r="BG211">
            <v>0</v>
          </cell>
          <cell r="BH211">
            <v>0</v>
          </cell>
          <cell r="BI211">
            <v>0</v>
          </cell>
          <cell r="BJ211">
            <v>0</v>
          </cell>
          <cell r="BK211">
            <v>0</v>
          </cell>
          <cell r="BL211">
            <v>0</v>
          </cell>
          <cell r="BM211">
            <v>0</v>
          </cell>
          <cell r="BN211">
            <v>0</v>
          </cell>
          <cell r="BO211">
            <v>0</v>
          </cell>
          <cell r="BP211">
            <v>0</v>
          </cell>
          <cell r="BQ211">
            <v>0</v>
          </cell>
          <cell r="BR211">
            <v>0</v>
          </cell>
          <cell r="BS211">
            <v>0</v>
          </cell>
          <cell r="BT211">
            <v>0</v>
          </cell>
          <cell r="BU211">
            <v>0</v>
          </cell>
          <cell r="BV211">
            <v>0</v>
          </cell>
          <cell r="BW211">
            <v>0</v>
          </cell>
          <cell r="BX211">
            <v>0</v>
          </cell>
          <cell r="BY211">
            <v>0</v>
          </cell>
          <cell r="BZ211">
            <v>0</v>
          </cell>
          <cell r="CA211">
            <v>0</v>
          </cell>
          <cell r="CB211">
            <v>0</v>
          </cell>
          <cell r="CC211">
            <v>0</v>
          </cell>
        </row>
        <row r="212">
          <cell r="B212" t="str">
            <v>국도38(시)05</v>
          </cell>
          <cell r="C212" t="str">
            <v>국도38(시)</v>
          </cell>
          <cell r="D212" t="str">
            <v>05</v>
          </cell>
          <cell r="E212" t="str">
            <v>9805Z_373</v>
          </cell>
          <cell r="F212" t="str">
            <v>9805Z_471</v>
          </cell>
          <cell r="G212">
            <v>21</v>
          </cell>
          <cell r="H212">
            <v>48</v>
          </cell>
          <cell r="I212">
            <v>0</v>
          </cell>
          <cell r="J212">
            <v>0</v>
          </cell>
          <cell r="K212">
            <v>0</v>
          </cell>
          <cell r="L212">
            <v>0</v>
          </cell>
          <cell r="M212">
            <v>0</v>
          </cell>
          <cell r="N212">
            <v>0</v>
          </cell>
          <cell r="O212">
            <v>0</v>
          </cell>
          <cell r="P212">
            <v>0</v>
          </cell>
          <cell r="Q212">
            <v>0</v>
          </cell>
          <cell r="R212">
            <v>21</v>
          </cell>
          <cell r="S212">
            <v>0</v>
          </cell>
          <cell r="T212">
            <v>21</v>
          </cell>
          <cell r="U212">
            <v>21</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v>
          </cell>
          <cell r="BJ212">
            <v>0</v>
          </cell>
          <cell r="BK212">
            <v>0</v>
          </cell>
          <cell r="BL212">
            <v>0</v>
          </cell>
          <cell r="BM212">
            <v>0</v>
          </cell>
          <cell r="BN212">
            <v>0</v>
          </cell>
          <cell r="BO212">
            <v>0</v>
          </cell>
          <cell r="BP212">
            <v>0</v>
          </cell>
          <cell r="BQ212">
            <v>0</v>
          </cell>
          <cell r="BR212">
            <v>0</v>
          </cell>
          <cell r="BS212">
            <v>0</v>
          </cell>
          <cell r="BT212">
            <v>0</v>
          </cell>
          <cell r="BU212">
            <v>0</v>
          </cell>
          <cell r="BV212">
            <v>0</v>
          </cell>
          <cell r="BW212">
            <v>0</v>
          </cell>
          <cell r="BX212">
            <v>0</v>
          </cell>
          <cell r="BY212">
            <v>0</v>
          </cell>
          <cell r="BZ212">
            <v>0</v>
          </cell>
          <cell r="CA212">
            <v>0</v>
          </cell>
          <cell r="CB212">
            <v>0</v>
          </cell>
          <cell r="CC212">
            <v>0</v>
          </cell>
        </row>
        <row r="213">
          <cell r="B213" t="str">
            <v>국도38(시)05</v>
          </cell>
          <cell r="C213" t="str">
            <v>국도38(시)</v>
          </cell>
          <cell r="D213" t="str">
            <v>05</v>
          </cell>
          <cell r="E213" t="str">
            <v>9805Z_471</v>
          </cell>
          <cell r="F213" t="str">
            <v>9805Z_473</v>
          </cell>
          <cell r="G213">
            <v>22</v>
          </cell>
          <cell r="H213">
            <v>48</v>
          </cell>
          <cell r="I213">
            <v>0</v>
          </cell>
          <cell r="J213">
            <v>0</v>
          </cell>
          <cell r="K213">
            <v>0</v>
          </cell>
          <cell r="L213">
            <v>0</v>
          </cell>
          <cell r="M213">
            <v>0</v>
          </cell>
          <cell r="N213">
            <v>0</v>
          </cell>
          <cell r="O213">
            <v>0</v>
          </cell>
          <cell r="P213">
            <v>0</v>
          </cell>
          <cell r="Q213">
            <v>0</v>
          </cell>
          <cell r="R213">
            <v>22</v>
          </cell>
          <cell r="S213">
            <v>0</v>
          </cell>
          <cell r="T213">
            <v>22</v>
          </cell>
          <cell r="U213">
            <v>22</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v>
          </cell>
          <cell r="BK213">
            <v>0</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v>
          </cell>
        </row>
        <row r="214">
          <cell r="B214" t="str">
            <v>국도38(시)05</v>
          </cell>
          <cell r="C214" t="str">
            <v>국도38(시)</v>
          </cell>
          <cell r="D214" t="str">
            <v>05</v>
          </cell>
          <cell r="E214" t="str">
            <v>9805Z_473</v>
          </cell>
          <cell r="F214" t="str">
            <v>9805Z_463</v>
          </cell>
          <cell r="G214">
            <v>29</v>
          </cell>
          <cell r="H214">
            <v>48</v>
          </cell>
          <cell r="I214">
            <v>0</v>
          </cell>
          <cell r="J214">
            <v>0</v>
          </cell>
          <cell r="K214">
            <v>0</v>
          </cell>
          <cell r="L214">
            <v>0</v>
          </cell>
          <cell r="M214">
            <v>0</v>
          </cell>
          <cell r="N214">
            <v>0</v>
          </cell>
          <cell r="O214">
            <v>0</v>
          </cell>
          <cell r="P214">
            <v>0</v>
          </cell>
          <cell r="Q214">
            <v>0</v>
          </cell>
          <cell r="R214">
            <v>29</v>
          </cell>
          <cell r="S214">
            <v>0</v>
          </cell>
          <cell r="T214">
            <v>29</v>
          </cell>
          <cell r="U214">
            <v>29</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v>
          </cell>
          <cell r="BG214">
            <v>0</v>
          </cell>
          <cell r="BH214">
            <v>0</v>
          </cell>
          <cell r="BI214">
            <v>0</v>
          </cell>
          <cell r="BJ214">
            <v>0</v>
          </cell>
          <cell r="BK214">
            <v>0</v>
          </cell>
          <cell r="BL214">
            <v>0</v>
          </cell>
          <cell r="BM214">
            <v>0</v>
          </cell>
          <cell r="BN214">
            <v>0</v>
          </cell>
          <cell r="BO214">
            <v>0</v>
          </cell>
          <cell r="BP214">
            <v>0</v>
          </cell>
          <cell r="BQ214">
            <v>0</v>
          </cell>
          <cell r="BR214">
            <v>0</v>
          </cell>
          <cell r="BS214">
            <v>0</v>
          </cell>
          <cell r="BT214">
            <v>0</v>
          </cell>
          <cell r="BU214">
            <v>0</v>
          </cell>
          <cell r="BV214">
            <v>0</v>
          </cell>
          <cell r="BW214">
            <v>0</v>
          </cell>
          <cell r="BX214">
            <v>0</v>
          </cell>
          <cell r="BY214">
            <v>0</v>
          </cell>
          <cell r="BZ214">
            <v>0</v>
          </cell>
          <cell r="CA214">
            <v>0</v>
          </cell>
          <cell r="CB214">
            <v>0</v>
          </cell>
          <cell r="CC214">
            <v>0</v>
          </cell>
        </row>
        <row r="215">
          <cell r="B215" t="str">
            <v>국도38(시)05</v>
          </cell>
          <cell r="C215" t="str">
            <v>국도38(시)</v>
          </cell>
          <cell r="D215" t="str">
            <v>05</v>
          </cell>
          <cell r="E215" t="str">
            <v>9805Z_463</v>
          </cell>
          <cell r="F215" t="str">
            <v>9805Z_563</v>
          </cell>
          <cell r="G215">
            <v>27</v>
          </cell>
          <cell r="H215">
            <v>48</v>
          </cell>
          <cell r="I215">
            <v>0</v>
          </cell>
          <cell r="J215">
            <v>0</v>
          </cell>
          <cell r="K215">
            <v>0</v>
          </cell>
          <cell r="L215">
            <v>0</v>
          </cell>
          <cell r="M215">
            <v>0</v>
          </cell>
          <cell r="N215">
            <v>0</v>
          </cell>
          <cell r="O215">
            <v>0</v>
          </cell>
          <cell r="P215">
            <v>0</v>
          </cell>
          <cell r="Q215">
            <v>0</v>
          </cell>
          <cell r="R215">
            <v>27</v>
          </cell>
          <cell r="S215">
            <v>0</v>
          </cell>
          <cell r="T215">
            <v>27</v>
          </cell>
          <cell r="U215">
            <v>27</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v>
          </cell>
          <cell r="BD215">
            <v>0</v>
          </cell>
          <cell r="BE215">
            <v>0</v>
          </cell>
          <cell r="BF215">
            <v>0</v>
          </cell>
          <cell r="BG215">
            <v>0</v>
          </cell>
          <cell r="BH215">
            <v>0</v>
          </cell>
          <cell r="BI215">
            <v>0</v>
          </cell>
          <cell r="BJ215">
            <v>0</v>
          </cell>
          <cell r="BK215">
            <v>0</v>
          </cell>
          <cell r="BL215">
            <v>0</v>
          </cell>
          <cell r="BM215">
            <v>0</v>
          </cell>
          <cell r="BN215">
            <v>0</v>
          </cell>
          <cell r="BO215">
            <v>0</v>
          </cell>
          <cell r="BP215">
            <v>0</v>
          </cell>
          <cell r="BQ215">
            <v>0</v>
          </cell>
          <cell r="BR215">
            <v>0</v>
          </cell>
          <cell r="BS215">
            <v>0</v>
          </cell>
          <cell r="BT215">
            <v>0</v>
          </cell>
          <cell r="BU215">
            <v>0</v>
          </cell>
          <cell r="BV215">
            <v>0</v>
          </cell>
          <cell r="BW215">
            <v>0</v>
          </cell>
          <cell r="BX215">
            <v>0</v>
          </cell>
          <cell r="BY215">
            <v>0</v>
          </cell>
          <cell r="BZ215">
            <v>0</v>
          </cell>
          <cell r="CA215">
            <v>0</v>
          </cell>
          <cell r="CB215">
            <v>0</v>
          </cell>
          <cell r="CC215">
            <v>0</v>
          </cell>
        </row>
        <row r="216">
          <cell r="B216" t="str">
            <v>국도38(시)05</v>
          </cell>
          <cell r="C216" t="str">
            <v>국도38(시)</v>
          </cell>
          <cell r="D216" t="str">
            <v>05</v>
          </cell>
          <cell r="E216" t="str">
            <v>9805Z_563</v>
          </cell>
          <cell r="F216" t="str">
            <v>9805Z_652</v>
          </cell>
          <cell r="G216">
            <v>39</v>
          </cell>
          <cell r="H216">
            <v>48</v>
          </cell>
          <cell r="I216">
            <v>0</v>
          </cell>
          <cell r="J216">
            <v>0</v>
          </cell>
          <cell r="K216">
            <v>0</v>
          </cell>
          <cell r="L216">
            <v>0</v>
          </cell>
          <cell r="M216">
            <v>0</v>
          </cell>
          <cell r="N216">
            <v>0</v>
          </cell>
          <cell r="O216">
            <v>0</v>
          </cell>
          <cell r="P216">
            <v>0</v>
          </cell>
          <cell r="Q216">
            <v>0</v>
          </cell>
          <cell r="R216">
            <v>39</v>
          </cell>
          <cell r="S216">
            <v>0</v>
          </cell>
          <cell r="T216">
            <v>39</v>
          </cell>
          <cell r="U216">
            <v>39</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v>
          </cell>
          <cell r="BJ216">
            <v>0</v>
          </cell>
          <cell r="BK216">
            <v>0</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v>
          </cell>
        </row>
        <row r="217">
          <cell r="B217" t="str">
            <v>국도38(시)05</v>
          </cell>
          <cell r="C217" t="str">
            <v>국도38(시)</v>
          </cell>
          <cell r="D217" t="str">
            <v>05</v>
          </cell>
          <cell r="E217" t="str">
            <v>9805Z_652</v>
          </cell>
          <cell r="F217" t="str">
            <v>9805Z_651</v>
          </cell>
          <cell r="G217">
            <v>43</v>
          </cell>
          <cell r="H217">
            <v>48</v>
          </cell>
          <cell r="I217">
            <v>0</v>
          </cell>
          <cell r="J217">
            <v>0</v>
          </cell>
          <cell r="K217">
            <v>0</v>
          </cell>
          <cell r="L217">
            <v>0</v>
          </cell>
          <cell r="M217">
            <v>0</v>
          </cell>
          <cell r="N217">
            <v>0</v>
          </cell>
          <cell r="O217">
            <v>0</v>
          </cell>
          <cell r="P217">
            <v>0</v>
          </cell>
          <cell r="Q217">
            <v>0</v>
          </cell>
          <cell r="R217">
            <v>43</v>
          </cell>
          <cell r="S217">
            <v>0</v>
          </cell>
          <cell r="T217">
            <v>43</v>
          </cell>
          <cell r="U217">
            <v>43</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v>
          </cell>
          <cell r="BN217">
            <v>0</v>
          </cell>
          <cell r="BO217">
            <v>0</v>
          </cell>
          <cell r="BP217">
            <v>0</v>
          </cell>
          <cell r="BQ217">
            <v>0</v>
          </cell>
          <cell r="BR217">
            <v>0</v>
          </cell>
          <cell r="BS217">
            <v>0</v>
          </cell>
          <cell r="BT217">
            <v>0</v>
          </cell>
          <cell r="BU217">
            <v>0</v>
          </cell>
          <cell r="BV217">
            <v>0</v>
          </cell>
          <cell r="BW217">
            <v>0</v>
          </cell>
          <cell r="BX217">
            <v>0</v>
          </cell>
          <cell r="BY217">
            <v>0</v>
          </cell>
          <cell r="BZ217">
            <v>0</v>
          </cell>
          <cell r="CA217">
            <v>0</v>
          </cell>
          <cell r="CB217">
            <v>0</v>
          </cell>
          <cell r="CC217">
            <v>0</v>
          </cell>
        </row>
        <row r="218">
          <cell r="B218" t="str">
            <v>국도38(시)05</v>
          </cell>
          <cell r="C218" t="str">
            <v>국도38(시)</v>
          </cell>
          <cell r="D218" t="str">
            <v>05</v>
          </cell>
          <cell r="E218" t="str">
            <v>9805Z_651</v>
          </cell>
          <cell r="F218" t="str">
            <v>9805Z_743</v>
          </cell>
          <cell r="G218">
            <v>44</v>
          </cell>
          <cell r="H218">
            <v>48</v>
          </cell>
          <cell r="I218">
            <v>0</v>
          </cell>
          <cell r="J218">
            <v>0</v>
          </cell>
          <cell r="K218">
            <v>0</v>
          </cell>
          <cell r="L218">
            <v>0</v>
          </cell>
          <cell r="M218">
            <v>0</v>
          </cell>
          <cell r="N218">
            <v>0</v>
          </cell>
          <cell r="O218">
            <v>0</v>
          </cell>
          <cell r="P218">
            <v>0</v>
          </cell>
          <cell r="Q218">
            <v>0</v>
          </cell>
          <cell r="R218">
            <v>44</v>
          </cell>
          <cell r="S218">
            <v>0</v>
          </cell>
          <cell r="T218">
            <v>44</v>
          </cell>
          <cell r="U218">
            <v>44</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v>
          </cell>
          <cell r="BN218">
            <v>0</v>
          </cell>
          <cell r="BO218">
            <v>0</v>
          </cell>
          <cell r="BP218">
            <v>0</v>
          </cell>
          <cell r="BQ218">
            <v>0</v>
          </cell>
          <cell r="BR218">
            <v>0</v>
          </cell>
          <cell r="BS218">
            <v>0</v>
          </cell>
          <cell r="BT218">
            <v>0</v>
          </cell>
          <cell r="BU218">
            <v>0</v>
          </cell>
          <cell r="BV218">
            <v>0</v>
          </cell>
          <cell r="BW218">
            <v>0</v>
          </cell>
          <cell r="BX218">
            <v>0</v>
          </cell>
          <cell r="BY218">
            <v>0</v>
          </cell>
          <cell r="BZ218">
            <v>0</v>
          </cell>
          <cell r="CA218">
            <v>0</v>
          </cell>
          <cell r="CB218">
            <v>0</v>
          </cell>
          <cell r="CC218">
            <v>0</v>
          </cell>
        </row>
        <row r="219">
          <cell r="B219" t="str">
            <v>국도38(시)05</v>
          </cell>
          <cell r="C219" t="str">
            <v>국도38(시)</v>
          </cell>
          <cell r="D219" t="str">
            <v>05</v>
          </cell>
          <cell r="E219" t="str">
            <v>9805Z_743</v>
          </cell>
          <cell r="F219" t="str">
            <v>9805Z_742</v>
          </cell>
          <cell r="G219">
            <v>35</v>
          </cell>
          <cell r="H219">
            <v>48</v>
          </cell>
          <cell r="I219">
            <v>0</v>
          </cell>
          <cell r="J219">
            <v>0</v>
          </cell>
          <cell r="K219">
            <v>0</v>
          </cell>
          <cell r="L219">
            <v>0</v>
          </cell>
          <cell r="M219">
            <v>0</v>
          </cell>
          <cell r="N219">
            <v>0</v>
          </cell>
          <cell r="O219">
            <v>0</v>
          </cell>
          <cell r="P219">
            <v>0</v>
          </cell>
          <cell r="Q219">
            <v>0</v>
          </cell>
          <cell r="R219">
            <v>35</v>
          </cell>
          <cell r="S219">
            <v>0</v>
          </cell>
          <cell r="T219">
            <v>35</v>
          </cell>
          <cell r="U219">
            <v>35</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v>
          </cell>
          <cell r="BR219">
            <v>0</v>
          </cell>
          <cell r="BS219">
            <v>0</v>
          </cell>
          <cell r="BT219">
            <v>0</v>
          </cell>
          <cell r="BU219">
            <v>0</v>
          </cell>
          <cell r="BV219">
            <v>0</v>
          </cell>
          <cell r="BW219">
            <v>0</v>
          </cell>
          <cell r="BX219">
            <v>0</v>
          </cell>
          <cell r="BY219">
            <v>0</v>
          </cell>
          <cell r="BZ219">
            <v>0</v>
          </cell>
          <cell r="CA219">
            <v>0</v>
          </cell>
          <cell r="CB219">
            <v>0</v>
          </cell>
          <cell r="CC219">
            <v>0</v>
          </cell>
        </row>
        <row r="220">
          <cell r="B220" t="str">
            <v>국도38(시)05</v>
          </cell>
          <cell r="C220" t="str">
            <v>국도38(시)</v>
          </cell>
          <cell r="D220" t="str">
            <v>05</v>
          </cell>
          <cell r="E220" t="str">
            <v>9805Z_742</v>
          </cell>
          <cell r="F220" t="str">
            <v>9805Z_833</v>
          </cell>
          <cell r="G220">
            <v>37</v>
          </cell>
          <cell r="H220">
            <v>48</v>
          </cell>
          <cell r="I220">
            <v>0</v>
          </cell>
          <cell r="J220">
            <v>0</v>
          </cell>
          <cell r="K220">
            <v>0</v>
          </cell>
          <cell r="L220">
            <v>0</v>
          </cell>
          <cell r="M220">
            <v>0</v>
          </cell>
          <cell r="N220">
            <v>0</v>
          </cell>
          <cell r="O220">
            <v>0</v>
          </cell>
          <cell r="P220">
            <v>0</v>
          </cell>
          <cell r="Q220">
            <v>0</v>
          </cell>
          <cell r="R220">
            <v>37</v>
          </cell>
          <cell r="S220">
            <v>0</v>
          </cell>
          <cell r="T220">
            <v>37</v>
          </cell>
          <cell r="U220">
            <v>37</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v>
          </cell>
          <cell r="BN220">
            <v>0</v>
          </cell>
          <cell r="BO220">
            <v>0</v>
          </cell>
          <cell r="BP220">
            <v>0</v>
          </cell>
          <cell r="BQ220">
            <v>0</v>
          </cell>
          <cell r="BR220">
            <v>0</v>
          </cell>
          <cell r="BS220">
            <v>0</v>
          </cell>
          <cell r="BT220">
            <v>0</v>
          </cell>
          <cell r="BU220">
            <v>0</v>
          </cell>
          <cell r="BV220">
            <v>0</v>
          </cell>
          <cell r="BW220">
            <v>0</v>
          </cell>
          <cell r="BX220">
            <v>0</v>
          </cell>
          <cell r="BY220">
            <v>0</v>
          </cell>
          <cell r="BZ220">
            <v>0</v>
          </cell>
          <cell r="CA220">
            <v>0</v>
          </cell>
          <cell r="CB220">
            <v>0</v>
          </cell>
          <cell r="CC220">
            <v>0</v>
          </cell>
        </row>
        <row r="221">
          <cell r="B221" t="str">
            <v>국도38(시)05</v>
          </cell>
          <cell r="C221" t="str">
            <v>국도38(시)</v>
          </cell>
          <cell r="D221" t="str">
            <v>05</v>
          </cell>
          <cell r="E221" t="str">
            <v>9805Z_833</v>
          </cell>
          <cell r="F221" t="str">
            <v>9805Z_931</v>
          </cell>
          <cell r="G221">
            <v>48</v>
          </cell>
          <cell r="H221">
            <v>48</v>
          </cell>
          <cell r="I221">
            <v>0</v>
          </cell>
          <cell r="J221">
            <v>0</v>
          </cell>
          <cell r="K221">
            <v>0</v>
          </cell>
          <cell r="L221">
            <v>0</v>
          </cell>
          <cell r="M221">
            <v>0</v>
          </cell>
          <cell r="N221">
            <v>0</v>
          </cell>
          <cell r="O221">
            <v>0</v>
          </cell>
          <cell r="P221">
            <v>0</v>
          </cell>
          <cell r="Q221">
            <v>0</v>
          </cell>
          <cell r="R221">
            <v>48</v>
          </cell>
          <cell r="S221">
            <v>0</v>
          </cell>
          <cell r="T221">
            <v>48</v>
          </cell>
          <cell r="U221">
            <v>48</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2</v>
          </cell>
          <cell r="BM221">
            <v>0</v>
          </cell>
          <cell r="BN221">
            <v>0</v>
          </cell>
          <cell r="BO221">
            <v>0</v>
          </cell>
          <cell r="BP221">
            <v>0</v>
          </cell>
          <cell r="BQ221">
            <v>0</v>
          </cell>
          <cell r="BR221">
            <v>0</v>
          </cell>
          <cell r="BS221">
            <v>0</v>
          </cell>
          <cell r="BT221">
            <v>0</v>
          </cell>
          <cell r="BU221">
            <v>0</v>
          </cell>
          <cell r="BV221">
            <v>0</v>
          </cell>
          <cell r="BW221">
            <v>0</v>
          </cell>
          <cell r="BX221">
            <v>0</v>
          </cell>
          <cell r="BY221">
            <v>0</v>
          </cell>
          <cell r="BZ221">
            <v>0</v>
          </cell>
          <cell r="CA221">
            <v>0</v>
          </cell>
          <cell r="CB221">
            <v>0</v>
          </cell>
          <cell r="CC221">
            <v>0</v>
          </cell>
        </row>
        <row r="222">
          <cell r="B222" t="str">
            <v>국도38(시)05</v>
          </cell>
          <cell r="C222" t="str">
            <v>국도38(시)</v>
          </cell>
          <cell r="D222" t="str">
            <v>05</v>
          </cell>
          <cell r="E222" t="str">
            <v>9805Z_931</v>
          </cell>
          <cell r="F222" t="str">
            <v>9805Z_921</v>
          </cell>
          <cell r="G222">
            <v>51</v>
          </cell>
          <cell r="H222">
            <v>48</v>
          </cell>
          <cell r="I222">
            <v>0</v>
          </cell>
          <cell r="J222">
            <v>0</v>
          </cell>
          <cell r="K222">
            <v>0</v>
          </cell>
          <cell r="L222">
            <v>0</v>
          </cell>
          <cell r="M222">
            <v>0</v>
          </cell>
          <cell r="N222">
            <v>0</v>
          </cell>
          <cell r="O222">
            <v>0</v>
          </cell>
          <cell r="P222">
            <v>0</v>
          </cell>
          <cell r="Q222">
            <v>0</v>
          </cell>
          <cell r="R222">
            <v>51</v>
          </cell>
          <cell r="S222">
            <v>0</v>
          </cell>
          <cell r="T222">
            <v>51</v>
          </cell>
          <cell r="U222">
            <v>51</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0</v>
          </cell>
        </row>
        <row r="223">
          <cell r="B223" t="str">
            <v>국도38(시)05</v>
          </cell>
          <cell r="C223" t="str">
            <v>국도38(시)</v>
          </cell>
          <cell r="D223" t="str">
            <v>05</v>
          </cell>
          <cell r="E223" t="str">
            <v>9805Z_921</v>
          </cell>
          <cell r="F223" t="str">
            <v>99053_004</v>
          </cell>
          <cell r="G223">
            <v>39</v>
          </cell>
          <cell r="H223">
            <v>48</v>
          </cell>
          <cell r="I223">
            <v>0</v>
          </cell>
          <cell r="J223">
            <v>0</v>
          </cell>
          <cell r="K223">
            <v>0</v>
          </cell>
          <cell r="L223">
            <v>0</v>
          </cell>
          <cell r="M223">
            <v>0</v>
          </cell>
          <cell r="N223">
            <v>0</v>
          </cell>
          <cell r="O223">
            <v>0</v>
          </cell>
          <cell r="P223">
            <v>0</v>
          </cell>
          <cell r="Q223">
            <v>0</v>
          </cell>
          <cell r="R223">
            <v>39</v>
          </cell>
          <cell r="S223">
            <v>0</v>
          </cell>
          <cell r="T223">
            <v>39</v>
          </cell>
          <cell r="U223">
            <v>39</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0</v>
          </cell>
        </row>
        <row r="224">
          <cell r="B224" t="str">
            <v>국도38(시)05</v>
          </cell>
          <cell r="C224" t="str">
            <v>국도38(시)</v>
          </cell>
          <cell r="D224" t="str">
            <v>05</v>
          </cell>
          <cell r="E224" t="str">
            <v>99053_004</v>
          </cell>
          <cell r="F224" t="str">
            <v>99053_003</v>
          </cell>
          <cell r="G224">
            <v>42</v>
          </cell>
          <cell r="H224">
            <v>48</v>
          </cell>
          <cell r="I224">
            <v>0</v>
          </cell>
          <cell r="J224">
            <v>0</v>
          </cell>
          <cell r="K224">
            <v>0</v>
          </cell>
          <cell r="L224">
            <v>0</v>
          </cell>
          <cell r="M224">
            <v>0</v>
          </cell>
          <cell r="N224">
            <v>0</v>
          </cell>
          <cell r="O224">
            <v>0</v>
          </cell>
          <cell r="P224">
            <v>0</v>
          </cell>
          <cell r="Q224">
            <v>0</v>
          </cell>
          <cell r="R224">
            <v>42</v>
          </cell>
          <cell r="S224">
            <v>0</v>
          </cell>
          <cell r="T224">
            <v>42</v>
          </cell>
          <cell r="U224">
            <v>42</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v>
          </cell>
          <cell r="BN224">
            <v>0</v>
          </cell>
          <cell r="BO224">
            <v>0</v>
          </cell>
          <cell r="BP224">
            <v>0</v>
          </cell>
          <cell r="BQ224">
            <v>0</v>
          </cell>
          <cell r="BR224">
            <v>0</v>
          </cell>
          <cell r="BS224">
            <v>0</v>
          </cell>
          <cell r="BT224">
            <v>0</v>
          </cell>
          <cell r="BU224">
            <v>0</v>
          </cell>
          <cell r="BV224">
            <v>0</v>
          </cell>
          <cell r="BW224">
            <v>0</v>
          </cell>
          <cell r="BX224">
            <v>0</v>
          </cell>
          <cell r="BY224">
            <v>0</v>
          </cell>
          <cell r="BZ224">
            <v>0</v>
          </cell>
          <cell r="CA224">
            <v>0</v>
          </cell>
          <cell r="CB224">
            <v>0</v>
          </cell>
          <cell r="CC224">
            <v>0</v>
          </cell>
        </row>
        <row r="225">
          <cell r="B225" t="str">
            <v>국도38(시)05</v>
          </cell>
          <cell r="C225" t="str">
            <v>국도38(시)</v>
          </cell>
          <cell r="D225" t="str">
            <v>05</v>
          </cell>
          <cell r="E225" t="str">
            <v>99053_003</v>
          </cell>
          <cell r="F225" t="str">
            <v>99053_002</v>
          </cell>
          <cell r="G225">
            <v>39</v>
          </cell>
          <cell r="H225">
            <v>48</v>
          </cell>
          <cell r="I225">
            <v>0</v>
          </cell>
          <cell r="J225">
            <v>0</v>
          </cell>
          <cell r="K225">
            <v>0</v>
          </cell>
          <cell r="L225">
            <v>0</v>
          </cell>
          <cell r="M225">
            <v>0</v>
          </cell>
          <cell r="N225">
            <v>0</v>
          </cell>
          <cell r="O225">
            <v>0</v>
          </cell>
          <cell r="P225">
            <v>0</v>
          </cell>
          <cell r="Q225">
            <v>0</v>
          </cell>
          <cell r="R225">
            <v>39</v>
          </cell>
          <cell r="S225">
            <v>0</v>
          </cell>
          <cell r="T225">
            <v>39</v>
          </cell>
          <cell r="U225">
            <v>39</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v>
          </cell>
          <cell r="BR225">
            <v>0</v>
          </cell>
          <cell r="BS225">
            <v>0</v>
          </cell>
          <cell r="BT225">
            <v>0</v>
          </cell>
          <cell r="BU225">
            <v>0</v>
          </cell>
          <cell r="BV225">
            <v>0</v>
          </cell>
          <cell r="BW225">
            <v>0</v>
          </cell>
          <cell r="BX225">
            <v>0</v>
          </cell>
          <cell r="BY225">
            <v>0</v>
          </cell>
          <cell r="BZ225">
            <v>0</v>
          </cell>
          <cell r="CA225">
            <v>0</v>
          </cell>
          <cell r="CB225">
            <v>0</v>
          </cell>
          <cell r="CC225">
            <v>0</v>
          </cell>
        </row>
        <row r="226">
          <cell r="B226" t="str">
            <v>국도38(시)05</v>
          </cell>
          <cell r="C226" t="str">
            <v>국도38(시)</v>
          </cell>
          <cell r="D226" t="str">
            <v>05</v>
          </cell>
          <cell r="E226" t="str">
            <v>99053_002</v>
          </cell>
          <cell r="F226" t="str">
            <v>9904A_191</v>
          </cell>
          <cell r="G226">
            <v>42</v>
          </cell>
          <cell r="H226">
            <v>48</v>
          </cell>
          <cell r="I226">
            <v>0</v>
          </cell>
          <cell r="J226">
            <v>0</v>
          </cell>
          <cell r="K226">
            <v>0</v>
          </cell>
          <cell r="L226">
            <v>0</v>
          </cell>
          <cell r="M226">
            <v>0</v>
          </cell>
          <cell r="N226">
            <v>0</v>
          </cell>
          <cell r="O226">
            <v>0</v>
          </cell>
          <cell r="P226">
            <v>0</v>
          </cell>
          <cell r="Q226">
            <v>0</v>
          </cell>
          <cell r="R226">
            <v>42</v>
          </cell>
          <cell r="S226">
            <v>0</v>
          </cell>
          <cell r="T226">
            <v>42</v>
          </cell>
          <cell r="U226">
            <v>42</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0</v>
          </cell>
          <cell r="BC226">
            <v>0</v>
          </cell>
          <cell r="BD226">
            <v>0</v>
          </cell>
          <cell r="BE226">
            <v>0</v>
          </cell>
          <cell r="BF226">
            <v>0</v>
          </cell>
          <cell r="BG226">
            <v>0</v>
          </cell>
          <cell r="BH226">
            <v>0</v>
          </cell>
          <cell r="BI226">
            <v>0</v>
          </cell>
          <cell r="BJ226">
            <v>0</v>
          </cell>
          <cell r="BK226">
            <v>0</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0</v>
          </cell>
        </row>
        <row r="227">
          <cell r="B227" t="str">
            <v>국도38(시)05</v>
          </cell>
          <cell r="C227" t="str">
            <v>국도38(시)</v>
          </cell>
          <cell r="D227" t="str">
            <v>05</v>
          </cell>
          <cell r="E227" t="str">
            <v>9904A_191</v>
          </cell>
          <cell r="F227" t="str">
            <v>9904A_181</v>
          </cell>
          <cell r="G227">
            <v>44</v>
          </cell>
          <cell r="H227">
            <v>48</v>
          </cell>
          <cell r="I227">
            <v>0</v>
          </cell>
          <cell r="J227">
            <v>0</v>
          </cell>
          <cell r="K227">
            <v>0</v>
          </cell>
          <cell r="L227">
            <v>0</v>
          </cell>
          <cell r="M227">
            <v>0</v>
          </cell>
          <cell r="N227">
            <v>0</v>
          </cell>
          <cell r="O227">
            <v>0</v>
          </cell>
          <cell r="P227">
            <v>0</v>
          </cell>
          <cell r="Q227">
            <v>0</v>
          </cell>
          <cell r="R227">
            <v>44</v>
          </cell>
          <cell r="S227">
            <v>0</v>
          </cell>
          <cell r="T227">
            <v>44</v>
          </cell>
          <cell r="U227">
            <v>44</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0</v>
          </cell>
          <cell r="BD227">
            <v>0</v>
          </cell>
          <cell r="BE227">
            <v>0</v>
          </cell>
          <cell r="BF227">
            <v>0</v>
          </cell>
          <cell r="BG227">
            <v>0</v>
          </cell>
          <cell r="BH227">
            <v>0</v>
          </cell>
          <cell r="BI227">
            <v>0</v>
          </cell>
          <cell r="BJ227">
            <v>0</v>
          </cell>
          <cell r="BK227">
            <v>0</v>
          </cell>
          <cell r="BL227">
            <v>0</v>
          </cell>
          <cell r="BM227">
            <v>0</v>
          </cell>
          <cell r="BN227">
            <v>0</v>
          </cell>
          <cell r="BO227">
            <v>0</v>
          </cell>
          <cell r="BP227">
            <v>0</v>
          </cell>
          <cell r="BQ227">
            <v>0</v>
          </cell>
          <cell r="BR227">
            <v>0</v>
          </cell>
          <cell r="BS227">
            <v>0</v>
          </cell>
          <cell r="BT227">
            <v>0</v>
          </cell>
          <cell r="BU227">
            <v>0</v>
          </cell>
          <cell r="BV227">
            <v>0</v>
          </cell>
          <cell r="BW227">
            <v>0</v>
          </cell>
          <cell r="BX227">
            <v>0</v>
          </cell>
          <cell r="BY227">
            <v>0</v>
          </cell>
          <cell r="BZ227">
            <v>0</v>
          </cell>
          <cell r="CA227">
            <v>0</v>
          </cell>
          <cell r="CB227">
            <v>0</v>
          </cell>
          <cell r="CC227">
            <v>0</v>
          </cell>
        </row>
        <row r="228">
          <cell r="B228" t="str">
            <v>국도38(시)05</v>
          </cell>
          <cell r="C228" t="str">
            <v>국도38(시)</v>
          </cell>
          <cell r="D228" t="str">
            <v>05</v>
          </cell>
          <cell r="E228" t="str">
            <v>9904A_181</v>
          </cell>
          <cell r="F228" t="str">
            <v>9904A_271</v>
          </cell>
          <cell r="G228">
            <v>44</v>
          </cell>
          <cell r="H228">
            <v>48</v>
          </cell>
          <cell r="I228">
            <v>0</v>
          </cell>
          <cell r="J228" t="str">
            <v>중간여장</v>
          </cell>
          <cell r="K228">
            <v>0</v>
          </cell>
          <cell r="L228">
            <v>0</v>
          </cell>
          <cell r="M228">
            <v>0</v>
          </cell>
          <cell r="N228">
            <v>0</v>
          </cell>
          <cell r="O228">
            <v>0</v>
          </cell>
          <cell r="P228">
            <v>0</v>
          </cell>
          <cell r="Q228">
            <v>0</v>
          </cell>
          <cell r="R228">
            <v>44</v>
          </cell>
          <cell r="S228">
            <v>0</v>
          </cell>
          <cell r="T228">
            <v>44</v>
          </cell>
          <cell r="U228">
            <v>74</v>
          </cell>
          <cell r="V228">
            <v>0</v>
          </cell>
          <cell r="W228">
            <v>0</v>
          </cell>
          <cell r="X228">
            <v>30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1</v>
          </cell>
          <cell r="BB228">
            <v>0</v>
          </cell>
          <cell r="BC228">
            <v>0</v>
          </cell>
          <cell r="BD228">
            <v>0</v>
          </cell>
          <cell r="BE228">
            <v>0</v>
          </cell>
          <cell r="BF228">
            <v>0</v>
          </cell>
          <cell r="BG228">
            <v>0</v>
          </cell>
          <cell r="BH228">
            <v>0</v>
          </cell>
          <cell r="BI228">
            <v>0</v>
          </cell>
          <cell r="BJ228">
            <v>0</v>
          </cell>
          <cell r="BK228">
            <v>0</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v>
          </cell>
        </row>
        <row r="229">
          <cell r="B229" t="str">
            <v>국도38(시)05</v>
          </cell>
          <cell r="C229" t="str">
            <v>국도38(시)</v>
          </cell>
          <cell r="D229" t="str">
            <v>05</v>
          </cell>
          <cell r="E229" t="str">
            <v>9904A_271</v>
          </cell>
          <cell r="F229" t="str">
            <v>9904A_261</v>
          </cell>
          <cell r="G229">
            <v>63</v>
          </cell>
          <cell r="H229">
            <v>48</v>
          </cell>
          <cell r="I229">
            <v>0</v>
          </cell>
          <cell r="J229">
            <v>0</v>
          </cell>
          <cell r="K229">
            <v>0</v>
          </cell>
          <cell r="L229">
            <v>0</v>
          </cell>
          <cell r="M229">
            <v>0</v>
          </cell>
          <cell r="N229">
            <v>0</v>
          </cell>
          <cell r="O229">
            <v>0</v>
          </cell>
          <cell r="P229">
            <v>0</v>
          </cell>
          <cell r="Q229">
            <v>0</v>
          </cell>
          <cell r="R229">
            <v>63</v>
          </cell>
          <cell r="S229">
            <v>0</v>
          </cell>
          <cell r="T229">
            <v>63</v>
          </cell>
          <cell r="U229">
            <v>63</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v>
          </cell>
          <cell r="BC229">
            <v>0</v>
          </cell>
          <cell r="BD229">
            <v>0</v>
          </cell>
          <cell r="BE229">
            <v>0</v>
          </cell>
          <cell r="BF229">
            <v>0</v>
          </cell>
          <cell r="BG229">
            <v>0</v>
          </cell>
          <cell r="BH229">
            <v>0</v>
          </cell>
          <cell r="BI229">
            <v>0</v>
          </cell>
          <cell r="BJ229">
            <v>0</v>
          </cell>
          <cell r="BK229">
            <v>0</v>
          </cell>
          <cell r="BL229">
            <v>0</v>
          </cell>
          <cell r="BM229">
            <v>0</v>
          </cell>
          <cell r="BN229">
            <v>0</v>
          </cell>
          <cell r="BO229">
            <v>0</v>
          </cell>
          <cell r="BP229">
            <v>0</v>
          </cell>
          <cell r="BQ229">
            <v>0</v>
          </cell>
          <cell r="BR229">
            <v>0</v>
          </cell>
          <cell r="BS229">
            <v>0</v>
          </cell>
          <cell r="BT229">
            <v>0</v>
          </cell>
          <cell r="BU229">
            <v>0</v>
          </cell>
          <cell r="BV229">
            <v>0</v>
          </cell>
          <cell r="BW229">
            <v>0</v>
          </cell>
          <cell r="BX229">
            <v>0</v>
          </cell>
          <cell r="BY229">
            <v>0</v>
          </cell>
          <cell r="BZ229">
            <v>0</v>
          </cell>
          <cell r="CA229">
            <v>0</v>
          </cell>
          <cell r="CB229">
            <v>0</v>
          </cell>
          <cell r="CC229">
            <v>0</v>
          </cell>
        </row>
        <row r="230">
          <cell r="B230" t="str">
            <v>국도38(시)05</v>
          </cell>
          <cell r="C230" t="str">
            <v>국도38(시)</v>
          </cell>
          <cell r="D230" t="str">
            <v>05</v>
          </cell>
          <cell r="E230" t="str">
            <v>9904A_261</v>
          </cell>
          <cell r="F230" t="str">
            <v>9904A_361</v>
          </cell>
          <cell r="G230">
            <v>44</v>
          </cell>
          <cell r="H230">
            <v>48</v>
          </cell>
          <cell r="I230">
            <v>0</v>
          </cell>
          <cell r="J230">
            <v>0</v>
          </cell>
          <cell r="K230">
            <v>0</v>
          </cell>
          <cell r="L230">
            <v>0</v>
          </cell>
          <cell r="M230">
            <v>0</v>
          </cell>
          <cell r="N230">
            <v>0</v>
          </cell>
          <cell r="O230">
            <v>0</v>
          </cell>
          <cell r="P230">
            <v>0</v>
          </cell>
          <cell r="Q230">
            <v>0</v>
          </cell>
          <cell r="R230">
            <v>44</v>
          </cell>
          <cell r="S230">
            <v>0</v>
          </cell>
          <cell r="T230">
            <v>44</v>
          </cell>
          <cell r="U230">
            <v>44</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0</v>
          </cell>
          <cell r="BG230">
            <v>0</v>
          </cell>
          <cell r="BH230">
            <v>0</v>
          </cell>
          <cell r="BI230">
            <v>0</v>
          </cell>
          <cell r="BJ230">
            <v>0</v>
          </cell>
          <cell r="BK230">
            <v>0</v>
          </cell>
          <cell r="BL230">
            <v>0</v>
          </cell>
          <cell r="BM230">
            <v>0</v>
          </cell>
          <cell r="BN230">
            <v>0</v>
          </cell>
          <cell r="BO230">
            <v>0</v>
          </cell>
          <cell r="BP230">
            <v>0</v>
          </cell>
          <cell r="BQ230">
            <v>0</v>
          </cell>
          <cell r="BR230">
            <v>0</v>
          </cell>
          <cell r="BS230">
            <v>0</v>
          </cell>
          <cell r="BT230">
            <v>0</v>
          </cell>
          <cell r="BU230">
            <v>0</v>
          </cell>
          <cell r="BV230">
            <v>0</v>
          </cell>
          <cell r="BW230">
            <v>0</v>
          </cell>
          <cell r="BX230">
            <v>0</v>
          </cell>
          <cell r="BY230">
            <v>0</v>
          </cell>
          <cell r="BZ230">
            <v>0</v>
          </cell>
          <cell r="CA230">
            <v>0</v>
          </cell>
          <cell r="CB230">
            <v>0</v>
          </cell>
          <cell r="CC230">
            <v>0</v>
          </cell>
        </row>
        <row r="231">
          <cell r="B231" t="str">
            <v>국도38(시)05</v>
          </cell>
          <cell r="C231" t="str">
            <v>국도38(시)</v>
          </cell>
          <cell r="D231" t="str">
            <v>05</v>
          </cell>
          <cell r="E231" t="str">
            <v>9904A_361</v>
          </cell>
          <cell r="F231" t="str">
            <v>9904A_451</v>
          </cell>
          <cell r="G231">
            <v>44</v>
          </cell>
          <cell r="H231">
            <v>48</v>
          </cell>
          <cell r="I231">
            <v>0</v>
          </cell>
          <cell r="J231">
            <v>0</v>
          </cell>
          <cell r="K231">
            <v>0</v>
          </cell>
          <cell r="L231">
            <v>0</v>
          </cell>
          <cell r="M231">
            <v>0</v>
          </cell>
          <cell r="N231">
            <v>0</v>
          </cell>
          <cell r="O231">
            <v>0</v>
          </cell>
          <cell r="P231">
            <v>0</v>
          </cell>
          <cell r="Q231">
            <v>0</v>
          </cell>
          <cell r="R231">
            <v>44</v>
          </cell>
          <cell r="S231">
            <v>0</v>
          </cell>
          <cell r="T231">
            <v>44</v>
          </cell>
          <cell r="U231">
            <v>44</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v>0</v>
          </cell>
          <cell r="BA231">
            <v>0</v>
          </cell>
          <cell r="BB231">
            <v>0</v>
          </cell>
          <cell r="BC231">
            <v>0</v>
          </cell>
          <cell r="BD231">
            <v>0</v>
          </cell>
          <cell r="BE231">
            <v>0</v>
          </cell>
          <cell r="BF231">
            <v>0</v>
          </cell>
          <cell r="BG231">
            <v>0</v>
          </cell>
          <cell r="BH231">
            <v>0</v>
          </cell>
          <cell r="BI231">
            <v>0</v>
          </cell>
          <cell r="BJ231">
            <v>0</v>
          </cell>
          <cell r="BK231">
            <v>0</v>
          </cell>
          <cell r="BL231">
            <v>0</v>
          </cell>
          <cell r="BM231">
            <v>0</v>
          </cell>
          <cell r="BN231">
            <v>0</v>
          </cell>
          <cell r="BO231">
            <v>0</v>
          </cell>
          <cell r="BP231">
            <v>0</v>
          </cell>
          <cell r="BQ231">
            <v>0</v>
          </cell>
          <cell r="BR231">
            <v>0</v>
          </cell>
          <cell r="BS231">
            <v>0</v>
          </cell>
          <cell r="BT231">
            <v>0</v>
          </cell>
          <cell r="BU231">
            <v>0</v>
          </cell>
          <cell r="BV231">
            <v>0</v>
          </cell>
          <cell r="BW231">
            <v>0</v>
          </cell>
          <cell r="BX231">
            <v>0</v>
          </cell>
          <cell r="BY231">
            <v>0</v>
          </cell>
          <cell r="BZ231">
            <v>0</v>
          </cell>
          <cell r="CA231">
            <v>0</v>
          </cell>
          <cell r="CB231">
            <v>0</v>
          </cell>
          <cell r="CC231">
            <v>0</v>
          </cell>
        </row>
        <row r="232">
          <cell r="B232" t="str">
            <v>국도38(시)05</v>
          </cell>
          <cell r="C232" t="str">
            <v>국도38(시)</v>
          </cell>
          <cell r="D232" t="str">
            <v>05</v>
          </cell>
          <cell r="E232" t="str">
            <v>9904A_451</v>
          </cell>
          <cell r="F232" t="str">
            <v>9904A_441</v>
          </cell>
          <cell r="G232">
            <v>41</v>
          </cell>
          <cell r="H232">
            <v>48</v>
          </cell>
          <cell r="I232">
            <v>0</v>
          </cell>
          <cell r="J232">
            <v>0</v>
          </cell>
          <cell r="K232">
            <v>0</v>
          </cell>
          <cell r="L232">
            <v>0</v>
          </cell>
          <cell r="M232">
            <v>0</v>
          </cell>
          <cell r="N232">
            <v>0</v>
          </cell>
          <cell r="O232">
            <v>0</v>
          </cell>
          <cell r="P232">
            <v>0</v>
          </cell>
          <cell r="Q232">
            <v>0</v>
          </cell>
          <cell r="R232">
            <v>41</v>
          </cell>
          <cell r="S232">
            <v>0</v>
          </cell>
          <cell r="T232">
            <v>41</v>
          </cell>
          <cell r="U232">
            <v>41</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row>
        <row r="233">
          <cell r="B233" t="str">
            <v>국도38(시)05</v>
          </cell>
          <cell r="C233" t="str">
            <v>국도38(시)</v>
          </cell>
          <cell r="D233" t="str">
            <v>05</v>
          </cell>
          <cell r="E233" t="str">
            <v>9904A_441</v>
          </cell>
          <cell r="F233" t="str">
            <v>9904A_541</v>
          </cell>
          <cell r="G233">
            <v>55</v>
          </cell>
          <cell r="H233">
            <v>48</v>
          </cell>
          <cell r="I233">
            <v>0</v>
          </cell>
          <cell r="J233">
            <v>0</v>
          </cell>
          <cell r="K233">
            <v>0</v>
          </cell>
          <cell r="L233">
            <v>0</v>
          </cell>
          <cell r="M233">
            <v>0</v>
          </cell>
          <cell r="N233">
            <v>0</v>
          </cell>
          <cell r="O233">
            <v>0</v>
          </cell>
          <cell r="P233">
            <v>0</v>
          </cell>
          <cell r="Q233">
            <v>0</v>
          </cell>
          <cell r="R233">
            <v>55</v>
          </cell>
          <cell r="S233">
            <v>0</v>
          </cell>
          <cell r="T233">
            <v>55</v>
          </cell>
          <cell r="U233">
            <v>55</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D233">
            <v>0</v>
          </cell>
          <cell r="BE233">
            <v>0</v>
          </cell>
          <cell r="BF233">
            <v>0</v>
          </cell>
          <cell r="BG233">
            <v>0</v>
          </cell>
          <cell r="BH233">
            <v>0</v>
          </cell>
          <cell r="BI233">
            <v>0</v>
          </cell>
          <cell r="BJ233">
            <v>0</v>
          </cell>
          <cell r="BK233">
            <v>0</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v>
          </cell>
        </row>
        <row r="234">
          <cell r="B234" t="str">
            <v>국도38(시)05</v>
          </cell>
          <cell r="C234" t="str">
            <v>국도38(시)</v>
          </cell>
          <cell r="D234" t="str">
            <v>05</v>
          </cell>
          <cell r="E234" t="str">
            <v>9904A_541</v>
          </cell>
          <cell r="F234" t="str">
            <v>9904A_632</v>
          </cell>
          <cell r="G234">
            <v>36</v>
          </cell>
          <cell r="H234">
            <v>48</v>
          </cell>
          <cell r="I234">
            <v>0</v>
          </cell>
          <cell r="J234">
            <v>0</v>
          </cell>
          <cell r="K234">
            <v>0</v>
          </cell>
          <cell r="L234">
            <v>0</v>
          </cell>
          <cell r="M234">
            <v>0</v>
          </cell>
          <cell r="N234">
            <v>0</v>
          </cell>
          <cell r="O234">
            <v>0</v>
          </cell>
          <cell r="P234">
            <v>0</v>
          </cell>
          <cell r="Q234">
            <v>0</v>
          </cell>
          <cell r="R234">
            <v>36</v>
          </cell>
          <cell r="S234">
            <v>0</v>
          </cell>
          <cell r="T234">
            <v>36</v>
          </cell>
          <cell r="U234">
            <v>36</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v>
          </cell>
          <cell r="AY234">
            <v>0</v>
          </cell>
          <cell r="AZ234">
            <v>0</v>
          </cell>
          <cell r="BA234">
            <v>0</v>
          </cell>
          <cell r="BB234">
            <v>0</v>
          </cell>
          <cell r="BC234">
            <v>0</v>
          </cell>
          <cell r="BD234">
            <v>0</v>
          </cell>
          <cell r="BE234">
            <v>0</v>
          </cell>
          <cell r="BF234">
            <v>0</v>
          </cell>
          <cell r="BG234">
            <v>0</v>
          </cell>
          <cell r="BH234">
            <v>0</v>
          </cell>
          <cell r="BI234">
            <v>0</v>
          </cell>
          <cell r="BJ234">
            <v>0</v>
          </cell>
          <cell r="BK234">
            <v>0</v>
          </cell>
          <cell r="BL234">
            <v>0</v>
          </cell>
          <cell r="BM234">
            <v>0</v>
          </cell>
          <cell r="BN234">
            <v>0</v>
          </cell>
          <cell r="BO234">
            <v>0</v>
          </cell>
          <cell r="BP234">
            <v>0</v>
          </cell>
          <cell r="BQ234">
            <v>0</v>
          </cell>
          <cell r="BR234">
            <v>0</v>
          </cell>
          <cell r="BS234">
            <v>0</v>
          </cell>
          <cell r="BT234">
            <v>0</v>
          </cell>
          <cell r="BU234">
            <v>0</v>
          </cell>
          <cell r="BV234">
            <v>0</v>
          </cell>
          <cell r="BW234">
            <v>0</v>
          </cell>
          <cell r="BX234">
            <v>0</v>
          </cell>
          <cell r="BY234">
            <v>0</v>
          </cell>
          <cell r="BZ234">
            <v>0</v>
          </cell>
          <cell r="CA234">
            <v>0</v>
          </cell>
          <cell r="CB234">
            <v>0</v>
          </cell>
          <cell r="CC234">
            <v>0</v>
          </cell>
        </row>
        <row r="235">
          <cell r="B235" t="str">
            <v>국도38(시)05</v>
          </cell>
          <cell r="C235" t="str">
            <v>국도38(시)</v>
          </cell>
          <cell r="D235" t="str">
            <v>05</v>
          </cell>
          <cell r="E235" t="str">
            <v>9904A_632</v>
          </cell>
          <cell r="F235" t="str">
            <v>9904A_631</v>
          </cell>
          <cell r="G235">
            <v>31</v>
          </cell>
          <cell r="H235">
            <v>48</v>
          </cell>
          <cell r="I235">
            <v>0</v>
          </cell>
          <cell r="J235">
            <v>0</v>
          </cell>
          <cell r="K235">
            <v>0</v>
          </cell>
          <cell r="L235">
            <v>0</v>
          </cell>
          <cell r="M235">
            <v>0</v>
          </cell>
          <cell r="N235">
            <v>0</v>
          </cell>
          <cell r="O235">
            <v>0</v>
          </cell>
          <cell r="P235">
            <v>0</v>
          </cell>
          <cell r="Q235">
            <v>0</v>
          </cell>
          <cell r="R235">
            <v>31</v>
          </cell>
          <cell r="S235">
            <v>0</v>
          </cell>
          <cell r="T235">
            <v>31</v>
          </cell>
          <cell r="U235">
            <v>31</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v>
          </cell>
          <cell r="BF235">
            <v>0</v>
          </cell>
          <cell r="BG235">
            <v>0</v>
          </cell>
          <cell r="BH235">
            <v>0</v>
          </cell>
          <cell r="BI235">
            <v>0</v>
          </cell>
          <cell r="BJ235">
            <v>0</v>
          </cell>
          <cell r="BK235">
            <v>0</v>
          </cell>
          <cell r="BL235">
            <v>0</v>
          </cell>
          <cell r="BM235">
            <v>0</v>
          </cell>
          <cell r="BN235">
            <v>0</v>
          </cell>
          <cell r="BO235">
            <v>0</v>
          </cell>
          <cell r="BP235">
            <v>0</v>
          </cell>
          <cell r="BQ235">
            <v>0</v>
          </cell>
          <cell r="BR235">
            <v>0</v>
          </cell>
          <cell r="BS235">
            <v>0</v>
          </cell>
          <cell r="BT235">
            <v>0</v>
          </cell>
          <cell r="BU235">
            <v>0</v>
          </cell>
          <cell r="BV235">
            <v>0</v>
          </cell>
          <cell r="BW235">
            <v>0</v>
          </cell>
          <cell r="BX235">
            <v>0</v>
          </cell>
          <cell r="BY235">
            <v>0</v>
          </cell>
          <cell r="BZ235">
            <v>0</v>
          </cell>
          <cell r="CA235">
            <v>0</v>
          </cell>
          <cell r="CB235">
            <v>0</v>
          </cell>
          <cell r="CC235">
            <v>0</v>
          </cell>
        </row>
        <row r="236">
          <cell r="B236" t="str">
            <v>국도38(시)05</v>
          </cell>
          <cell r="C236" t="str">
            <v>국도38(시)</v>
          </cell>
          <cell r="D236" t="str">
            <v>05</v>
          </cell>
          <cell r="E236" t="str">
            <v>9904A_631</v>
          </cell>
          <cell r="F236" t="str">
            <v>9904A_733</v>
          </cell>
          <cell r="G236">
            <v>32</v>
          </cell>
          <cell r="H236">
            <v>48</v>
          </cell>
          <cell r="I236">
            <v>0</v>
          </cell>
          <cell r="J236">
            <v>0</v>
          </cell>
          <cell r="K236">
            <v>0</v>
          </cell>
          <cell r="L236">
            <v>0</v>
          </cell>
          <cell r="M236">
            <v>0</v>
          </cell>
          <cell r="N236">
            <v>0</v>
          </cell>
          <cell r="O236">
            <v>0</v>
          </cell>
          <cell r="P236">
            <v>0</v>
          </cell>
          <cell r="Q236">
            <v>0</v>
          </cell>
          <cell r="R236">
            <v>32</v>
          </cell>
          <cell r="S236">
            <v>0</v>
          </cell>
          <cell r="T236">
            <v>32</v>
          </cell>
          <cell r="U236">
            <v>32</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0</v>
          </cell>
          <cell r="BH236">
            <v>0</v>
          </cell>
          <cell r="BI236">
            <v>0</v>
          </cell>
          <cell r="BJ236">
            <v>0</v>
          </cell>
          <cell r="BK236">
            <v>0</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v>
          </cell>
        </row>
        <row r="237">
          <cell r="B237" t="str">
            <v>국도38(시)05</v>
          </cell>
          <cell r="C237" t="str">
            <v>국도38(시)</v>
          </cell>
          <cell r="D237" t="str">
            <v>05</v>
          </cell>
          <cell r="E237" t="str">
            <v>9904A_733</v>
          </cell>
          <cell r="F237" t="str">
            <v>9904A_731</v>
          </cell>
          <cell r="G237">
            <v>35</v>
          </cell>
          <cell r="H237">
            <v>48</v>
          </cell>
          <cell r="I237">
            <v>0</v>
          </cell>
          <cell r="J237">
            <v>0</v>
          </cell>
          <cell r="K237">
            <v>0</v>
          </cell>
          <cell r="L237">
            <v>0</v>
          </cell>
          <cell r="M237">
            <v>0</v>
          </cell>
          <cell r="N237">
            <v>0</v>
          </cell>
          <cell r="O237">
            <v>0</v>
          </cell>
          <cell r="P237">
            <v>0</v>
          </cell>
          <cell r="Q237">
            <v>0</v>
          </cell>
          <cell r="R237">
            <v>35</v>
          </cell>
          <cell r="S237">
            <v>0</v>
          </cell>
          <cell r="T237">
            <v>35</v>
          </cell>
          <cell r="U237">
            <v>35</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V237">
            <v>0</v>
          </cell>
          <cell r="BW237">
            <v>0</v>
          </cell>
          <cell r="BX237">
            <v>0</v>
          </cell>
          <cell r="BY237">
            <v>0</v>
          </cell>
          <cell r="BZ237">
            <v>0</v>
          </cell>
          <cell r="CA237">
            <v>0</v>
          </cell>
          <cell r="CB237">
            <v>0</v>
          </cell>
          <cell r="CC237">
            <v>0</v>
          </cell>
        </row>
        <row r="238">
          <cell r="B238" t="str">
            <v>국도38(시)05</v>
          </cell>
          <cell r="C238" t="str">
            <v>국도38(시)</v>
          </cell>
          <cell r="D238" t="str">
            <v>05</v>
          </cell>
          <cell r="E238" t="str">
            <v>9904A_731</v>
          </cell>
          <cell r="F238" t="str">
            <v>9904A_831</v>
          </cell>
          <cell r="G238">
            <v>40</v>
          </cell>
          <cell r="H238">
            <v>48</v>
          </cell>
          <cell r="I238">
            <v>0</v>
          </cell>
          <cell r="J238">
            <v>0</v>
          </cell>
          <cell r="K238">
            <v>0</v>
          </cell>
          <cell r="L238">
            <v>0</v>
          </cell>
          <cell r="M238">
            <v>0</v>
          </cell>
          <cell r="N238">
            <v>0</v>
          </cell>
          <cell r="O238">
            <v>0</v>
          </cell>
          <cell r="P238">
            <v>0</v>
          </cell>
          <cell r="Q238">
            <v>0</v>
          </cell>
          <cell r="R238">
            <v>40</v>
          </cell>
          <cell r="S238">
            <v>0</v>
          </cell>
          <cell r="T238">
            <v>40</v>
          </cell>
          <cell r="U238">
            <v>40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v>
          </cell>
          <cell r="AV238">
            <v>0</v>
          </cell>
          <cell r="AW238">
            <v>0</v>
          </cell>
          <cell r="AX238">
            <v>0</v>
          </cell>
          <cell r="AY238">
            <v>0</v>
          </cell>
          <cell r="AZ238">
            <v>0</v>
          </cell>
          <cell r="BA238">
            <v>0</v>
          </cell>
          <cell r="BB238">
            <v>0</v>
          </cell>
          <cell r="BC238">
            <v>0</v>
          </cell>
          <cell r="BD238">
            <v>0</v>
          </cell>
          <cell r="BE238">
            <v>0</v>
          </cell>
          <cell r="BF238">
            <v>0</v>
          </cell>
          <cell r="BG238">
            <v>0</v>
          </cell>
          <cell r="BH238">
            <v>0</v>
          </cell>
          <cell r="BI238">
            <v>0</v>
          </cell>
          <cell r="BJ238">
            <v>0</v>
          </cell>
          <cell r="BK238">
            <v>0</v>
          </cell>
          <cell r="BL238">
            <v>0</v>
          </cell>
          <cell r="BM238">
            <v>0</v>
          </cell>
          <cell r="BN238">
            <v>0</v>
          </cell>
          <cell r="BO238">
            <v>0</v>
          </cell>
          <cell r="BP238">
            <v>0</v>
          </cell>
          <cell r="BQ238">
            <v>0</v>
          </cell>
          <cell r="BR238">
            <v>0</v>
          </cell>
          <cell r="BS238">
            <v>0</v>
          </cell>
          <cell r="BT238">
            <v>0</v>
          </cell>
          <cell r="BU238">
            <v>0</v>
          </cell>
          <cell r="BV238">
            <v>0</v>
          </cell>
          <cell r="BW238">
            <v>0</v>
          </cell>
          <cell r="BX238">
            <v>0</v>
          </cell>
          <cell r="BY238">
            <v>0</v>
          </cell>
          <cell r="BZ238">
            <v>0</v>
          </cell>
          <cell r="CA238">
            <v>0</v>
          </cell>
          <cell r="CB238">
            <v>0</v>
          </cell>
          <cell r="CC238">
            <v>0</v>
          </cell>
        </row>
        <row r="239">
          <cell r="B239" t="str">
            <v>국도38(시)05</v>
          </cell>
          <cell r="C239" t="str">
            <v>국도38(시)</v>
          </cell>
          <cell r="D239" t="str">
            <v>05</v>
          </cell>
          <cell r="E239" t="str">
            <v>9904A_831</v>
          </cell>
          <cell r="F239" t="str">
            <v>9904A_931</v>
          </cell>
          <cell r="G239">
            <v>51</v>
          </cell>
          <cell r="H239">
            <v>48</v>
          </cell>
          <cell r="I239">
            <v>0</v>
          </cell>
          <cell r="J239">
            <v>0</v>
          </cell>
          <cell r="K239">
            <v>0</v>
          </cell>
          <cell r="L239">
            <v>0</v>
          </cell>
          <cell r="M239">
            <v>0</v>
          </cell>
          <cell r="N239">
            <v>0</v>
          </cell>
          <cell r="O239">
            <v>0</v>
          </cell>
          <cell r="P239">
            <v>0</v>
          </cell>
          <cell r="Q239">
            <v>0</v>
          </cell>
          <cell r="R239">
            <v>51</v>
          </cell>
          <cell r="S239">
            <v>0</v>
          </cell>
          <cell r="T239">
            <v>51</v>
          </cell>
          <cell r="U239">
            <v>51</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V239">
            <v>0</v>
          </cell>
          <cell r="AW239">
            <v>0</v>
          </cell>
          <cell r="AX239">
            <v>0</v>
          </cell>
          <cell r="AY239">
            <v>0</v>
          </cell>
          <cell r="AZ239">
            <v>0</v>
          </cell>
          <cell r="BA239">
            <v>0</v>
          </cell>
          <cell r="BB239">
            <v>0</v>
          </cell>
          <cell r="BC239">
            <v>0</v>
          </cell>
          <cell r="BD239">
            <v>0</v>
          </cell>
          <cell r="BE239">
            <v>0</v>
          </cell>
          <cell r="BF239">
            <v>0</v>
          </cell>
          <cell r="BG239">
            <v>0</v>
          </cell>
          <cell r="BH239">
            <v>0</v>
          </cell>
          <cell r="BI239">
            <v>0</v>
          </cell>
          <cell r="BJ239">
            <v>0</v>
          </cell>
          <cell r="BK239">
            <v>0</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0</v>
          </cell>
        </row>
        <row r="240">
          <cell r="B240" t="str">
            <v>국도38(시)05</v>
          </cell>
          <cell r="C240" t="str">
            <v>국도38(시)</v>
          </cell>
          <cell r="D240" t="str">
            <v>05</v>
          </cell>
          <cell r="E240" t="str">
            <v>9904A_931</v>
          </cell>
          <cell r="F240" t="str">
            <v>9904B_031</v>
          </cell>
          <cell r="G240">
            <v>46</v>
          </cell>
          <cell r="H240">
            <v>48</v>
          </cell>
          <cell r="I240">
            <v>0</v>
          </cell>
          <cell r="J240">
            <v>0</v>
          </cell>
          <cell r="K240">
            <v>0</v>
          </cell>
          <cell r="L240">
            <v>0</v>
          </cell>
          <cell r="M240">
            <v>0</v>
          </cell>
          <cell r="N240">
            <v>0</v>
          </cell>
          <cell r="O240">
            <v>0</v>
          </cell>
          <cell r="P240">
            <v>0</v>
          </cell>
          <cell r="Q240">
            <v>0</v>
          </cell>
          <cell r="R240">
            <v>46</v>
          </cell>
          <cell r="S240">
            <v>0</v>
          </cell>
          <cell r="T240">
            <v>46</v>
          </cell>
          <cell r="U240">
            <v>46</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0</v>
          </cell>
          <cell r="BC240">
            <v>0</v>
          </cell>
          <cell r="BD240">
            <v>0</v>
          </cell>
          <cell r="BE240">
            <v>0</v>
          </cell>
          <cell r="BF240">
            <v>0</v>
          </cell>
          <cell r="BG240">
            <v>0</v>
          </cell>
          <cell r="BH240">
            <v>0</v>
          </cell>
          <cell r="BI240">
            <v>0</v>
          </cell>
          <cell r="BJ240">
            <v>0</v>
          </cell>
          <cell r="BK240">
            <v>0</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0</v>
          </cell>
        </row>
        <row r="241">
          <cell r="B241" t="str">
            <v>국도38(시)05</v>
          </cell>
          <cell r="C241" t="str">
            <v>국도38(시)</v>
          </cell>
          <cell r="D241" t="str">
            <v>05</v>
          </cell>
          <cell r="E241" t="str">
            <v>9904B_031</v>
          </cell>
          <cell r="F241" t="str">
            <v>9904B_131</v>
          </cell>
          <cell r="G241">
            <v>44</v>
          </cell>
          <cell r="H241">
            <v>48</v>
          </cell>
          <cell r="I241">
            <v>0</v>
          </cell>
          <cell r="J241">
            <v>0</v>
          </cell>
          <cell r="K241">
            <v>0</v>
          </cell>
          <cell r="L241">
            <v>0</v>
          </cell>
          <cell r="M241">
            <v>0</v>
          </cell>
          <cell r="N241">
            <v>0</v>
          </cell>
          <cell r="O241">
            <v>0</v>
          </cell>
          <cell r="P241">
            <v>0</v>
          </cell>
          <cell r="Q241">
            <v>0</v>
          </cell>
          <cell r="R241">
            <v>44</v>
          </cell>
          <cell r="S241">
            <v>0</v>
          </cell>
          <cell r="T241">
            <v>44</v>
          </cell>
          <cell r="U241">
            <v>44</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v>
          </cell>
          <cell r="BC241">
            <v>0</v>
          </cell>
          <cell r="BD241">
            <v>0</v>
          </cell>
          <cell r="BE241">
            <v>0</v>
          </cell>
          <cell r="BF241">
            <v>0</v>
          </cell>
          <cell r="BG241">
            <v>0</v>
          </cell>
          <cell r="BH241">
            <v>0</v>
          </cell>
          <cell r="BI241">
            <v>0</v>
          </cell>
          <cell r="BJ241">
            <v>0</v>
          </cell>
          <cell r="BK241">
            <v>0</v>
          </cell>
          <cell r="BL241">
            <v>0</v>
          </cell>
          <cell r="BM241">
            <v>0</v>
          </cell>
          <cell r="BN241">
            <v>0</v>
          </cell>
          <cell r="BO241">
            <v>0</v>
          </cell>
          <cell r="BP241">
            <v>0</v>
          </cell>
          <cell r="BQ241">
            <v>0</v>
          </cell>
          <cell r="BR241">
            <v>0</v>
          </cell>
          <cell r="BS241">
            <v>0</v>
          </cell>
          <cell r="BT241">
            <v>0</v>
          </cell>
          <cell r="BU241">
            <v>0</v>
          </cell>
          <cell r="BV241">
            <v>0</v>
          </cell>
          <cell r="BW241">
            <v>0</v>
          </cell>
          <cell r="BX241">
            <v>0</v>
          </cell>
          <cell r="BY241">
            <v>0</v>
          </cell>
          <cell r="BZ241">
            <v>0</v>
          </cell>
          <cell r="CA241">
            <v>0</v>
          </cell>
          <cell r="CB241">
            <v>0</v>
          </cell>
          <cell r="CC241">
            <v>0</v>
          </cell>
        </row>
        <row r="242">
          <cell r="B242" t="str">
            <v>국도38(시)05</v>
          </cell>
          <cell r="C242" t="str">
            <v>국도38(시)</v>
          </cell>
          <cell r="D242" t="str">
            <v>05</v>
          </cell>
          <cell r="E242" t="str">
            <v>9904B_131</v>
          </cell>
          <cell r="F242" t="str">
            <v>9904B_232</v>
          </cell>
          <cell r="G242">
            <v>33</v>
          </cell>
          <cell r="H242">
            <v>48</v>
          </cell>
          <cell r="I242">
            <v>0</v>
          </cell>
          <cell r="J242">
            <v>0</v>
          </cell>
          <cell r="K242">
            <v>0</v>
          </cell>
          <cell r="L242">
            <v>0</v>
          </cell>
          <cell r="M242">
            <v>0</v>
          </cell>
          <cell r="N242">
            <v>0</v>
          </cell>
          <cell r="O242">
            <v>0</v>
          </cell>
          <cell r="P242">
            <v>0</v>
          </cell>
          <cell r="Q242">
            <v>0</v>
          </cell>
          <cell r="R242">
            <v>33</v>
          </cell>
          <cell r="S242">
            <v>0</v>
          </cell>
          <cell r="T242">
            <v>33</v>
          </cell>
          <cell r="U242">
            <v>33</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v>0</v>
          </cell>
          <cell r="BC242">
            <v>0</v>
          </cell>
          <cell r="BD242">
            <v>0</v>
          </cell>
          <cell r="BE242">
            <v>0</v>
          </cell>
          <cell r="BF242">
            <v>0</v>
          </cell>
          <cell r="BG242">
            <v>0</v>
          </cell>
          <cell r="BH242">
            <v>0</v>
          </cell>
          <cell r="BI242">
            <v>0</v>
          </cell>
          <cell r="BJ242">
            <v>0</v>
          </cell>
          <cell r="BK242">
            <v>0</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0</v>
          </cell>
        </row>
        <row r="243">
          <cell r="B243" t="str">
            <v>국도38(시)05</v>
          </cell>
          <cell r="C243" t="str">
            <v>국도38(시)</v>
          </cell>
          <cell r="D243" t="str">
            <v>05</v>
          </cell>
          <cell r="E243" t="str">
            <v>9904B_232</v>
          </cell>
          <cell r="F243" t="str">
            <v>9904B_231</v>
          </cell>
          <cell r="G243">
            <v>47</v>
          </cell>
          <cell r="H243">
            <v>48</v>
          </cell>
          <cell r="I243">
            <v>0</v>
          </cell>
          <cell r="J243">
            <v>0</v>
          </cell>
          <cell r="K243">
            <v>0</v>
          </cell>
          <cell r="L243">
            <v>0</v>
          </cell>
          <cell r="M243">
            <v>0</v>
          </cell>
          <cell r="N243">
            <v>0</v>
          </cell>
          <cell r="O243">
            <v>0</v>
          </cell>
          <cell r="P243">
            <v>0</v>
          </cell>
          <cell r="Q243">
            <v>0</v>
          </cell>
          <cell r="R243">
            <v>47</v>
          </cell>
          <cell r="S243">
            <v>0</v>
          </cell>
          <cell r="T243">
            <v>47</v>
          </cell>
          <cell r="U243">
            <v>47</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v>0</v>
          </cell>
          <cell r="BC243">
            <v>0</v>
          </cell>
          <cell r="BD243">
            <v>0</v>
          </cell>
          <cell r="BE243">
            <v>0</v>
          </cell>
          <cell r="BF243">
            <v>0</v>
          </cell>
          <cell r="BG243">
            <v>0</v>
          </cell>
          <cell r="BH243">
            <v>0</v>
          </cell>
          <cell r="BI243">
            <v>0</v>
          </cell>
          <cell r="BJ243">
            <v>0</v>
          </cell>
          <cell r="BK243">
            <v>0</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0</v>
          </cell>
        </row>
        <row r="244">
          <cell r="B244" t="str">
            <v>국도38(시)05</v>
          </cell>
          <cell r="C244" t="str">
            <v>국도38(시)</v>
          </cell>
          <cell r="D244" t="str">
            <v>05</v>
          </cell>
          <cell r="E244" t="str">
            <v>9904B_231</v>
          </cell>
          <cell r="F244" t="str">
            <v>9904B_332</v>
          </cell>
          <cell r="G244">
            <v>38</v>
          </cell>
          <cell r="H244">
            <v>48</v>
          </cell>
          <cell r="I244">
            <v>0</v>
          </cell>
          <cell r="J244">
            <v>0</v>
          </cell>
          <cell r="K244">
            <v>0</v>
          </cell>
          <cell r="L244">
            <v>0</v>
          </cell>
          <cell r="M244">
            <v>0</v>
          </cell>
          <cell r="N244">
            <v>0</v>
          </cell>
          <cell r="O244">
            <v>0</v>
          </cell>
          <cell r="P244">
            <v>0</v>
          </cell>
          <cell r="Q244">
            <v>0</v>
          </cell>
          <cell r="R244">
            <v>38</v>
          </cell>
          <cell r="S244">
            <v>0</v>
          </cell>
          <cell r="T244">
            <v>38</v>
          </cell>
          <cell r="U244">
            <v>38</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0</v>
          </cell>
          <cell r="AZ244">
            <v>0</v>
          </cell>
          <cell r="BA244">
            <v>0</v>
          </cell>
          <cell r="BB244">
            <v>0</v>
          </cell>
          <cell r="BC244">
            <v>0</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0</v>
          </cell>
        </row>
        <row r="245">
          <cell r="B245" t="str">
            <v>국도38(시)05</v>
          </cell>
          <cell r="C245" t="str">
            <v>국도38(시)</v>
          </cell>
          <cell r="D245" t="str">
            <v>05</v>
          </cell>
          <cell r="E245" t="str">
            <v>9904B_332</v>
          </cell>
          <cell r="F245" t="str">
            <v>9904B_431</v>
          </cell>
          <cell r="G245">
            <v>45</v>
          </cell>
          <cell r="H245">
            <v>48</v>
          </cell>
          <cell r="I245">
            <v>0</v>
          </cell>
          <cell r="J245">
            <v>0</v>
          </cell>
          <cell r="K245">
            <v>0</v>
          </cell>
          <cell r="L245">
            <v>0</v>
          </cell>
          <cell r="M245">
            <v>0</v>
          </cell>
          <cell r="N245">
            <v>0</v>
          </cell>
          <cell r="O245">
            <v>0</v>
          </cell>
          <cell r="P245">
            <v>0</v>
          </cell>
          <cell r="Q245">
            <v>0</v>
          </cell>
          <cell r="R245">
            <v>45</v>
          </cell>
          <cell r="S245">
            <v>0</v>
          </cell>
          <cell r="T245">
            <v>45</v>
          </cell>
          <cell r="U245">
            <v>45</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0</v>
          </cell>
          <cell r="BA245">
            <v>0</v>
          </cell>
          <cell r="BB245">
            <v>0</v>
          </cell>
          <cell r="BC245">
            <v>0</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0</v>
          </cell>
        </row>
        <row r="246">
          <cell r="B246" t="str">
            <v>국도38(시)05</v>
          </cell>
          <cell r="C246" t="str">
            <v>국도38(시)</v>
          </cell>
          <cell r="D246" t="str">
            <v>05</v>
          </cell>
          <cell r="E246" t="str">
            <v>9904B_431</v>
          </cell>
          <cell r="F246" t="str">
            <v>9904B_542</v>
          </cell>
          <cell r="G246">
            <v>56</v>
          </cell>
          <cell r="H246">
            <v>48</v>
          </cell>
          <cell r="I246">
            <v>0</v>
          </cell>
          <cell r="J246">
            <v>0</v>
          </cell>
          <cell r="K246">
            <v>0</v>
          </cell>
          <cell r="L246">
            <v>0</v>
          </cell>
          <cell r="M246">
            <v>0</v>
          </cell>
          <cell r="N246">
            <v>0</v>
          </cell>
          <cell r="O246">
            <v>0</v>
          </cell>
          <cell r="P246">
            <v>0</v>
          </cell>
          <cell r="Q246">
            <v>0</v>
          </cell>
          <cell r="R246">
            <v>56</v>
          </cell>
          <cell r="S246">
            <v>0</v>
          </cell>
          <cell r="T246">
            <v>56</v>
          </cell>
          <cell r="U246">
            <v>56</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v>0</v>
          </cell>
          <cell r="BC246">
            <v>0</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Y246">
            <v>0</v>
          </cell>
          <cell r="BZ246">
            <v>0</v>
          </cell>
          <cell r="CA246">
            <v>0</v>
          </cell>
          <cell r="CB246">
            <v>0</v>
          </cell>
          <cell r="CC246">
            <v>0</v>
          </cell>
        </row>
        <row r="247">
          <cell r="B247" t="str">
            <v>국도38(시)05</v>
          </cell>
          <cell r="C247" t="str">
            <v>국도38(시)</v>
          </cell>
          <cell r="D247" t="str">
            <v>05</v>
          </cell>
          <cell r="E247" t="str">
            <v>9904B_542</v>
          </cell>
          <cell r="F247" t="str">
            <v>9904B_641</v>
          </cell>
          <cell r="G247">
            <v>52</v>
          </cell>
          <cell r="H247">
            <v>48</v>
          </cell>
          <cell r="I247">
            <v>0</v>
          </cell>
          <cell r="J247">
            <v>0</v>
          </cell>
          <cell r="K247">
            <v>0</v>
          </cell>
          <cell r="L247">
            <v>0</v>
          </cell>
          <cell r="M247">
            <v>0</v>
          </cell>
          <cell r="N247">
            <v>0</v>
          </cell>
          <cell r="O247">
            <v>0</v>
          </cell>
          <cell r="P247">
            <v>0</v>
          </cell>
          <cell r="Q247">
            <v>0</v>
          </cell>
          <cell r="R247">
            <v>52</v>
          </cell>
          <cell r="S247">
            <v>0</v>
          </cell>
          <cell r="T247">
            <v>52</v>
          </cell>
          <cell r="U247">
            <v>52</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v>
          </cell>
          <cell r="BD247">
            <v>0</v>
          </cell>
          <cell r="BE247">
            <v>0</v>
          </cell>
          <cell r="BF247">
            <v>0</v>
          </cell>
          <cell r="BG247">
            <v>0</v>
          </cell>
          <cell r="BH247">
            <v>0</v>
          </cell>
          <cell r="BI247">
            <v>0</v>
          </cell>
          <cell r="BJ247">
            <v>0</v>
          </cell>
          <cell r="BK247">
            <v>0</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0</v>
          </cell>
        </row>
        <row r="248">
          <cell r="B248" t="str">
            <v>국도38(시)05</v>
          </cell>
          <cell r="C248" t="str">
            <v>국도38(시)</v>
          </cell>
          <cell r="D248" t="str">
            <v>05</v>
          </cell>
          <cell r="E248" t="str">
            <v>9904B_641</v>
          </cell>
          <cell r="F248" t="str">
            <v>9904B_741</v>
          </cell>
          <cell r="G248">
            <v>44</v>
          </cell>
          <cell r="H248">
            <v>48</v>
          </cell>
          <cell r="I248">
            <v>0</v>
          </cell>
          <cell r="J248">
            <v>0</v>
          </cell>
          <cell r="K248">
            <v>0</v>
          </cell>
          <cell r="L248">
            <v>0</v>
          </cell>
          <cell r="M248">
            <v>0</v>
          </cell>
          <cell r="N248">
            <v>0</v>
          </cell>
          <cell r="O248">
            <v>0</v>
          </cell>
          <cell r="P248">
            <v>0</v>
          </cell>
          <cell r="Q248">
            <v>0</v>
          </cell>
          <cell r="R248">
            <v>44</v>
          </cell>
          <cell r="S248">
            <v>0</v>
          </cell>
          <cell r="T248">
            <v>44</v>
          </cell>
          <cell r="U248">
            <v>44</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row>
        <row r="249">
          <cell r="B249" t="str">
            <v>국도38(시)05</v>
          </cell>
          <cell r="C249" t="str">
            <v>국도38(시)</v>
          </cell>
          <cell r="D249" t="str">
            <v>05</v>
          </cell>
          <cell r="E249" t="str">
            <v>9904B_741</v>
          </cell>
          <cell r="F249" t="str">
            <v>9904B_841</v>
          </cell>
          <cell r="G249">
            <v>32</v>
          </cell>
          <cell r="H249">
            <v>48</v>
          </cell>
          <cell r="I249">
            <v>0</v>
          </cell>
          <cell r="J249">
            <v>0</v>
          </cell>
          <cell r="K249">
            <v>0</v>
          </cell>
          <cell r="L249">
            <v>0</v>
          </cell>
          <cell r="M249">
            <v>0</v>
          </cell>
          <cell r="N249">
            <v>0</v>
          </cell>
          <cell r="O249">
            <v>0</v>
          </cell>
          <cell r="P249">
            <v>0</v>
          </cell>
          <cell r="Q249">
            <v>0</v>
          </cell>
          <cell r="R249">
            <v>32</v>
          </cell>
          <cell r="S249">
            <v>0</v>
          </cell>
          <cell r="T249">
            <v>32</v>
          </cell>
          <cell r="U249">
            <v>32</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v>
          </cell>
          <cell r="BF249">
            <v>0</v>
          </cell>
          <cell r="BG249">
            <v>0</v>
          </cell>
          <cell r="BH249">
            <v>0</v>
          </cell>
          <cell r="BI249">
            <v>0</v>
          </cell>
          <cell r="BJ249">
            <v>0</v>
          </cell>
          <cell r="BK249">
            <v>0</v>
          </cell>
          <cell r="BL249">
            <v>0</v>
          </cell>
          <cell r="BM249">
            <v>0</v>
          </cell>
          <cell r="BN249">
            <v>0</v>
          </cell>
          <cell r="BO249">
            <v>0</v>
          </cell>
          <cell r="BP249">
            <v>0</v>
          </cell>
          <cell r="BQ249">
            <v>0</v>
          </cell>
          <cell r="BR249">
            <v>0</v>
          </cell>
          <cell r="BS249">
            <v>0</v>
          </cell>
          <cell r="BT249">
            <v>0</v>
          </cell>
          <cell r="BU249">
            <v>0</v>
          </cell>
          <cell r="BV249">
            <v>0</v>
          </cell>
          <cell r="BW249">
            <v>0</v>
          </cell>
          <cell r="BX249">
            <v>0</v>
          </cell>
          <cell r="BY249">
            <v>0</v>
          </cell>
          <cell r="BZ249">
            <v>0</v>
          </cell>
          <cell r="CA249">
            <v>0</v>
          </cell>
          <cell r="CB249">
            <v>0</v>
          </cell>
          <cell r="CC249">
            <v>0</v>
          </cell>
        </row>
        <row r="250">
          <cell r="B250" t="str">
            <v>국도38(시)05</v>
          </cell>
          <cell r="C250" t="str">
            <v>국도38(시)</v>
          </cell>
          <cell r="D250" t="str">
            <v>05</v>
          </cell>
          <cell r="E250" t="str">
            <v>9904B_841</v>
          </cell>
          <cell r="F250" t="str">
            <v>9904B_851</v>
          </cell>
          <cell r="G250">
            <v>34</v>
          </cell>
          <cell r="H250">
            <v>48</v>
          </cell>
          <cell r="I250">
            <v>0</v>
          </cell>
          <cell r="J250">
            <v>0</v>
          </cell>
          <cell r="K250">
            <v>0</v>
          </cell>
          <cell r="L250">
            <v>0</v>
          </cell>
          <cell r="M250">
            <v>0</v>
          </cell>
          <cell r="N250">
            <v>0</v>
          </cell>
          <cell r="O250">
            <v>0</v>
          </cell>
          <cell r="P250">
            <v>0</v>
          </cell>
          <cell r="Q250">
            <v>0</v>
          </cell>
          <cell r="R250">
            <v>34</v>
          </cell>
          <cell r="S250">
            <v>0</v>
          </cell>
          <cell r="T250">
            <v>34</v>
          </cell>
          <cell r="U250">
            <v>34</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v>0</v>
          </cell>
          <cell r="BA250">
            <v>0</v>
          </cell>
          <cell r="BB250">
            <v>0</v>
          </cell>
          <cell r="BC250">
            <v>0</v>
          </cell>
          <cell r="BD250">
            <v>0</v>
          </cell>
          <cell r="BE250">
            <v>0</v>
          </cell>
          <cell r="BF250">
            <v>0</v>
          </cell>
          <cell r="BG250">
            <v>0</v>
          </cell>
          <cell r="BH250">
            <v>0</v>
          </cell>
          <cell r="BI250">
            <v>0</v>
          </cell>
          <cell r="BJ250">
            <v>0</v>
          </cell>
          <cell r="BK250">
            <v>0</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v>
          </cell>
        </row>
        <row r="251">
          <cell r="B251" t="str">
            <v>국도38(시)05</v>
          </cell>
          <cell r="C251" t="str">
            <v>국도38(시)</v>
          </cell>
          <cell r="D251" t="str">
            <v>05</v>
          </cell>
          <cell r="E251" t="str">
            <v>9904B_851</v>
          </cell>
          <cell r="F251" t="str">
            <v>9904B_951</v>
          </cell>
          <cell r="G251">
            <v>40</v>
          </cell>
          <cell r="H251">
            <v>48</v>
          </cell>
          <cell r="I251">
            <v>0</v>
          </cell>
          <cell r="J251">
            <v>0</v>
          </cell>
          <cell r="K251">
            <v>0</v>
          </cell>
          <cell r="L251">
            <v>0</v>
          </cell>
          <cell r="M251">
            <v>0</v>
          </cell>
          <cell r="N251">
            <v>0</v>
          </cell>
          <cell r="O251">
            <v>0</v>
          </cell>
          <cell r="P251">
            <v>0</v>
          </cell>
          <cell r="Q251">
            <v>0</v>
          </cell>
          <cell r="R251">
            <v>40</v>
          </cell>
          <cell r="S251">
            <v>0</v>
          </cell>
          <cell r="T251">
            <v>40</v>
          </cell>
          <cell r="U251">
            <v>40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D251">
            <v>0</v>
          </cell>
          <cell r="BE251">
            <v>0</v>
          </cell>
          <cell r="BF251">
            <v>0</v>
          </cell>
          <cell r="BG251">
            <v>0</v>
          </cell>
          <cell r="BH251">
            <v>0</v>
          </cell>
          <cell r="BI251">
            <v>0</v>
          </cell>
          <cell r="BJ251">
            <v>0</v>
          </cell>
          <cell r="BK251">
            <v>0</v>
          </cell>
          <cell r="BL251">
            <v>0</v>
          </cell>
          <cell r="BM251">
            <v>0</v>
          </cell>
          <cell r="BN251">
            <v>0</v>
          </cell>
          <cell r="BO251">
            <v>0</v>
          </cell>
          <cell r="BP251">
            <v>0</v>
          </cell>
          <cell r="BQ251">
            <v>0</v>
          </cell>
          <cell r="BR251">
            <v>0</v>
          </cell>
          <cell r="BS251">
            <v>0</v>
          </cell>
          <cell r="BT251">
            <v>0</v>
          </cell>
          <cell r="BU251">
            <v>0</v>
          </cell>
          <cell r="BV251">
            <v>0</v>
          </cell>
          <cell r="BW251">
            <v>0</v>
          </cell>
          <cell r="BX251">
            <v>0</v>
          </cell>
          <cell r="BY251">
            <v>0</v>
          </cell>
          <cell r="BZ251">
            <v>0</v>
          </cell>
          <cell r="CA251">
            <v>0</v>
          </cell>
          <cell r="CB251">
            <v>0</v>
          </cell>
          <cell r="CC251">
            <v>0</v>
          </cell>
        </row>
        <row r="252">
          <cell r="B252" t="str">
            <v>국도38(시)05</v>
          </cell>
          <cell r="C252" t="str">
            <v>국도38(시)</v>
          </cell>
          <cell r="D252" t="str">
            <v>05</v>
          </cell>
          <cell r="E252" t="str">
            <v>9904B_951</v>
          </cell>
          <cell r="F252" t="str">
            <v>9904E_052</v>
          </cell>
          <cell r="G252">
            <v>48</v>
          </cell>
          <cell r="H252">
            <v>48</v>
          </cell>
          <cell r="I252">
            <v>0</v>
          </cell>
          <cell r="J252">
            <v>0</v>
          </cell>
          <cell r="K252">
            <v>0</v>
          </cell>
          <cell r="L252">
            <v>0</v>
          </cell>
          <cell r="M252">
            <v>0</v>
          </cell>
          <cell r="N252">
            <v>0</v>
          </cell>
          <cell r="O252">
            <v>0</v>
          </cell>
          <cell r="P252">
            <v>0</v>
          </cell>
          <cell r="Q252">
            <v>0</v>
          </cell>
          <cell r="R252">
            <v>48</v>
          </cell>
          <cell r="S252">
            <v>0</v>
          </cell>
          <cell r="T252">
            <v>48</v>
          </cell>
          <cell r="U252">
            <v>48</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v>0</v>
          </cell>
          <cell r="BC252">
            <v>0</v>
          </cell>
          <cell r="BD252">
            <v>0</v>
          </cell>
          <cell r="BE252">
            <v>0</v>
          </cell>
          <cell r="BF252">
            <v>0</v>
          </cell>
          <cell r="BG252">
            <v>0</v>
          </cell>
          <cell r="BH252">
            <v>0</v>
          </cell>
          <cell r="BI252">
            <v>0</v>
          </cell>
          <cell r="BJ252">
            <v>0</v>
          </cell>
          <cell r="BK252">
            <v>0</v>
          </cell>
          <cell r="BL252">
            <v>0</v>
          </cell>
          <cell r="BM252">
            <v>0</v>
          </cell>
          <cell r="BN252">
            <v>0</v>
          </cell>
          <cell r="BO252">
            <v>0</v>
          </cell>
          <cell r="BP252">
            <v>0</v>
          </cell>
          <cell r="BQ252">
            <v>0</v>
          </cell>
          <cell r="BR252">
            <v>0</v>
          </cell>
          <cell r="BS252">
            <v>0</v>
          </cell>
          <cell r="BT252">
            <v>0</v>
          </cell>
          <cell r="BU252">
            <v>0</v>
          </cell>
          <cell r="BV252">
            <v>0</v>
          </cell>
          <cell r="BW252">
            <v>0</v>
          </cell>
          <cell r="BX252">
            <v>0</v>
          </cell>
          <cell r="BY252">
            <v>0</v>
          </cell>
          <cell r="BZ252">
            <v>0</v>
          </cell>
          <cell r="CA252">
            <v>0</v>
          </cell>
          <cell r="CB252">
            <v>0</v>
          </cell>
          <cell r="CC252">
            <v>0</v>
          </cell>
        </row>
        <row r="253">
          <cell r="B253" t="str">
            <v>국도38(시)05</v>
          </cell>
          <cell r="C253" t="str">
            <v>국도38(시)</v>
          </cell>
          <cell r="D253" t="str">
            <v>05</v>
          </cell>
          <cell r="E253" t="str">
            <v>9904E_052</v>
          </cell>
          <cell r="F253" t="str">
            <v>9904E_053</v>
          </cell>
          <cell r="G253">
            <v>27</v>
          </cell>
          <cell r="H253">
            <v>48</v>
          </cell>
          <cell r="I253">
            <v>0</v>
          </cell>
          <cell r="J253">
            <v>0</v>
          </cell>
          <cell r="K253">
            <v>0</v>
          </cell>
          <cell r="L253">
            <v>0</v>
          </cell>
          <cell r="M253">
            <v>0</v>
          </cell>
          <cell r="N253">
            <v>0</v>
          </cell>
          <cell r="O253">
            <v>0</v>
          </cell>
          <cell r="P253">
            <v>0</v>
          </cell>
          <cell r="Q253">
            <v>0</v>
          </cell>
          <cell r="R253">
            <v>27</v>
          </cell>
          <cell r="S253">
            <v>0</v>
          </cell>
          <cell r="T253">
            <v>27</v>
          </cell>
          <cell r="U253">
            <v>27</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0</v>
          </cell>
          <cell r="AV253">
            <v>0</v>
          </cell>
          <cell r="AW253">
            <v>0</v>
          </cell>
          <cell r="AX253">
            <v>0</v>
          </cell>
          <cell r="AY253">
            <v>0</v>
          </cell>
          <cell r="AZ253">
            <v>0</v>
          </cell>
          <cell r="BA253">
            <v>0</v>
          </cell>
          <cell r="BB253">
            <v>0</v>
          </cell>
          <cell r="BC253">
            <v>0</v>
          </cell>
          <cell r="BD253">
            <v>0</v>
          </cell>
          <cell r="BE253">
            <v>0</v>
          </cell>
          <cell r="BF253">
            <v>0</v>
          </cell>
          <cell r="BG253">
            <v>0</v>
          </cell>
          <cell r="BH253">
            <v>0</v>
          </cell>
          <cell r="BI253">
            <v>0</v>
          </cell>
          <cell r="BJ253">
            <v>0</v>
          </cell>
          <cell r="BK253">
            <v>0</v>
          </cell>
          <cell r="BL253">
            <v>2</v>
          </cell>
          <cell r="BM253">
            <v>0</v>
          </cell>
          <cell r="BN253">
            <v>0</v>
          </cell>
          <cell r="BO253">
            <v>0</v>
          </cell>
          <cell r="BP253">
            <v>0</v>
          </cell>
          <cell r="BQ253">
            <v>0</v>
          </cell>
          <cell r="BR253">
            <v>0</v>
          </cell>
          <cell r="BS253">
            <v>0</v>
          </cell>
          <cell r="BT253">
            <v>0</v>
          </cell>
          <cell r="BU253">
            <v>0</v>
          </cell>
          <cell r="BV253">
            <v>0</v>
          </cell>
          <cell r="BW253">
            <v>0</v>
          </cell>
          <cell r="BX253">
            <v>0</v>
          </cell>
          <cell r="BY253">
            <v>0</v>
          </cell>
          <cell r="BZ253">
            <v>0</v>
          </cell>
          <cell r="CA253">
            <v>0</v>
          </cell>
          <cell r="CB253">
            <v>0</v>
          </cell>
          <cell r="CC253">
            <v>0</v>
          </cell>
        </row>
        <row r="254">
          <cell r="B254" t="str">
            <v>국도38(시)05</v>
          </cell>
          <cell r="C254" t="str">
            <v>국도38(시)</v>
          </cell>
          <cell r="D254" t="str">
            <v>05</v>
          </cell>
          <cell r="E254" t="str">
            <v>9904E_053</v>
          </cell>
          <cell r="F254" t="str">
            <v>9904E_051</v>
          </cell>
          <cell r="G254">
            <v>26</v>
          </cell>
          <cell r="H254">
            <v>48</v>
          </cell>
          <cell r="I254">
            <v>0</v>
          </cell>
          <cell r="J254" t="str">
            <v>F8</v>
          </cell>
          <cell r="K254">
            <v>0</v>
          </cell>
          <cell r="L254">
            <v>0</v>
          </cell>
          <cell r="M254">
            <v>0</v>
          </cell>
          <cell r="N254">
            <v>0</v>
          </cell>
          <cell r="O254">
            <v>0</v>
          </cell>
          <cell r="P254">
            <v>0</v>
          </cell>
          <cell r="Q254">
            <v>0</v>
          </cell>
          <cell r="R254">
            <v>26</v>
          </cell>
          <cell r="S254">
            <v>0</v>
          </cell>
          <cell r="T254">
            <v>26</v>
          </cell>
          <cell r="U254">
            <v>46</v>
          </cell>
          <cell r="V254">
            <v>0</v>
          </cell>
          <cell r="W254">
            <v>20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1</v>
          </cell>
          <cell r="AN254">
            <v>0</v>
          </cell>
          <cell r="AO254">
            <v>0</v>
          </cell>
          <cell r="AP254">
            <v>0</v>
          </cell>
          <cell r="AQ254">
            <v>0</v>
          </cell>
          <cell r="AR254">
            <v>1</v>
          </cell>
          <cell r="AS254">
            <v>0</v>
          </cell>
          <cell r="AT254">
            <v>0</v>
          </cell>
          <cell r="AU254">
            <v>0</v>
          </cell>
          <cell r="AV254">
            <v>24</v>
          </cell>
          <cell r="AW254">
            <v>0</v>
          </cell>
          <cell r="AX254">
            <v>0</v>
          </cell>
          <cell r="AY254">
            <v>0</v>
          </cell>
          <cell r="AZ254">
            <v>0</v>
          </cell>
          <cell r="BA254">
            <v>1</v>
          </cell>
          <cell r="BB254">
            <v>0</v>
          </cell>
          <cell r="BC254">
            <v>0</v>
          </cell>
          <cell r="BD254">
            <v>0</v>
          </cell>
          <cell r="BE254">
            <v>0</v>
          </cell>
          <cell r="BF254">
            <v>0</v>
          </cell>
          <cell r="BG254">
            <v>0</v>
          </cell>
          <cell r="BH254">
            <v>0</v>
          </cell>
          <cell r="BI254">
            <v>0</v>
          </cell>
          <cell r="BJ254">
            <v>0</v>
          </cell>
          <cell r="BK254">
            <v>0</v>
          </cell>
          <cell r="BL254">
            <v>2</v>
          </cell>
          <cell r="BM254">
            <v>0</v>
          </cell>
          <cell r="BN254">
            <v>0</v>
          </cell>
          <cell r="BO254">
            <v>0</v>
          </cell>
          <cell r="BP254">
            <v>0</v>
          </cell>
          <cell r="BQ254">
            <v>0</v>
          </cell>
          <cell r="BR254">
            <v>0</v>
          </cell>
          <cell r="BS254">
            <v>0</v>
          </cell>
          <cell r="BT254">
            <v>0</v>
          </cell>
          <cell r="BU254">
            <v>0</v>
          </cell>
          <cell r="BV254">
            <v>0</v>
          </cell>
          <cell r="BW254">
            <v>0</v>
          </cell>
          <cell r="BX254">
            <v>0</v>
          </cell>
          <cell r="BY254">
            <v>0</v>
          </cell>
          <cell r="BZ254">
            <v>0</v>
          </cell>
          <cell r="CA254">
            <v>0</v>
          </cell>
          <cell r="CB254">
            <v>0</v>
          </cell>
          <cell r="CC254">
            <v>0</v>
          </cell>
        </row>
        <row r="255">
          <cell r="B255" t="str">
            <v>국도38(시)05</v>
          </cell>
          <cell r="C255" t="str">
            <v>국도38(시)</v>
          </cell>
          <cell r="D255" t="str">
            <v>05</v>
          </cell>
          <cell r="E255" t="str">
            <v>9904E_051</v>
          </cell>
          <cell r="F255" t="str">
            <v>CCTV01</v>
          </cell>
          <cell r="G255">
            <v>0</v>
          </cell>
          <cell r="H255">
            <v>12</v>
          </cell>
          <cell r="I255">
            <v>0</v>
          </cell>
          <cell r="J255" t="str">
            <v>18년예정</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v>0</v>
          </cell>
          <cell r="BC255">
            <v>0</v>
          </cell>
          <cell r="BD255">
            <v>0</v>
          </cell>
          <cell r="BE255">
            <v>0</v>
          </cell>
          <cell r="BF255">
            <v>0</v>
          </cell>
          <cell r="BG255">
            <v>0</v>
          </cell>
          <cell r="BH255">
            <v>0</v>
          </cell>
          <cell r="BI255">
            <v>0</v>
          </cell>
          <cell r="BJ255">
            <v>0</v>
          </cell>
          <cell r="BK255">
            <v>0</v>
          </cell>
          <cell r="BL255">
            <v>0</v>
          </cell>
          <cell r="BM255">
            <v>0</v>
          </cell>
          <cell r="BN255">
            <v>0</v>
          </cell>
          <cell r="BO255">
            <v>0</v>
          </cell>
          <cell r="BP255">
            <v>0</v>
          </cell>
          <cell r="BQ255">
            <v>0</v>
          </cell>
          <cell r="BR255">
            <v>0</v>
          </cell>
          <cell r="BS255">
            <v>0</v>
          </cell>
          <cell r="BT255">
            <v>0</v>
          </cell>
          <cell r="BU255">
            <v>0</v>
          </cell>
          <cell r="BV255">
            <v>0</v>
          </cell>
          <cell r="BW255">
            <v>0</v>
          </cell>
          <cell r="BX255">
            <v>0</v>
          </cell>
          <cell r="BY255">
            <v>0</v>
          </cell>
          <cell r="BZ255">
            <v>0</v>
          </cell>
          <cell r="CA255">
            <v>0</v>
          </cell>
          <cell r="CB255">
            <v>0</v>
          </cell>
          <cell r="CC255">
            <v>0</v>
          </cell>
        </row>
        <row r="256">
          <cell r="A256" t="str">
            <v>국도38(시)05</v>
          </cell>
          <cell r="B256" t="str">
            <v>소계</v>
          </cell>
          <cell r="C256" t="str">
            <v>국도38(시)05</v>
          </cell>
          <cell r="D256">
            <v>0</v>
          </cell>
          <cell r="E256">
            <v>0</v>
          </cell>
          <cell r="F256">
            <v>0</v>
          </cell>
          <cell r="G256">
            <v>2122</v>
          </cell>
          <cell r="H256">
            <v>0</v>
          </cell>
          <cell r="I256">
            <v>0</v>
          </cell>
          <cell r="J256">
            <v>0</v>
          </cell>
          <cell r="K256">
            <v>0</v>
          </cell>
          <cell r="L256">
            <v>0</v>
          </cell>
          <cell r="M256">
            <v>0</v>
          </cell>
          <cell r="N256">
            <v>0</v>
          </cell>
          <cell r="O256">
            <v>0</v>
          </cell>
          <cell r="P256">
            <v>0</v>
          </cell>
          <cell r="Q256">
            <v>0</v>
          </cell>
          <cell r="R256">
            <v>2122</v>
          </cell>
          <cell r="S256">
            <v>0</v>
          </cell>
          <cell r="T256">
            <v>2122</v>
          </cell>
          <cell r="U256">
            <v>2172</v>
          </cell>
          <cell r="V256">
            <v>0</v>
          </cell>
          <cell r="W256">
            <v>20</v>
          </cell>
          <cell r="X256">
            <v>30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1</v>
          </cell>
          <cell r="AN256">
            <v>0</v>
          </cell>
          <cell r="AO256">
            <v>0</v>
          </cell>
          <cell r="AP256">
            <v>0</v>
          </cell>
          <cell r="AQ256">
            <v>0</v>
          </cell>
          <cell r="AR256">
            <v>1</v>
          </cell>
          <cell r="AS256">
            <v>0</v>
          </cell>
          <cell r="AT256">
            <v>0</v>
          </cell>
          <cell r="AU256">
            <v>0</v>
          </cell>
          <cell r="AV256">
            <v>24</v>
          </cell>
          <cell r="AW256">
            <v>0</v>
          </cell>
          <cell r="AX256">
            <v>0</v>
          </cell>
          <cell r="AY256">
            <v>0</v>
          </cell>
          <cell r="AZ256">
            <v>0</v>
          </cell>
          <cell r="BA256">
            <v>2</v>
          </cell>
          <cell r="BB256">
            <v>0</v>
          </cell>
          <cell r="BC256">
            <v>0</v>
          </cell>
          <cell r="BD256">
            <v>0</v>
          </cell>
          <cell r="BE256">
            <v>0</v>
          </cell>
          <cell r="BF256">
            <v>0</v>
          </cell>
          <cell r="BG256">
            <v>0</v>
          </cell>
          <cell r="BH256">
            <v>0</v>
          </cell>
          <cell r="BI256">
            <v>0</v>
          </cell>
          <cell r="BJ256">
            <v>0</v>
          </cell>
          <cell r="BK256">
            <v>0</v>
          </cell>
          <cell r="BL256">
            <v>6</v>
          </cell>
          <cell r="BM256">
            <v>0</v>
          </cell>
          <cell r="BN256">
            <v>0</v>
          </cell>
          <cell r="BO256">
            <v>0</v>
          </cell>
          <cell r="BP256">
            <v>0</v>
          </cell>
          <cell r="BQ256">
            <v>0</v>
          </cell>
          <cell r="BR256">
            <v>0</v>
          </cell>
          <cell r="BS256">
            <v>0</v>
          </cell>
          <cell r="BT256">
            <v>0</v>
          </cell>
          <cell r="BU256">
            <v>0</v>
          </cell>
          <cell r="BV256">
            <v>0</v>
          </cell>
          <cell r="BW256">
            <v>0</v>
          </cell>
          <cell r="BX256">
            <v>0</v>
          </cell>
          <cell r="BY256">
            <v>0</v>
          </cell>
          <cell r="BZ256">
            <v>0</v>
          </cell>
          <cell r="CA256">
            <v>0</v>
          </cell>
          <cell r="CB256">
            <v>0</v>
          </cell>
          <cell r="CC256">
            <v>0</v>
          </cell>
        </row>
        <row r="257">
          <cell r="B257" t="str">
            <v>국도38(시)06</v>
          </cell>
          <cell r="C257" t="str">
            <v>국도38(시)</v>
          </cell>
          <cell r="D257" t="str">
            <v>06</v>
          </cell>
          <cell r="E257" t="str">
            <v>9904E_051</v>
          </cell>
          <cell r="F257" t="str">
            <v>9904E_152</v>
          </cell>
          <cell r="G257">
            <v>36</v>
          </cell>
          <cell r="H257">
            <v>48</v>
          </cell>
          <cell r="I257">
            <v>0</v>
          </cell>
          <cell r="J257">
            <v>0</v>
          </cell>
          <cell r="K257">
            <v>0</v>
          </cell>
          <cell r="L257">
            <v>0</v>
          </cell>
          <cell r="M257">
            <v>0</v>
          </cell>
          <cell r="N257">
            <v>0</v>
          </cell>
          <cell r="O257">
            <v>0</v>
          </cell>
          <cell r="P257">
            <v>0</v>
          </cell>
          <cell r="Q257">
            <v>0</v>
          </cell>
          <cell r="R257">
            <v>36</v>
          </cell>
          <cell r="S257">
            <v>0</v>
          </cell>
          <cell r="T257">
            <v>36</v>
          </cell>
          <cell r="U257">
            <v>36</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v>
          </cell>
          <cell r="BA257">
            <v>0</v>
          </cell>
          <cell r="BB257">
            <v>0</v>
          </cell>
          <cell r="BC257">
            <v>0</v>
          </cell>
          <cell r="BD257">
            <v>0</v>
          </cell>
          <cell r="BE257">
            <v>0</v>
          </cell>
          <cell r="BF257">
            <v>0</v>
          </cell>
          <cell r="BG257">
            <v>0</v>
          </cell>
          <cell r="BH257">
            <v>0</v>
          </cell>
          <cell r="BI257">
            <v>0</v>
          </cell>
          <cell r="BJ257">
            <v>0</v>
          </cell>
          <cell r="BK257">
            <v>0</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0</v>
          </cell>
        </row>
        <row r="258">
          <cell r="B258" t="str">
            <v>국도38(시)06</v>
          </cell>
          <cell r="C258" t="str">
            <v>국도38(시)</v>
          </cell>
          <cell r="D258" t="str">
            <v>06</v>
          </cell>
          <cell r="E258" t="str">
            <v>9904E_152</v>
          </cell>
          <cell r="F258" t="str">
            <v>9904E_251</v>
          </cell>
          <cell r="G258">
            <v>40</v>
          </cell>
          <cell r="H258">
            <v>48</v>
          </cell>
          <cell r="I258">
            <v>0</v>
          </cell>
          <cell r="J258">
            <v>0</v>
          </cell>
          <cell r="K258">
            <v>0</v>
          </cell>
          <cell r="L258">
            <v>0</v>
          </cell>
          <cell r="M258">
            <v>0</v>
          </cell>
          <cell r="N258">
            <v>0</v>
          </cell>
          <cell r="O258">
            <v>0</v>
          </cell>
          <cell r="P258">
            <v>0</v>
          </cell>
          <cell r="Q258">
            <v>0</v>
          </cell>
          <cell r="R258">
            <v>40</v>
          </cell>
          <cell r="S258">
            <v>0</v>
          </cell>
          <cell r="T258">
            <v>40</v>
          </cell>
          <cell r="U258">
            <v>40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v>
          </cell>
          <cell r="AZ258">
            <v>0</v>
          </cell>
          <cell r="BA258">
            <v>0</v>
          </cell>
          <cell r="BB258">
            <v>0</v>
          </cell>
          <cell r="BC258">
            <v>0</v>
          </cell>
          <cell r="BD258">
            <v>0</v>
          </cell>
          <cell r="BE258">
            <v>0</v>
          </cell>
          <cell r="BF258">
            <v>0</v>
          </cell>
          <cell r="BG258">
            <v>0</v>
          </cell>
          <cell r="BH258">
            <v>0</v>
          </cell>
          <cell r="BI258">
            <v>0</v>
          </cell>
          <cell r="BJ258">
            <v>0</v>
          </cell>
          <cell r="BK258">
            <v>0</v>
          </cell>
          <cell r="BL258">
            <v>0</v>
          </cell>
          <cell r="BM258">
            <v>0</v>
          </cell>
          <cell r="BN258">
            <v>0</v>
          </cell>
          <cell r="BO258">
            <v>0</v>
          </cell>
          <cell r="BP258">
            <v>0</v>
          </cell>
          <cell r="BQ258">
            <v>0</v>
          </cell>
          <cell r="BR258">
            <v>0</v>
          </cell>
          <cell r="BS258">
            <v>0</v>
          </cell>
          <cell r="BT258">
            <v>0</v>
          </cell>
          <cell r="BU258">
            <v>0</v>
          </cell>
          <cell r="BV258">
            <v>0</v>
          </cell>
          <cell r="BW258">
            <v>0</v>
          </cell>
          <cell r="BX258">
            <v>0</v>
          </cell>
          <cell r="BY258">
            <v>0</v>
          </cell>
          <cell r="BZ258">
            <v>0</v>
          </cell>
          <cell r="CA258">
            <v>0</v>
          </cell>
          <cell r="CB258">
            <v>0</v>
          </cell>
          <cell r="CC258">
            <v>0</v>
          </cell>
        </row>
        <row r="259">
          <cell r="B259" t="str">
            <v>국도38(시)06</v>
          </cell>
          <cell r="C259" t="str">
            <v>국도38(시)</v>
          </cell>
          <cell r="D259" t="str">
            <v>06</v>
          </cell>
          <cell r="E259" t="str">
            <v>9904E_251</v>
          </cell>
          <cell r="F259" t="str">
            <v>9904E_353</v>
          </cell>
          <cell r="G259">
            <v>31</v>
          </cell>
          <cell r="H259">
            <v>48</v>
          </cell>
          <cell r="I259">
            <v>0</v>
          </cell>
          <cell r="J259">
            <v>0</v>
          </cell>
          <cell r="K259">
            <v>0</v>
          </cell>
          <cell r="L259">
            <v>0</v>
          </cell>
          <cell r="M259">
            <v>0</v>
          </cell>
          <cell r="N259">
            <v>0</v>
          </cell>
          <cell r="O259">
            <v>0</v>
          </cell>
          <cell r="P259">
            <v>0</v>
          </cell>
          <cell r="Q259">
            <v>0</v>
          </cell>
          <cell r="R259">
            <v>31</v>
          </cell>
          <cell r="S259">
            <v>0</v>
          </cell>
          <cell r="T259">
            <v>31</v>
          </cell>
          <cell r="U259">
            <v>31</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v>0</v>
          </cell>
          <cell r="BC259">
            <v>0</v>
          </cell>
          <cell r="BD259">
            <v>0</v>
          </cell>
          <cell r="BE259">
            <v>0</v>
          </cell>
          <cell r="BF259">
            <v>0</v>
          </cell>
          <cell r="BG259">
            <v>0</v>
          </cell>
          <cell r="BH259">
            <v>0</v>
          </cell>
          <cell r="BI259">
            <v>0</v>
          </cell>
          <cell r="BJ259">
            <v>0</v>
          </cell>
          <cell r="BK259">
            <v>0</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0</v>
          </cell>
        </row>
        <row r="260">
          <cell r="B260" t="str">
            <v>국도38(시)06</v>
          </cell>
          <cell r="C260" t="str">
            <v>국도38(시)</v>
          </cell>
          <cell r="D260" t="str">
            <v>06</v>
          </cell>
          <cell r="E260" t="str">
            <v>9904E_353</v>
          </cell>
          <cell r="F260" t="str">
            <v>9904E_351</v>
          </cell>
          <cell r="G260">
            <v>45</v>
          </cell>
          <cell r="H260">
            <v>48</v>
          </cell>
          <cell r="I260">
            <v>0</v>
          </cell>
          <cell r="J260">
            <v>0</v>
          </cell>
          <cell r="K260">
            <v>0</v>
          </cell>
          <cell r="L260">
            <v>0</v>
          </cell>
          <cell r="M260">
            <v>0</v>
          </cell>
          <cell r="N260">
            <v>0</v>
          </cell>
          <cell r="O260">
            <v>0</v>
          </cell>
          <cell r="P260">
            <v>0</v>
          </cell>
          <cell r="Q260">
            <v>0</v>
          </cell>
          <cell r="R260">
            <v>45</v>
          </cell>
          <cell r="S260">
            <v>0</v>
          </cell>
          <cell r="T260">
            <v>45</v>
          </cell>
          <cell r="U260">
            <v>45</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0</v>
          </cell>
          <cell r="BC260">
            <v>0</v>
          </cell>
          <cell r="BD260">
            <v>0</v>
          </cell>
          <cell r="BE260">
            <v>0</v>
          </cell>
          <cell r="BF260">
            <v>0</v>
          </cell>
          <cell r="BG260">
            <v>0</v>
          </cell>
          <cell r="BH260">
            <v>0</v>
          </cell>
          <cell r="BI260">
            <v>0</v>
          </cell>
          <cell r="BJ260">
            <v>0</v>
          </cell>
          <cell r="BK260">
            <v>0</v>
          </cell>
          <cell r="BL260">
            <v>0</v>
          </cell>
          <cell r="BM260">
            <v>0</v>
          </cell>
          <cell r="BN260">
            <v>0</v>
          </cell>
          <cell r="BO260">
            <v>0</v>
          </cell>
          <cell r="BP260">
            <v>0</v>
          </cell>
          <cell r="BQ260">
            <v>0</v>
          </cell>
          <cell r="BR260">
            <v>0</v>
          </cell>
          <cell r="BS260">
            <v>0</v>
          </cell>
          <cell r="BT260">
            <v>0</v>
          </cell>
          <cell r="BU260">
            <v>0</v>
          </cell>
          <cell r="BV260">
            <v>0</v>
          </cell>
          <cell r="BW260">
            <v>0</v>
          </cell>
          <cell r="BX260">
            <v>0</v>
          </cell>
          <cell r="BY260">
            <v>0</v>
          </cell>
          <cell r="BZ260">
            <v>0</v>
          </cell>
          <cell r="CA260">
            <v>0</v>
          </cell>
          <cell r="CB260">
            <v>0</v>
          </cell>
          <cell r="CC260">
            <v>0</v>
          </cell>
        </row>
        <row r="261">
          <cell r="B261" t="str">
            <v>국도38(시)06</v>
          </cell>
          <cell r="C261" t="str">
            <v>국도38(시)</v>
          </cell>
          <cell r="D261" t="str">
            <v>06</v>
          </cell>
          <cell r="E261" t="str">
            <v>9904E_351</v>
          </cell>
          <cell r="F261" t="str">
            <v>9904E_452</v>
          </cell>
          <cell r="G261">
            <v>41</v>
          </cell>
          <cell r="H261">
            <v>48</v>
          </cell>
          <cell r="I261">
            <v>0</v>
          </cell>
          <cell r="J261">
            <v>0</v>
          </cell>
          <cell r="K261">
            <v>0</v>
          </cell>
          <cell r="L261">
            <v>0</v>
          </cell>
          <cell r="M261">
            <v>0</v>
          </cell>
          <cell r="N261">
            <v>0</v>
          </cell>
          <cell r="O261">
            <v>0</v>
          </cell>
          <cell r="P261">
            <v>0</v>
          </cell>
          <cell r="Q261">
            <v>0</v>
          </cell>
          <cell r="R261">
            <v>41</v>
          </cell>
          <cell r="S261">
            <v>0</v>
          </cell>
          <cell r="T261">
            <v>41</v>
          </cell>
          <cell r="U261">
            <v>41</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v>0</v>
          </cell>
          <cell r="BC261">
            <v>0</v>
          </cell>
          <cell r="BD261">
            <v>0</v>
          </cell>
          <cell r="BE261">
            <v>0</v>
          </cell>
          <cell r="BF261">
            <v>0</v>
          </cell>
          <cell r="BG261">
            <v>0</v>
          </cell>
          <cell r="BH261">
            <v>0</v>
          </cell>
          <cell r="BI261">
            <v>0</v>
          </cell>
          <cell r="BJ261">
            <v>0</v>
          </cell>
          <cell r="BK261">
            <v>0</v>
          </cell>
          <cell r="BL261">
            <v>0</v>
          </cell>
          <cell r="BM261">
            <v>0</v>
          </cell>
          <cell r="BN261">
            <v>0</v>
          </cell>
          <cell r="BO261">
            <v>0</v>
          </cell>
          <cell r="BP261">
            <v>0</v>
          </cell>
          <cell r="BQ261">
            <v>0</v>
          </cell>
          <cell r="BR261">
            <v>0</v>
          </cell>
          <cell r="BS261">
            <v>0</v>
          </cell>
          <cell r="BT261">
            <v>0</v>
          </cell>
          <cell r="BU261">
            <v>0</v>
          </cell>
          <cell r="BV261">
            <v>0</v>
          </cell>
          <cell r="BW261">
            <v>0</v>
          </cell>
          <cell r="BX261">
            <v>0</v>
          </cell>
          <cell r="BY261">
            <v>0</v>
          </cell>
          <cell r="BZ261">
            <v>0</v>
          </cell>
          <cell r="CA261">
            <v>0</v>
          </cell>
          <cell r="CB261">
            <v>0</v>
          </cell>
          <cell r="CC261">
            <v>0</v>
          </cell>
        </row>
        <row r="262">
          <cell r="B262" t="str">
            <v>국도38(시)06</v>
          </cell>
          <cell r="C262" t="str">
            <v>국도38(시)</v>
          </cell>
          <cell r="D262" t="str">
            <v>06</v>
          </cell>
          <cell r="E262" t="str">
            <v>9904E_452</v>
          </cell>
          <cell r="F262" t="str">
            <v>9904E_552</v>
          </cell>
          <cell r="G262">
            <v>36</v>
          </cell>
          <cell r="H262">
            <v>48</v>
          </cell>
          <cell r="I262">
            <v>0</v>
          </cell>
          <cell r="J262">
            <v>0</v>
          </cell>
          <cell r="K262">
            <v>0</v>
          </cell>
          <cell r="L262">
            <v>0</v>
          </cell>
          <cell r="M262">
            <v>0</v>
          </cell>
          <cell r="N262">
            <v>0</v>
          </cell>
          <cell r="O262">
            <v>0</v>
          </cell>
          <cell r="P262">
            <v>0</v>
          </cell>
          <cell r="Q262">
            <v>0</v>
          </cell>
          <cell r="R262">
            <v>36</v>
          </cell>
          <cell r="S262">
            <v>0</v>
          </cell>
          <cell r="T262">
            <v>36</v>
          </cell>
          <cell r="U262">
            <v>36</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v>0</v>
          </cell>
          <cell r="BC262">
            <v>0</v>
          </cell>
          <cell r="BD262">
            <v>0</v>
          </cell>
          <cell r="BE262">
            <v>0</v>
          </cell>
          <cell r="BF262">
            <v>0</v>
          </cell>
          <cell r="BG262">
            <v>0</v>
          </cell>
          <cell r="BH262">
            <v>0</v>
          </cell>
          <cell r="BI262">
            <v>0</v>
          </cell>
          <cell r="BJ262">
            <v>0</v>
          </cell>
          <cell r="BK262">
            <v>0</v>
          </cell>
          <cell r="BL262">
            <v>0</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0</v>
          </cell>
        </row>
        <row r="263">
          <cell r="B263" t="str">
            <v>국도38(시)06</v>
          </cell>
          <cell r="C263" t="str">
            <v>국도38(시)</v>
          </cell>
          <cell r="D263" t="str">
            <v>06</v>
          </cell>
          <cell r="E263" t="str">
            <v>9904E_552</v>
          </cell>
          <cell r="F263" t="str">
            <v>9904E_651</v>
          </cell>
          <cell r="G263">
            <v>49</v>
          </cell>
          <cell r="H263">
            <v>48</v>
          </cell>
          <cell r="I263">
            <v>0</v>
          </cell>
          <cell r="J263">
            <v>0</v>
          </cell>
          <cell r="K263">
            <v>0</v>
          </cell>
          <cell r="L263">
            <v>0</v>
          </cell>
          <cell r="M263">
            <v>0</v>
          </cell>
          <cell r="N263">
            <v>0</v>
          </cell>
          <cell r="O263">
            <v>0</v>
          </cell>
          <cell r="P263">
            <v>0</v>
          </cell>
          <cell r="Q263">
            <v>0</v>
          </cell>
          <cell r="R263">
            <v>49</v>
          </cell>
          <cell r="S263">
            <v>0</v>
          </cell>
          <cell r="T263">
            <v>49</v>
          </cell>
          <cell r="U263">
            <v>49</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row>
        <row r="264">
          <cell r="B264" t="str">
            <v>국도38(시)06</v>
          </cell>
          <cell r="C264" t="str">
            <v>국도38(시)</v>
          </cell>
          <cell r="D264" t="str">
            <v>06</v>
          </cell>
          <cell r="E264" t="str">
            <v>9904E_651</v>
          </cell>
          <cell r="F264" t="str">
            <v>9904E_654</v>
          </cell>
          <cell r="G264">
            <v>26</v>
          </cell>
          <cell r="H264">
            <v>48</v>
          </cell>
          <cell r="I264">
            <v>0</v>
          </cell>
          <cell r="J264">
            <v>0</v>
          </cell>
          <cell r="K264">
            <v>0</v>
          </cell>
          <cell r="L264">
            <v>0</v>
          </cell>
          <cell r="M264">
            <v>0</v>
          </cell>
          <cell r="N264">
            <v>0</v>
          </cell>
          <cell r="O264">
            <v>0</v>
          </cell>
          <cell r="P264">
            <v>0</v>
          </cell>
          <cell r="Q264">
            <v>0</v>
          </cell>
          <cell r="R264">
            <v>26</v>
          </cell>
          <cell r="S264">
            <v>0</v>
          </cell>
          <cell r="T264">
            <v>26</v>
          </cell>
          <cell r="U264">
            <v>26</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row>
        <row r="265">
          <cell r="B265" t="str">
            <v>국도38(시)06</v>
          </cell>
          <cell r="C265" t="str">
            <v>국도38(시)</v>
          </cell>
          <cell r="D265" t="str">
            <v>06</v>
          </cell>
          <cell r="E265" t="str">
            <v>9904E_654</v>
          </cell>
          <cell r="F265" t="str">
            <v>9904E_752</v>
          </cell>
          <cell r="G265">
            <v>16</v>
          </cell>
          <cell r="H265">
            <v>48</v>
          </cell>
          <cell r="I265">
            <v>0</v>
          </cell>
          <cell r="J265">
            <v>0</v>
          </cell>
          <cell r="K265">
            <v>0</v>
          </cell>
          <cell r="L265">
            <v>0</v>
          </cell>
          <cell r="M265">
            <v>0</v>
          </cell>
          <cell r="N265">
            <v>0</v>
          </cell>
          <cell r="O265">
            <v>0</v>
          </cell>
          <cell r="P265">
            <v>0</v>
          </cell>
          <cell r="Q265">
            <v>0</v>
          </cell>
          <cell r="R265">
            <v>16</v>
          </cell>
          <cell r="S265">
            <v>0</v>
          </cell>
          <cell r="T265">
            <v>16</v>
          </cell>
          <cell r="U265">
            <v>16</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row>
        <row r="266">
          <cell r="B266" t="str">
            <v>국도38(시)06</v>
          </cell>
          <cell r="C266" t="str">
            <v>국도38(시)</v>
          </cell>
          <cell r="D266" t="str">
            <v>06</v>
          </cell>
          <cell r="E266" t="str">
            <v>9904E_752</v>
          </cell>
          <cell r="F266" t="str">
            <v>9904E_751</v>
          </cell>
          <cell r="G266">
            <v>36</v>
          </cell>
          <cell r="H266">
            <v>48</v>
          </cell>
          <cell r="I266">
            <v>0</v>
          </cell>
          <cell r="J266">
            <v>0</v>
          </cell>
          <cell r="K266">
            <v>0</v>
          </cell>
          <cell r="L266">
            <v>0</v>
          </cell>
          <cell r="M266">
            <v>0</v>
          </cell>
          <cell r="N266">
            <v>0</v>
          </cell>
          <cell r="O266">
            <v>0</v>
          </cell>
          <cell r="P266">
            <v>0</v>
          </cell>
          <cell r="Q266">
            <v>0</v>
          </cell>
          <cell r="R266">
            <v>36</v>
          </cell>
          <cell r="S266">
            <v>0</v>
          </cell>
          <cell r="T266">
            <v>36</v>
          </cell>
          <cell r="U266">
            <v>36</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row>
        <row r="267">
          <cell r="B267" t="str">
            <v>국도38(시)06</v>
          </cell>
          <cell r="C267" t="str">
            <v>국도38(시)</v>
          </cell>
          <cell r="D267" t="str">
            <v>06</v>
          </cell>
          <cell r="E267" t="str">
            <v>9904E_751</v>
          </cell>
          <cell r="F267" t="str">
            <v>9904E_852</v>
          </cell>
          <cell r="G267">
            <v>29</v>
          </cell>
          <cell r="H267">
            <v>48</v>
          </cell>
          <cell r="I267">
            <v>0</v>
          </cell>
          <cell r="J267">
            <v>0</v>
          </cell>
          <cell r="K267">
            <v>0</v>
          </cell>
          <cell r="L267">
            <v>0</v>
          </cell>
          <cell r="M267">
            <v>0</v>
          </cell>
          <cell r="N267">
            <v>0</v>
          </cell>
          <cell r="O267">
            <v>0</v>
          </cell>
          <cell r="P267">
            <v>0</v>
          </cell>
          <cell r="Q267">
            <v>0</v>
          </cell>
          <cell r="R267">
            <v>29</v>
          </cell>
          <cell r="S267">
            <v>0</v>
          </cell>
          <cell r="T267">
            <v>29</v>
          </cell>
          <cell r="U267">
            <v>29</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v>0</v>
          </cell>
          <cell r="CB267">
            <v>0</v>
          </cell>
          <cell r="CC267">
            <v>0</v>
          </cell>
        </row>
        <row r="268">
          <cell r="B268" t="str">
            <v>국도38(시)06</v>
          </cell>
          <cell r="C268" t="str">
            <v>국도38(시)</v>
          </cell>
          <cell r="D268" t="str">
            <v>06</v>
          </cell>
          <cell r="E268" t="str">
            <v>9904E_852</v>
          </cell>
          <cell r="F268" t="str">
            <v>9904E_951</v>
          </cell>
          <cell r="G268">
            <v>42</v>
          </cell>
          <cell r="H268">
            <v>48</v>
          </cell>
          <cell r="I268">
            <v>0</v>
          </cell>
          <cell r="J268">
            <v>0</v>
          </cell>
          <cell r="K268">
            <v>0</v>
          </cell>
          <cell r="L268">
            <v>0</v>
          </cell>
          <cell r="M268">
            <v>0</v>
          </cell>
          <cell r="N268">
            <v>0</v>
          </cell>
          <cell r="O268">
            <v>0</v>
          </cell>
          <cell r="P268">
            <v>0</v>
          </cell>
          <cell r="Q268">
            <v>0</v>
          </cell>
          <cell r="R268">
            <v>42</v>
          </cell>
          <cell r="S268">
            <v>0</v>
          </cell>
          <cell r="T268">
            <v>42</v>
          </cell>
          <cell r="U268">
            <v>42</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v>0</v>
          </cell>
          <cell r="CB268">
            <v>0</v>
          </cell>
          <cell r="CC268">
            <v>0</v>
          </cell>
        </row>
        <row r="269">
          <cell r="B269" t="str">
            <v>국도38(시)06</v>
          </cell>
          <cell r="C269" t="str">
            <v>국도38(시)</v>
          </cell>
          <cell r="D269" t="str">
            <v>06</v>
          </cell>
          <cell r="E269" t="str">
            <v>9904E_951</v>
          </cell>
          <cell r="F269" t="str">
            <v>9904F_054</v>
          </cell>
          <cell r="G269">
            <v>42</v>
          </cell>
          <cell r="H269">
            <v>48</v>
          </cell>
          <cell r="I269">
            <v>0</v>
          </cell>
          <cell r="J269">
            <v>0</v>
          </cell>
          <cell r="K269">
            <v>0</v>
          </cell>
          <cell r="L269">
            <v>0</v>
          </cell>
          <cell r="M269">
            <v>0</v>
          </cell>
          <cell r="N269">
            <v>0</v>
          </cell>
          <cell r="O269">
            <v>0</v>
          </cell>
          <cell r="P269">
            <v>0</v>
          </cell>
          <cell r="Q269">
            <v>0</v>
          </cell>
          <cell r="R269">
            <v>42</v>
          </cell>
          <cell r="S269">
            <v>0</v>
          </cell>
          <cell r="T269">
            <v>42</v>
          </cell>
          <cell r="U269">
            <v>42</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row>
        <row r="270">
          <cell r="B270" t="str">
            <v>국도38(시)06</v>
          </cell>
          <cell r="C270" t="str">
            <v>국도38(시)</v>
          </cell>
          <cell r="D270" t="str">
            <v>06</v>
          </cell>
          <cell r="E270" t="str">
            <v>9904F_054</v>
          </cell>
          <cell r="F270" t="str">
            <v>9904F_051</v>
          </cell>
          <cell r="G270">
            <v>26</v>
          </cell>
          <cell r="H270">
            <v>48</v>
          </cell>
          <cell r="I270">
            <v>0</v>
          </cell>
          <cell r="J270">
            <v>0</v>
          </cell>
          <cell r="K270">
            <v>0</v>
          </cell>
          <cell r="L270">
            <v>0</v>
          </cell>
          <cell r="M270">
            <v>0</v>
          </cell>
          <cell r="N270">
            <v>0</v>
          </cell>
          <cell r="O270">
            <v>0</v>
          </cell>
          <cell r="P270">
            <v>0</v>
          </cell>
          <cell r="Q270">
            <v>0</v>
          </cell>
          <cell r="R270">
            <v>26</v>
          </cell>
          <cell r="S270">
            <v>0</v>
          </cell>
          <cell r="T270">
            <v>26</v>
          </cell>
          <cell r="U270">
            <v>26</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row>
        <row r="271">
          <cell r="B271" t="str">
            <v>국도38(시)06</v>
          </cell>
          <cell r="C271" t="str">
            <v>국도38(시)</v>
          </cell>
          <cell r="D271" t="str">
            <v>06</v>
          </cell>
          <cell r="E271" t="str">
            <v>9904F_051</v>
          </cell>
          <cell r="F271" t="str">
            <v>9904F_153</v>
          </cell>
          <cell r="G271">
            <v>30</v>
          </cell>
          <cell r="H271">
            <v>48</v>
          </cell>
          <cell r="I271">
            <v>0</v>
          </cell>
          <cell r="J271">
            <v>0</v>
          </cell>
          <cell r="K271">
            <v>0</v>
          </cell>
          <cell r="L271">
            <v>0</v>
          </cell>
          <cell r="M271">
            <v>0</v>
          </cell>
          <cell r="N271">
            <v>0</v>
          </cell>
          <cell r="O271">
            <v>0</v>
          </cell>
          <cell r="P271">
            <v>0</v>
          </cell>
          <cell r="Q271">
            <v>0</v>
          </cell>
          <cell r="R271">
            <v>30</v>
          </cell>
          <cell r="S271">
            <v>0</v>
          </cell>
          <cell r="T271">
            <v>30</v>
          </cell>
          <cell r="U271">
            <v>30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row>
        <row r="272">
          <cell r="B272" t="str">
            <v>국도38(시)06</v>
          </cell>
          <cell r="C272" t="str">
            <v>국도38(시)</v>
          </cell>
          <cell r="D272" t="str">
            <v>06</v>
          </cell>
          <cell r="E272" t="str">
            <v>9904F_153</v>
          </cell>
          <cell r="F272" t="str">
            <v>9904F_152</v>
          </cell>
          <cell r="G272">
            <v>23</v>
          </cell>
          <cell r="H272">
            <v>48</v>
          </cell>
          <cell r="I272">
            <v>0</v>
          </cell>
          <cell r="J272">
            <v>0</v>
          </cell>
          <cell r="K272">
            <v>0</v>
          </cell>
          <cell r="L272">
            <v>0</v>
          </cell>
          <cell r="M272">
            <v>0</v>
          </cell>
          <cell r="N272">
            <v>0</v>
          </cell>
          <cell r="O272">
            <v>0</v>
          </cell>
          <cell r="P272">
            <v>0</v>
          </cell>
          <cell r="Q272">
            <v>0</v>
          </cell>
          <cell r="R272">
            <v>23</v>
          </cell>
          <cell r="S272">
            <v>0</v>
          </cell>
          <cell r="T272">
            <v>23</v>
          </cell>
          <cell r="U272">
            <v>23</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row>
        <row r="273">
          <cell r="B273" t="str">
            <v>국도38(시)06</v>
          </cell>
          <cell r="C273" t="str">
            <v>국도38(시)</v>
          </cell>
          <cell r="D273" t="str">
            <v>06</v>
          </cell>
          <cell r="E273" t="str">
            <v>9904F_152</v>
          </cell>
          <cell r="F273" t="str">
            <v>9904F_251</v>
          </cell>
          <cell r="G273">
            <v>32</v>
          </cell>
          <cell r="H273">
            <v>48</v>
          </cell>
          <cell r="I273">
            <v>0</v>
          </cell>
          <cell r="J273">
            <v>0</v>
          </cell>
          <cell r="K273">
            <v>0</v>
          </cell>
          <cell r="L273">
            <v>0</v>
          </cell>
          <cell r="M273">
            <v>0</v>
          </cell>
          <cell r="N273">
            <v>0</v>
          </cell>
          <cell r="O273">
            <v>0</v>
          </cell>
          <cell r="P273">
            <v>0</v>
          </cell>
          <cell r="Q273">
            <v>0</v>
          </cell>
          <cell r="R273">
            <v>32</v>
          </cell>
          <cell r="S273">
            <v>0</v>
          </cell>
          <cell r="T273">
            <v>32</v>
          </cell>
          <cell r="U273">
            <v>32</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v>0</v>
          </cell>
          <cell r="CB273">
            <v>0</v>
          </cell>
          <cell r="CC273">
            <v>0</v>
          </cell>
        </row>
        <row r="274">
          <cell r="B274" t="str">
            <v>국도38(시)06</v>
          </cell>
          <cell r="C274" t="str">
            <v>국도38(시)</v>
          </cell>
          <cell r="D274" t="str">
            <v>06</v>
          </cell>
          <cell r="E274" t="str">
            <v>9904F_251</v>
          </cell>
          <cell r="F274" t="str">
            <v>9904F_352</v>
          </cell>
          <cell r="G274">
            <v>38</v>
          </cell>
          <cell r="H274">
            <v>48</v>
          </cell>
          <cell r="I274">
            <v>0</v>
          </cell>
          <cell r="J274">
            <v>0</v>
          </cell>
          <cell r="K274">
            <v>0</v>
          </cell>
          <cell r="L274">
            <v>0</v>
          </cell>
          <cell r="M274">
            <v>0</v>
          </cell>
          <cell r="N274">
            <v>0</v>
          </cell>
          <cell r="O274">
            <v>0</v>
          </cell>
          <cell r="P274">
            <v>0</v>
          </cell>
          <cell r="Q274">
            <v>0</v>
          </cell>
          <cell r="R274">
            <v>38</v>
          </cell>
          <cell r="S274">
            <v>0</v>
          </cell>
          <cell r="T274">
            <v>38</v>
          </cell>
          <cell r="U274">
            <v>38</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row>
        <row r="275">
          <cell r="B275" t="str">
            <v>국도38(시)06</v>
          </cell>
          <cell r="C275" t="str">
            <v>국도38(시)</v>
          </cell>
          <cell r="D275" t="str">
            <v>06</v>
          </cell>
          <cell r="E275" t="str">
            <v>9904F_352</v>
          </cell>
          <cell r="F275" t="str">
            <v>9904F_351</v>
          </cell>
          <cell r="G275">
            <v>23</v>
          </cell>
          <cell r="H275">
            <v>48</v>
          </cell>
          <cell r="I275">
            <v>0</v>
          </cell>
          <cell r="J275">
            <v>0</v>
          </cell>
          <cell r="K275">
            <v>0</v>
          </cell>
          <cell r="L275">
            <v>0</v>
          </cell>
          <cell r="M275">
            <v>0</v>
          </cell>
          <cell r="N275">
            <v>0</v>
          </cell>
          <cell r="O275">
            <v>0</v>
          </cell>
          <cell r="P275">
            <v>0</v>
          </cell>
          <cell r="Q275">
            <v>0</v>
          </cell>
          <cell r="R275">
            <v>23</v>
          </cell>
          <cell r="S275">
            <v>0</v>
          </cell>
          <cell r="T275">
            <v>23</v>
          </cell>
          <cell r="U275">
            <v>23</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row>
        <row r="276">
          <cell r="B276" t="str">
            <v>국도38(시)06</v>
          </cell>
          <cell r="C276" t="str">
            <v>국도38(시)</v>
          </cell>
          <cell r="D276" t="str">
            <v>06</v>
          </cell>
          <cell r="E276" t="str">
            <v>9904F_351</v>
          </cell>
          <cell r="F276" t="str">
            <v>9904F_452</v>
          </cell>
          <cell r="G276">
            <v>29</v>
          </cell>
          <cell r="H276">
            <v>48</v>
          </cell>
          <cell r="I276">
            <v>0</v>
          </cell>
          <cell r="J276">
            <v>0</v>
          </cell>
          <cell r="K276">
            <v>0</v>
          </cell>
          <cell r="L276">
            <v>0</v>
          </cell>
          <cell r="M276">
            <v>0</v>
          </cell>
          <cell r="N276">
            <v>0</v>
          </cell>
          <cell r="O276">
            <v>0</v>
          </cell>
          <cell r="P276">
            <v>0</v>
          </cell>
          <cell r="Q276">
            <v>0</v>
          </cell>
          <cell r="R276">
            <v>29</v>
          </cell>
          <cell r="S276">
            <v>0</v>
          </cell>
          <cell r="T276">
            <v>29</v>
          </cell>
          <cell r="U276">
            <v>29</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v>
          </cell>
          <cell r="BO276">
            <v>0</v>
          </cell>
          <cell r="BP276">
            <v>0</v>
          </cell>
          <cell r="BQ276">
            <v>0</v>
          </cell>
          <cell r="BR276">
            <v>0</v>
          </cell>
          <cell r="BS276">
            <v>0</v>
          </cell>
          <cell r="BT276">
            <v>0</v>
          </cell>
          <cell r="BU276">
            <v>0</v>
          </cell>
          <cell r="BV276">
            <v>0</v>
          </cell>
          <cell r="BW276">
            <v>0</v>
          </cell>
          <cell r="BX276">
            <v>0</v>
          </cell>
          <cell r="BY276">
            <v>0</v>
          </cell>
          <cell r="BZ276">
            <v>0</v>
          </cell>
          <cell r="CA276">
            <v>0</v>
          </cell>
          <cell r="CB276">
            <v>0</v>
          </cell>
          <cell r="CC276">
            <v>0</v>
          </cell>
        </row>
        <row r="277">
          <cell r="B277" t="str">
            <v>국도38(시)06</v>
          </cell>
          <cell r="C277" t="str">
            <v>국도38(시)</v>
          </cell>
          <cell r="D277" t="str">
            <v>06</v>
          </cell>
          <cell r="E277" t="str">
            <v>9904F_452</v>
          </cell>
          <cell r="F277" t="str">
            <v>9904F_451</v>
          </cell>
          <cell r="G277">
            <v>20</v>
          </cell>
          <cell r="H277">
            <v>48</v>
          </cell>
          <cell r="I277">
            <v>0</v>
          </cell>
          <cell r="J277">
            <v>0</v>
          </cell>
          <cell r="K277">
            <v>0</v>
          </cell>
          <cell r="L277">
            <v>0</v>
          </cell>
          <cell r="M277">
            <v>0</v>
          </cell>
          <cell r="N277">
            <v>0</v>
          </cell>
          <cell r="O277">
            <v>0</v>
          </cell>
          <cell r="P277">
            <v>0</v>
          </cell>
          <cell r="Q277">
            <v>0</v>
          </cell>
          <cell r="R277">
            <v>20</v>
          </cell>
          <cell r="S277">
            <v>0</v>
          </cell>
          <cell r="T277">
            <v>20</v>
          </cell>
          <cell r="U277">
            <v>20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v>0</v>
          </cell>
          <cell r="CB277">
            <v>0</v>
          </cell>
          <cell r="CC277">
            <v>0</v>
          </cell>
        </row>
        <row r="278">
          <cell r="B278" t="str">
            <v>국도38(시)06</v>
          </cell>
          <cell r="C278" t="str">
            <v>국도38(시)</v>
          </cell>
          <cell r="D278" t="str">
            <v>06</v>
          </cell>
          <cell r="E278" t="str">
            <v>9904F_451</v>
          </cell>
          <cell r="F278" t="str">
            <v>9904F_542</v>
          </cell>
          <cell r="G278">
            <v>23</v>
          </cell>
          <cell r="H278">
            <v>48</v>
          </cell>
          <cell r="I278">
            <v>0</v>
          </cell>
          <cell r="J278">
            <v>0</v>
          </cell>
          <cell r="K278">
            <v>0</v>
          </cell>
          <cell r="L278">
            <v>0</v>
          </cell>
          <cell r="M278">
            <v>0</v>
          </cell>
          <cell r="N278">
            <v>0</v>
          </cell>
          <cell r="O278">
            <v>0</v>
          </cell>
          <cell r="P278">
            <v>0</v>
          </cell>
          <cell r="Q278">
            <v>0</v>
          </cell>
          <cell r="R278">
            <v>23</v>
          </cell>
          <cell r="S278">
            <v>0</v>
          </cell>
          <cell r="T278">
            <v>23</v>
          </cell>
          <cell r="U278">
            <v>23</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v>0</v>
          </cell>
          <cell r="CB278">
            <v>0</v>
          </cell>
          <cell r="CC278">
            <v>0</v>
          </cell>
        </row>
        <row r="279">
          <cell r="B279" t="str">
            <v>국도38(시)06</v>
          </cell>
          <cell r="C279" t="str">
            <v>국도38(시)</v>
          </cell>
          <cell r="D279" t="str">
            <v>06</v>
          </cell>
          <cell r="E279" t="str">
            <v>9904F_542</v>
          </cell>
          <cell r="F279" t="str">
            <v>9904F_541</v>
          </cell>
          <cell r="G279">
            <v>28</v>
          </cell>
          <cell r="H279">
            <v>48</v>
          </cell>
          <cell r="I279">
            <v>0</v>
          </cell>
          <cell r="J279">
            <v>0</v>
          </cell>
          <cell r="K279">
            <v>0</v>
          </cell>
          <cell r="L279">
            <v>0</v>
          </cell>
          <cell r="M279">
            <v>0</v>
          </cell>
          <cell r="N279">
            <v>0</v>
          </cell>
          <cell r="O279">
            <v>0</v>
          </cell>
          <cell r="P279">
            <v>0</v>
          </cell>
          <cell r="Q279">
            <v>0</v>
          </cell>
          <cell r="R279">
            <v>28</v>
          </cell>
          <cell r="S279">
            <v>0</v>
          </cell>
          <cell r="T279">
            <v>28</v>
          </cell>
          <cell r="U279">
            <v>28</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row>
        <row r="280">
          <cell r="B280" t="str">
            <v>국도38(시)06</v>
          </cell>
          <cell r="C280" t="str">
            <v>국도38(시)</v>
          </cell>
          <cell r="D280" t="str">
            <v>06</v>
          </cell>
          <cell r="E280" t="str">
            <v>9904F_541</v>
          </cell>
          <cell r="F280" t="str">
            <v>9904F_545</v>
          </cell>
          <cell r="G280">
            <v>14</v>
          </cell>
          <cell r="H280">
            <v>48</v>
          </cell>
          <cell r="I280">
            <v>0</v>
          </cell>
          <cell r="J280">
            <v>0</v>
          </cell>
          <cell r="K280">
            <v>0</v>
          </cell>
          <cell r="L280">
            <v>0</v>
          </cell>
          <cell r="M280">
            <v>0</v>
          </cell>
          <cell r="N280">
            <v>0</v>
          </cell>
          <cell r="O280">
            <v>0</v>
          </cell>
          <cell r="P280">
            <v>0</v>
          </cell>
          <cell r="Q280">
            <v>0</v>
          </cell>
          <cell r="R280">
            <v>14</v>
          </cell>
          <cell r="S280">
            <v>0</v>
          </cell>
          <cell r="T280">
            <v>14</v>
          </cell>
          <cell r="U280">
            <v>14</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v>
          </cell>
          <cell r="BA280">
            <v>0</v>
          </cell>
          <cell r="BB280">
            <v>0</v>
          </cell>
          <cell r="BC280">
            <v>0</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v>0</v>
          </cell>
          <cell r="BS280">
            <v>0</v>
          </cell>
          <cell r="BT280">
            <v>0</v>
          </cell>
          <cell r="BU280">
            <v>0</v>
          </cell>
          <cell r="BV280">
            <v>0</v>
          </cell>
          <cell r="BW280">
            <v>0</v>
          </cell>
          <cell r="BX280">
            <v>0</v>
          </cell>
          <cell r="BY280">
            <v>0</v>
          </cell>
          <cell r="BZ280">
            <v>0</v>
          </cell>
          <cell r="CA280">
            <v>0</v>
          </cell>
          <cell r="CB280">
            <v>0</v>
          </cell>
          <cell r="CC280">
            <v>0</v>
          </cell>
        </row>
        <row r="281">
          <cell r="B281" t="str">
            <v>국도38(시)06</v>
          </cell>
          <cell r="C281" t="str">
            <v>국도38(시)</v>
          </cell>
          <cell r="D281" t="str">
            <v>06</v>
          </cell>
          <cell r="E281" t="str">
            <v>9904F_545</v>
          </cell>
          <cell r="F281" t="str">
            <v>9904F_641</v>
          </cell>
          <cell r="G281">
            <v>17</v>
          </cell>
          <cell r="H281">
            <v>48</v>
          </cell>
          <cell r="I281">
            <v>0</v>
          </cell>
          <cell r="J281">
            <v>0</v>
          </cell>
          <cell r="K281">
            <v>0</v>
          </cell>
          <cell r="L281">
            <v>0</v>
          </cell>
          <cell r="M281">
            <v>0</v>
          </cell>
          <cell r="N281">
            <v>0</v>
          </cell>
          <cell r="O281">
            <v>0</v>
          </cell>
          <cell r="P281">
            <v>0</v>
          </cell>
          <cell r="Q281">
            <v>0</v>
          </cell>
          <cell r="R281">
            <v>17</v>
          </cell>
          <cell r="S281">
            <v>0</v>
          </cell>
          <cell r="T281">
            <v>17</v>
          </cell>
          <cell r="U281">
            <v>17</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v>
          </cell>
          <cell r="BA281">
            <v>0</v>
          </cell>
          <cell r="BB281">
            <v>0</v>
          </cell>
          <cell r="BC281">
            <v>0</v>
          </cell>
          <cell r="BD281">
            <v>0</v>
          </cell>
          <cell r="BE281">
            <v>0</v>
          </cell>
          <cell r="BF281">
            <v>0</v>
          </cell>
          <cell r="BG281">
            <v>0</v>
          </cell>
          <cell r="BH281">
            <v>0</v>
          </cell>
          <cell r="BI281">
            <v>0</v>
          </cell>
          <cell r="BJ281">
            <v>0</v>
          </cell>
          <cell r="BK281">
            <v>0</v>
          </cell>
          <cell r="BL281">
            <v>0</v>
          </cell>
          <cell r="BM281">
            <v>0</v>
          </cell>
          <cell r="BN281">
            <v>0</v>
          </cell>
          <cell r="BO281">
            <v>0</v>
          </cell>
          <cell r="BP281">
            <v>0</v>
          </cell>
          <cell r="BQ281">
            <v>0</v>
          </cell>
          <cell r="BR281">
            <v>0</v>
          </cell>
          <cell r="BS281">
            <v>0</v>
          </cell>
          <cell r="BT281">
            <v>0</v>
          </cell>
          <cell r="BU281">
            <v>0</v>
          </cell>
          <cell r="BV281">
            <v>0</v>
          </cell>
          <cell r="BW281">
            <v>0</v>
          </cell>
          <cell r="BX281">
            <v>0</v>
          </cell>
          <cell r="BY281">
            <v>0</v>
          </cell>
          <cell r="BZ281">
            <v>0</v>
          </cell>
          <cell r="CA281">
            <v>0</v>
          </cell>
          <cell r="CB281">
            <v>0</v>
          </cell>
          <cell r="CC281">
            <v>0</v>
          </cell>
        </row>
        <row r="282">
          <cell r="B282" t="str">
            <v>국도38(시)06</v>
          </cell>
          <cell r="C282" t="str">
            <v>국도38(시)</v>
          </cell>
          <cell r="D282" t="str">
            <v>06</v>
          </cell>
          <cell r="E282" t="str">
            <v>9904F_641</v>
          </cell>
          <cell r="F282" t="str">
            <v>9904F_631</v>
          </cell>
          <cell r="G282">
            <v>33</v>
          </cell>
          <cell r="H282">
            <v>48</v>
          </cell>
          <cell r="I282">
            <v>0</v>
          </cell>
          <cell r="J282" t="str">
            <v>중간여장</v>
          </cell>
          <cell r="K282">
            <v>0</v>
          </cell>
          <cell r="L282">
            <v>0</v>
          </cell>
          <cell r="M282">
            <v>0</v>
          </cell>
          <cell r="N282">
            <v>0</v>
          </cell>
          <cell r="O282">
            <v>0</v>
          </cell>
          <cell r="P282">
            <v>0</v>
          </cell>
          <cell r="Q282">
            <v>0</v>
          </cell>
          <cell r="R282">
            <v>33</v>
          </cell>
          <cell r="S282">
            <v>0</v>
          </cell>
          <cell r="T282">
            <v>33</v>
          </cell>
          <cell r="U282">
            <v>63</v>
          </cell>
          <cell r="V282">
            <v>0</v>
          </cell>
          <cell r="W282">
            <v>0</v>
          </cell>
          <cell r="X282">
            <v>30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1</v>
          </cell>
          <cell r="BB282">
            <v>0</v>
          </cell>
          <cell r="BC282">
            <v>0</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v>0</v>
          </cell>
          <cell r="CB282">
            <v>0</v>
          </cell>
          <cell r="CC282">
            <v>0</v>
          </cell>
        </row>
        <row r="283">
          <cell r="B283" t="str">
            <v>국도38(시)06</v>
          </cell>
          <cell r="C283" t="str">
            <v>국도38(시)</v>
          </cell>
          <cell r="D283" t="str">
            <v>06</v>
          </cell>
          <cell r="E283" t="str">
            <v>9904F_631</v>
          </cell>
          <cell r="F283" t="str">
            <v>9904F_731</v>
          </cell>
          <cell r="G283">
            <v>33</v>
          </cell>
          <cell r="H283">
            <v>48</v>
          </cell>
          <cell r="I283">
            <v>0</v>
          </cell>
          <cell r="J283">
            <v>0</v>
          </cell>
          <cell r="K283">
            <v>0</v>
          </cell>
          <cell r="L283">
            <v>0</v>
          </cell>
          <cell r="M283">
            <v>0</v>
          </cell>
          <cell r="N283">
            <v>0</v>
          </cell>
          <cell r="O283">
            <v>0</v>
          </cell>
          <cell r="P283">
            <v>0</v>
          </cell>
          <cell r="Q283">
            <v>0</v>
          </cell>
          <cell r="R283">
            <v>33</v>
          </cell>
          <cell r="S283">
            <v>0</v>
          </cell>
          <cell r="T283">
            <v>33</v>
          </cell>
          <cell r="U283">
            <v>33</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v>0</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v>0</v>
          </cell>
          <cell r="CB283">
            <v>0</v>
          </cell>
          <cell r="CC283">
            <v>0</v>
          </cell>
        </row>
        <row r="284">
          <cell r="B284" t="str">
            <v>국도38(시)06</v>
          </cell>
          <cell r="C284" t="str">
            <v>국도38(시)</v>
          </cell>
          <cell r="D284" t="str">
            <v>06</v>
          </cell>
          <cell r="E284" t="str">
            <v>9904F_731</v>
          </cell>
          <cell r="F284" t="str">
            <v>9904F_722</v>
          </cell>
          <cell r="G284">
            <v>31</v>
          </cell>
          <cell r="H284">
            <v>48</v>
          </cell>
          <cell r="I284">
            <v>0</v>
          </cell>
          <cell r="J284">
            <v>0</v>
          </cell>
          <cell r="K284">
            <v>0</v>
          </cell>
          <cell r="L284">
            <v>0</v>
          </cell>
          <cell r="M284">
            <v>0</v>
          </cell>
          <cell r="N284">
            <v>0</v>
          </cell>
          <cell r="O284">
            <v>0</v>
          </cell>
          <cell r="P284">
            <v>0</v>
          </cell>
          <cell r="Q284">
            <v>0</v>
          </cell>
          <cell r="R284">
            <v>31</v>
          </cell>
          <cell r="S284">
            <v>0</v>
          </cell>
          <cell r="T284">
            <v>31</v>
          </cell>
          <cell r="U284">
            <v>31</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0</v>
          </cell>
        </row>
        <row r="285">
          <cell r="B285" t="str">
            <v>국도38(시)06</v>
          </cell>
          <cell r="C285" t="str">
            <v>국도38(시)</v>
          </cell>
          <cell r="D285" t="str">
            <v>06</v>
          </cell>
          <cell r="E285" t="str">
            <v>9904F_722</v>
          </cell>
          <cell r="F285" t="str">
            <v>9904F_821</v>
          </cell>
          <cell r="G285">
            <v>39</v>
          </cell>
          <cell r="H285">
            <v>48</v>
          </cell>
          <cell r="I285">
            <v>0</v>
          </cell>
          <cell r="J285">
            <v>0</v>
          </cell>
          <cell r="K285">
            <v>0</v>
          </cell>
          <cell r="L285">
            <v>0</v>
          </cell>
          <cell r="M285">
            <v>0</v>
          </cell>
          <cell r="N285">
            <v>0</v>
          </cell>
          <cell r="O285">
            <v>0</v>
          </cell>
          <cell r="P285">
            <v>0</v>
          </cell>
          <cell r="Q285">
            <v>0</v>
          </cell>
          <cell r="R285">
            <v>39</v>
          </cell>
          <cell r="S285">
            <v>0</v>
          </cell>
          <cell r="T285">
            <v>39</v>
          </cell>
          <cell r="U285">
            <v>39</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0</v>
          </cell>
        </row>
        <row r="286">
          <cell r="B286" t="str">
            <v>국도38(시)06</v>
          </cell>
          <cell r="C286" t="str">
            <v>국도38(시)</v>
          </cell>
          <cell r="D286" t="str">
            <v>06</v>
          </cell>
          <cell r="E286" t="str">
            <v>9904F_821</v>
          </cell>
          <cell r="F286" t="str">
            <v>9904F_812</v>
          </cell>
          <cell r="G286">
            <v>36</v>
          </cell>
          <cell r="H286">
            <v>48</v>
          </cell>
          <cell r="I286">
            <v>0</v>
          </cell>
          <cell r="J286">
            <v>0</v>
          </cell>
          <cell r="K286">
            <v>0</v>
          </cell>
          <cell r="L286">
            <v>0</v>
          </cell>
          <cell r="M286">
            <v>0</v>
          </cell>
          <cell r="N286">
            <v>0</v>
          </cell>
          <cell r="O286">
            <v>0</v>
          </cell>
          <cell r="P286">
            <v>0</v>
          </cell>
          <cell r="Q286">
            <v>0</v>
          </cell>
          <cell r="R286">
            <v>36</v>
          </cell>
          <cell r="S286">
            <v>0</v>
          </cell>
          <cell r="T286">
            <v>36</v>
          </cell>
          <cell r="U286">
            <v>36</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0</v>
          </cell>
          <cell r="BA286">
            <v>0</v>
          </cell>
          <cell r="BB286">
            <v>0</v>
          </cell>
          <cell r="BC286">
            <v>0</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v>0</v>
          </cell>
          <cell r="BS286">
            <v>0</v>
          </cell>
          <cell r="BT286">
            <v>0</v>
          </cell>
          <cell r="BU286">
            <v>0</v>
          </cell>
          <cell r="BV286">
            <v>0</v>
          </cell>
          <cell r="BW286">
            <v>0</v>
          </cell>
          <cell r="BX286">
            <v>0</v>
          </cell>
          <cell r="BY286">
            <v>0</v>
          </cell>
          <cell r="BZ286">
            <v>0</v>
          </cell>
          <cell r="CA286">
            <v>0</v>
          </cell>
          <cell r="CB286">
            <v>0</v>
          </cell>
          <cell r="CC286">
            <v>0</v>
          </cell>
        </row>
        <row r="287">
          <cell r="B287" t="str">
            <v>국도38(시)06</v>
          </cell>
          <cell r="C287" t="str">
            <v>국도38(시)</v>
          </cell>
          <cell r="D287" t="str">
            <v>06</v>
          </cell>
          <cell r="E287" t="str">
            <v>9904F_812</v>
          </cell>
          <cell r="F287" t="str">
            <v>9904F_912</v>
          </cell>
          <cell r="G287">
            <v>30</v>
          </cell>
          <cell r="H287">
            <v>48</v>
          </cell>
          <cell r="I287">
            <v>0</v>
          </cell>
          <cell r="J287">
            <v>0</v>
          </cell>
          <cell r="K287">
            <v>0</v>
          </cell>
          <cell r="L287">
            <v>0</v>
          </cell>
          <cell r="M287">
            <v>0</v>
          </cell>
          <cell r="N287">
            <v>0</v>
          </cell>
          <cell r="O287">
            <v>0</v>
          </cell>
          <cell r="P287">
            <v>0</v>
          </cell>
          <cell r="Q287">
            <v>0</v>
          </cell>
          <cell r="R287">
            <v>30</v>
          </cell>
          <cell r="S287">
            <v>0</v>
          </cell>
          <cell r="T287">
            <v>30</v>
          </cell>
          <cell r="U287">
            <v>30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0</v>
          </cell>
        </row>
        <row r="288">
          <cell r="B288" t="str">
            <v>국도38(시)06</v>
          </cell>
          <cell r="C288" t="str">
            <v>국도38(시)</v>
          </cell>
          <cell r="D288" t="str">
            <v>06</v>
          </cell>
          <cell r="E288" t="str">
            <v>9904F_912</v>
          </cell>
          <cell r="F288" t="str">
            <v>9904F_911</v>
          </cell>
          <cell r="G288">
            <v>46</v>
          </cell>
          <cell r="H288">
            <v>48</v>
          </cell>
          <cell r="I288">
            <v>0</v>
          </cell>
          <cell r="J288">
            <v>0</v>
          </cell>
          <cell r="K288">
            <v>0</v>
          </cell>
          <cell r="L288">
            <v>0</v>
          </cell>
          <cell r="M288">
            <v>0</v>
          </cell>
          <cell r="N288">
            <v>0</v>
          </cell>
          <cell r="O288">
            <v>0</v>
          </cell>
          <cell r="P288">
            <v>0</v>
          </cell>
          <cell r="Q288">
            <v>0</v>
          </cell>
          <cell r="R288">
            <v>46</v>
          </cell>
          <cell r="S288">
            <v>0</v>
          </cell>
          <cell r="T288">
            <v>46</v>
          </cell>
          <cell r="U288">
            <v>46</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v>
          </cell>
        </row>
        <row r="289">
          <cell r="B289" t="str">
            <v>국도38(시)06</v>
          </cell>
          <cell r="C289" t="str">
            <v>국도38(시)</v>
          </cell>
          <cell r="D289" t="str">
            <v>06</v>
          </cell>
          <cell r="E289" t="str">
            <v>9904F_911</v>
          </cell>
          <cell r="F289" t="str">
            <v>0004A_001</v>
          </cell>
          <cell r="G289">
            <v>50</v>
          </cell>
          <cell r="H289">
            <v>48</v>
          </cell>
          <cell r="I289">
            <v>0</v>
          </cell>
          <cell r="J289">
            <v>0</v>
          </cell>
          <cell r="K289">
            <v>0</v>
          </cell>
          <cell r="L289">
            <v>0</v>
          </cell>
          <cell r="M289">
            <v>0</v>
          </cell>
          <cell r="N289">
            <v>0</v>
          </cell>
          <cell r="O289">
            <v>0</v>
          </cell>
          <cell r="P289">
            <v>0</v>
          </cell>
          <cell r="Q289">
            <v>0</v>
          </cell>
          <cell r="R289">
            <v>50</v>
          </cell>
          <cell r="S289">
            <v>0</v>
          </cell>
          <cell r="T289">
            <v>50</v>
          </cell>
          <cell r="U289">
            <v>50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0</v>
          </cell>
        </row>
        <row r="290">
          <cell r="B290" t="str">
            <v>국도38(시)06</v>
          </cell>
          <cell r="C290" t="str">
            <v>국도38(시)</v>
          </cell>
          <cell r="D290" t="str">
            <v>06</v>
          </cell>
          <cell r="E290" t="str">
            <v>0004A_001</v>
          </cell>
          <cell r="F290" t="str">
            <v>0004C_192</v>
          </cell>
          <cell r="G290">
            <v>48</v>
          </cell>
          <cell r="H290">
            <v>48</v>
          </cell>
          <cell r="I290">
            <v>0</v>
          </cell>
          <cell r="J290">
            <v>0</v>
          </cell>
          <cell r="K290">
            <v>0</v>
          </cell>
          <cell r="L290">
            <v>0</v>
          </cell>
          <cell r="M290">
            <v>0</v>
          </cell>
          <cell r="N290">
            <v>0</v>
          </cell>
          <cell r="O290">
            <v>0</v>
          </cell>
          <cell r="P290">
            <v>0</v>
          </cell>
          <cell r="Q290">
            <v>0</v>
          </cell>
          <cell r="R290">
            <v>48</v>
          </cell>
          <cell r="S290">
            <v>0</v>
          </cell>
          <cell r="T290">
            <v>48</v>
          </cell>
          <cell r="U290">
            <v>48</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0</v>
          </cell>
          <cell r="BA290">
            <v>0</v>
          </cell>
          <cell r="BB290">
            <v>0</v>
          </cell>
          <cell r="BC290">
            <v>0</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v>0</v>
          </cell>
          <cell r="BS290">
            <v>0</v>
          </cell>
          <cell r="BT290">
            <v>0</v>
          </cell>
          <cell r="BU290">
            <v>0</v>
          </cell>
          <cell r="BV290">
            <v>0</v>
          </cell>
          <cell r="BW290">
            <v>0</v>
          </cell>
          <cell r="BX290">
            <v>0</v>
          </cell>
          <cell r="BY290">
            <v>0</v>
          </cell>
          <cell r="BZ290">
            <v>0</v>
          </cell>
          <cell r="CA290">
            <v>0</v>
          </cell>
          <cell r="CB290">
            <v>0</v>
          </cell>
          <cell r="CC290">
            <v>0</v>
          </cell>
        </row>
        <row r="291">
          <cell r="B291" t="str">
            <v>국도38(시)06</v>
          </cell>
          <cell r="C291" t="str">
            <v>국도38(시)</v>
          </cell>
          <cell r="D291" t="str">
            <v>06</v>
          </cell>
          <cell r="E291" t="str">
            <v>0004C_192</v>
          </cell>
          <cell r="F291" t="str">
            <v>0004C_191</v>
          </cell>
          <cell r="G291">
            <v>30</v>
          </cell>
          <cell r="H291">
            <v>48</v>
          </cell>
          <cell r="I291">
            <v>0</v>
          </cell>
          <cell r="J291">
            <v>0</v>
          </cell>
          <cell r="K291">
            <v>0</v>
          </cell>
          <cell r="L291">
            <v>0</v>
          </cell>
          <cell r="M291">
            <v>0</v>
          </cell>
          <cell r="N291">
            <v>0</v>
          </cell>
          <cell r="O291">
            <v>0</v>
          </cell>
          <cell r="P291">
            <v>0</v>
          </cell>
          <cell r="Q291">
            <v>0</v>
          </cell>
          <cell r="R291">
            <v>30</v>
          </cell>
          <cell r="S291">
            <v>0</v>
          </cell>
          <cell r="T291">
            <v>30</v>
          </cell>
          <cell r="U291">
            <v>30</v>
          </cell>
          <cell r="V291">
            <v>0</v>
          </cell>
          <cell r="W291">
            <v>0</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cell r="AZ291">
            <v>0</v>
          </cell>
          <cell r="BA291">
            <v>0</v>
          </cell>
          <cell r="BB291">
            <v>0</v>
          </cell>
          <cell r="BC291">
            <v>0</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v>0</v>
          </cell>
          <cell r="BS291">
            <v>0</v>
          </cell>
          <cell r="BT291">
            <v>0</v>
          </cell>
          <cell r="BU291">
            <v>0</v>
          </cell>
          <cell r="BV291">
            <v>0</v>
          </cell>
          <cell r="BW291">
            <v>0</v>
          </cell>
          <cell r="BX291">
            <v>0</v>
          </cell>
          <cell r="BY291">
            <v>0</v>
          </cell>
          <cell r="BZ291">
            <v>0</v>
          </cell>
          <cell r="CA291">
            <v>0</v>
          </cell>
          <cell r="CB291">
            <v>0</v>
          </cell>
          <cell r="CC291">
            <v>0</v>
          </cell>
        </row>
        <row r="292">
          <cell r="B292" t="str">
            <v>국도38(시)06</v>
          </cell>
          <cell r="C292" t="str">
            <v>국도38(시)</v>
          </cell>
          <cell r="D292" t="str">
            <v>06</v>
          </cell>
          <cell r="E292" t="str">
            <v>0004C_191</v>
          </cell>
          <cell r="F292" t="str">
            <v>0004C_283</v>
          </cell>
          <cell r="G292">
            <v>27</v>
          </cell>
          <cell r="H292">
            <v>48</v>
          </cell>
          <cell r="I292">
            <v>0</v>
          </cell>
          <cell r="J292">
            <v>0</v>
          </cell>
          <cell r="K292">
            <v>0</v>
          </cell>
          <cell r="L292">
            <v>0</v>
          </cell>
          <cell r="M292">
            <v>0</v>
          </cell>
          <cell r="N292">
            <v>0</v>
          </cell>
          <cell r="O292">
            <v>0</v>
          </cell>
          <cell r="P292">
            <v>0</v>
          </cell>
          <cell r="Q292">
            <v>0</v>
          </cell>
          <cell r="R292">
            <v>27</v>
          </cell>
          <cell r="S292">
            <v>0</v>
          </cell>
          <cell r="T292">
            <v>27</v>
          </cell>
          <cell r="U292">
            <v>27</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cell r="BE292">
            <v>0</v>
          </cell>
          <cell r="BF292">
            <v>0</v>
          </cell>
          <cell r="BG292">
            <v>0</v>
          </cell>
          <cell r="BH292">
            <v>0</v>
          </cell>
          <cell r="BI292">
            <v>0</v>
          </cell>
          <cell r="BJ292">
            <v>0</v>
          </cell>
          <cell r="BK292">
            <v>0</v>
          </cell>
          <cell r="BL292">
            <v>0</v>
          </cell>
          <cell r="BM292">
            <v>0</v>
          </cell>
          <cell r="BN292">
            <v>0</v>
          </cell>
          <cell r="BO292">
            <v>0</v>
          </cell>
          <cell r="BP292">
            <v>0</v>
          </cell>
          <cell r="BQ292">
            <v>0</v>
          </cell>
          <cell r="BR292">
            <v>0</v>
          </cell>
          <cell r="BS292">
            <v>0</v>
          </cell>
          <cell r="BT292">
            <v>0</v>
          </cell>
          <cell r="BU292">
            <v>0</v>
          </cell>
          <cell r="BV292">
            <v>0</v>
          </cell>
          <cell r="BW292">
            <v>0</v>
          </cell>
          <cell r="BX292">
            <v>0</v>
          </cell>
          <cell r="BY292">
            <v>0</v>
          </cell>
          <cell r="BZ292">
            <v>0</v>
          </cell>
          <cell r="CA292">
            <v>0</v>
          </cell>
          <cell r="CB292">
            <v>0</v>
          </cell>
          <cell r="CC292">
            <v>0</v>
          </cell>
        </row>
        <row r="293">
          <cell r="B293" t="str">
            <v>국도38(시)06</v>
          </cell>
          <cell r="C293" t="str">
            <v>국도38(시)</v>
          </cell>
          <cell r="D293" t="str">
            <v>06</v>
          </cell>
          <cell r="E293" t="str">
            <v>0004C_283</v>
          </cell>
          <cell r="F293" t="str">
            <v>0004C_282</v>
          </cell>
          <cell r="G293">
            <v>19</v>
          </cell>
          <cell r="H293">
            <v>48</v>
          </cell>
          <cell r="I293">
            <v>0</v>
          </cell>
          <cell r="J293">
            <v>0</v>
          </cell>
          <cell r="K293">
            <v>0</v>
          </cell>
          <cell r="L293">
            <v>0</v>
          </cell>
          <cell r="M293">
            <v>0</v>
          </cell>
          <cell r="N293">
            <v>0</v>
          </cell>
          <cell r="O293">
            <v>0</v>
          </cell>
          <cell r="P293">
            <v>0</v>
          </cell>
          <cell r="Q293">
            <v>0</v>
          </cell>
          <cell r="R293">
            <v>19</v>
          </cell>
          <cell r="S293">
            <v>0</v>
          </cell>
          <cell r="T293">
            <v>19</v>
          </cell>
          <cell r="U293">
            <v>19</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cell r="AU293">
            <v>0</v>
          </cell>
          <cell r="AV293">
            <v>0</v>
          </cell>
          <cell r="AW293">
            <v>0</v>
          </cell>
          <cell r="AX293">
            <v>0</v>
          </cell>
          <cell r="AY293">
            <v>0</v>
          </cell>
          <cell r="AZ293">
            <v>0</v>
          </cell>
          <cell r="BA293">
            <v>0</v>
          </cell>
          <cell r="BB293">
            <v>0</v>
          </cell>
          <cell r="BC293">
            <v>0</v>
          </cell>
          <cell r="BD293">
            <v>0</v>
          </cell>
          <cell r="BE293">
            <v>0</v>
          </cell>
          <cell r="BF293">
            <v>0</v>
          </cell>
          <cell r="BG293">
            <v>0</v>
          </cell>
          <cell r="BH293">
            <v>0</v>
          </cell>
          <cell r="BI293">
            <v>0</v>
          </cell>
          <cell r="BJ293">
            <v>0</v>
          </cell>
          <cell r="BK293">
            <v>0</v>
          </cell>
          <cell r="BL293">
            <v>0</v>
          </cell>
          <cell r="BM293">
            <v>0</v>
          </cell>
          <cell r="BN293">
            <v>0</v>
          </cell>
          <cell r="BO293">
            <v>0</v>
          </cell>
          <cell r="BP293">
            <v>0</v>
          </cell>
          <cell r="BQ293">
            <v>0</v>
          </cell>
          <cell r="BR293">
            <v>0</v>
          </cell>
          <cell r="BS293">
            <v>0</v>
          </cell>
          <cell r="BT293">
            <v>0</v>
          </cell>
          <cell r="BU293">
            <v>0</v>
          </cell>
          <cell r="BV293">
            <v>0</v>
          </cell>
          <cell r="BW293">
            <v>0</v>
          </cell>
          <cell r="BX293">
            <v>0</v>
          </cell>
          <cell r="BY293">
            <v>0</v>
          </cell>
          <cell r="BZ293">
            <v>0</v>
          </cell>
          <cell r="CA293">
            <v>0</v>
          </cell>
          <cell r="CB293">
            <v>0</v>
          </cell>
          <cell r="CC293">
            <v>0</v>
          </cell>
        </row>
        <row r="294">
          <cell r="B294" t="str">
            <v>국도38(시)06</v>
          </cell>
          <cell r="C294" t="str">
            <v>국도38(시)</v>
          </cell>
          <cell r="D294" t="str">
            <v>06</v>
          </cell>
          <cell r="E294" t="str">
            <v>0004C_282</v>
          </cell>
          <cell r="F294" t="str">
            <v>0004C_284</v>
          </cell>
          <cell r="G294">
            <v>22</v>
          </cell>
          <cell r="H294">
            <v>48</v>
          </cell>
          <cell r="I294">
            <v>0</v>
          </cell>
          <cell r="J294">
            <v>0</v>
          </cell>
          <cell r="K294">
            <v>0</v>
          </cell>
          <cell r="L294">
            <v>0</v>
          </cell>
          <cell r="M294">
            <v>0</v>
          </cell>
          <cell r="N294">
            <v>0</v>
          </cell>
          <cell r="O294">
            <v>0</v>
          </cell>
          <cell r="P294">
            <v>0</v>
          </cell>
          <cell r="Q294">
            <v>0</v>
          </cell>
          <cell r="R294">
            <v>22</v>
          </cell>
          <cell r="S294">
            <v>0</v>
          </cell>
          <cell r="T294">
            <v>22</v>
          </cell>
          <cell r="U294">
            <v>22</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0</v>
          </cell>
          <cell r="AV294">
            <v>0</v>
          </cell>
          <cell r="AW294">
            <v>0</v>
          </cell>
          <cell r="AX294">
            <v>0</v>
          </cell>
          <cell r="AY294">
            <v>0</v>
          </cell>
          <cell r="AZ294">
            <v>0</v>
          </cell>
          <cell r="BA294">
            <v>0</v>
          </cell>
          <cell r="BB294">
            <v>0</v>
          </cell>
          <cell r="BC294">
            <v>0</v>
          </cell>
          <cell r="BD294">
            <v>0</v>
          </cell>
          <cell r="BE294">
            <v>0</v>
          </cell>
          <cell r="BF294">
            <v>0</v>
          </cell>
          <cell r="BG294">
            <v>0</v>
          </cell>
          <cell r="BH294">
            <v>0</v>
          </cell>
          <cell r="BI294">
            <v>0</v>
          </cell>
          <cell r="BJ294">
            <v>0</v>
          </cell>
          <cell r="BK294">
            <v>0</v>
          </cell>
          <cell r="BL294">
            <v>0</v>
          </cell>
          <cell r="BM294">
            <v>0</v>
          </cell>
          <cell r="BN294">
            <v>0</v>
          </cell>
          <cell r="BO294">
            <v>0</v>
          </cell>
          <cell r="BP294">
            <v>0</v>
          </cell>
          <cell r="BQ294">
            <v>0</v>
          </cell>
          <cell r="BR294">
            <v>0</v>
          </cell>
          <cell r="BS294">
            <v>0</v>
          </cell>
          <cell r="BT294">
            <v>0</v>
          </cell>
          <cell r="BU294">
            <v>0</v>
          </cell>
          <cell r="BV294">
            <v>0</v>
          </cell>
          <cell r="BW294">
            <v>0</v>
          </cell>
          <cell r="BX294">
            <v>0</v>
          </cell>
          <cell r="BY294">
            <v>0</v>
          </cell>
          <cell r="BZ294">
            <v>0</v>
          </cell>
          <cell r="CA294">
            <v>0</v>
          </cell>
          <cell r="CB294">
            <v>0</v>
          </cell>
          <cell r="CC294">
            <v>0</v>
          </cell>
        </row>
        <row r="295">
          <cell r="B295" t="str">
            <v>국도38(시)06</v>
          </cell>
          <cell r="C295" t="str">
            <v>국도38(시)</v>
          </cell>
          <cell r="D295" t="str">
            <v>06</v>
          </cell>
          <cell r="E295" t="str">
            <v>0004C_284</v>
          </cell>
          <cell r="F295" t="str">
            <v>0004C_272</v>
          </cell>
          <cell r="G295">
            <v>27</v>
          </cell>
          <cell r="H295">
            <v>48</v>
          </cell>
          <cell r="I295">
            <v>0</v>
          </cell>
          <cell r="J295">
            <v>0</v>
          </cell>
          <cell r="K295">
            <v>0</v>
          </cell>
          <cell r="L295">
            <v>0</v>
          </cell>
          <cell r="M295">
            <v>0</v>
          </cell>
          <cell r="N295">
            <v>0</v>
          </cell>
          <cell r="O295">
            <v>0</v>
          </cell>
          <cell r="P295">
            <v>0</v>
          </cell>
          <cell r="Q295">
            <v>0</v>
          </cell>
          <cell r="R295">
            <v>27</v>
          </cell>
          <cell r="S295">
            <v>0</v>
          </cell>
          <cell r="T295">
            <v>27</v>
          </cell>
          <cell r="U295">
            <v>27</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row>
        <row r="296">
          <cell r="B296" t="str">
            <v>국도38(시)06</v>
          </cell>
          <cell r="C296" t="str">
            <v>국도38(시)</v>
          </cell>
          <cell r="D296" t="str">
            <v>06</v>
          </cell>
          <cell r="E296" t="str">
            <v>0004C_272</v>
          </cell>
          <cell r="F296" t="str">
            <v>0004C_271</v>
          </cell>
          <cell r="G296">
            <v>35</v>
          </cell>
          <cell r="H296">
            <v>48</v>
          </cell>
          <cell r="I296">
            <v>0</v>
          </cell>
          <cell r="J296">
            <v>0</v>
          </cell>
          <cell r="K296">
            <v>0</v>
          </cell>
          <cell r="L296">
            <v>0</v>
          </cell>
          <cell r="M296">
            <v>0</v>
          </cell>
          <cell r="N296">
            <v>0</v>
          </cell>
          <cell r="O296">
            <v>0</v>
          </cell>
          <cell r="P296">
            <v>0</v>
          </cell>
          <cell r="Q296">
            <v>0</v>
          </cell>
          <cell r="R296">
            <v>35</v>
          </cell>
          <cell r="S296">
            <v>0</v>
          </cell>
          <cell r="T296">
            <v>35</v>
          </cell>
          <cell r="U296">
            <v>35</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row>
        <row r="297">
          <cell r="B297" t="str">
            <v>국도38(시)06</v>
          </cell>
          <cell r="C297" t="str">
            <v>국도38(시)</v>
          </cell>
          <cell r="D297" t="str">
            <v>06</v>
          </cell>
          <cell r="E297" t="str">
            <v>0004C_271</v>
          </cell>
          <cell r="F297" t="str">
            <v>0004C_362</v>
          </cell>
          <cell r="G297">
            <v>11</v>
          </cell>
          <cell r="H297">
            <v>48</v>
          </cell>
          <cell r="I297">
            <v>0</v>
          </cell>
          <cell r="J297">
            <v>0</v>
          </cell>
          <cell r="K297">
            <v>0</v>
          </cell>
          <cell r="L297">
            <v>0</v>
          </cell>
          <cell r="M297">
            <v>0</v>
          </cell>
          <cell r="N297">
            <v>0</v>
          </cell>
          <cell r="O297">
            <v>0</v>
          </cell>
          <cell r="P297">
            <v>0</v>
          </cell>
          <cell r="Q297">
            <v>0</v>
          </cell>
          <cell r="R297">
            <v>11</v>
          </cell>
          <cell r="S297">
            <v>0</v>
          </cell>
          <cell r="T297">
            <v>11</v>
          </cell>
          <cell r="U297">
            <v>11</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row>
        <row r="298">
          <cell r="B298" t="str">
            <v>국도38(시)06</v>
          </cell>
          <cell r="C298" t="str">
            <v>국도38(시)</v>
          </cell>
          <cell r="D298" t="str">
            <v>06</v>
          </cell>
          <cell r="E298" t="str">
            <v>0004C_362</v>
          </cell>
          <cell r="F298" t="str">
            <v>0004C_361</v>
          </cell>
          <cell r="G298">
            <v>34</v>
          </cell>
          <cell r="H298">
            <v>48</v>
          </cell>
          <cell r="I298">
            <v>0</v>
          </cell>
          <cell r="J298">
            <v>0</v>
          </cell>
          <cell r="K298">
            <v>0</v>
          </cell>
          <cell r="L298">
            <v>0</v>
          </cell>
          <cell r="M298">
            <v>0</v>
          </cell>
          <cell r="N298">
            <v>0</v>
          </cell>
          <cell r="O298">
            <v>0</v>
          </cell>
          <cell r="P298">
            <v>0</v>
          </cell>
          <cell r="Q298">
            <v>0</v>
          </cell>
          <cell r="R298">
            <v>34</v>
          </cell>
          <cell r="S298">
            <v>0</v>
          </cell>
          <cell r="T298">
            <v>34</v>
          </cell>
          <cell r="U298">
            <v>34</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cell r="AZ298">
            <v>0</v>
          </cell>
          <cell r="BA298">
            <v>0</v>
          </cell>
          <cell r="BB298">
            <v>0</v>
          </cell>
          <cell r="BC298">
            <v>0</v>
          </cell>
          <cell r="BD298">
            <v>0</v>
          </cell>
          <cell r="BE298">
            <v>0</v>
          </cell>
          <cell r="BF298">
            <v>0</v>
          </cell>
          <cell r="BG298">
            <v>0</v>
          </cell>
          <cell r="BH298">
            <v>0</v>
          </cell>
          <cell r="BI298">
            <v>0</v>
          </cell>
          <cell r="BJ298">
            <v>0</v>
          </cell>
          <cell r="BK298">
            <v>0</v>
          </cell>
          <cell r="BL298">
            <v>0</v>
          </cell>
          <cell r="BM298">
            <v>0</v>
          </cell>
          <cell r="BN298">
            <v>0</v>
          </cell>
          <cell r="BO298">
            <v>0</v>
          </cell>
          <cell r="BP298">
            <v>0</v>
          </cell>
          <cell r="BQ298">
            <v>0</v>
          </cell>
          <cell r="BR298">
            <v>0</v>
          </cell>
          <cell r="BS298">
            <v>0</v>
          </cell>
          <cell r="BT298">
            <v>0</v>
          </cell>
          <cell r="BU298">
            <v>0</v>
          </cell>
          <cell r="BV298">
            <v>0</v>
          </cell>
          <cell r="BW298">
            <v>0</v>
          </cell>
          <cell r="BX298">
            <v>0</v>
          </cell>
          <cell r="BY298">
            <v>0</v>
          </cell>
          <cell r="BZ298">
            <v>0</v>
          </cell>
          <cell r="CA298">
            <v>0</v>
          </cell>
          <cell r="CB298">
            <v>0</v>
          </cell>
          <cell r="CC298">
            <v>0</v>
          </cell>
        </row>
        <row r="299">
          <cell r="B299" t="str">
            <v>국도38(시)06</v>
          </cell>
          <cell r="C299" t="str">
            <v>국도38(시)</v>
          </cell>
          <cell r="D299" t="str">
            <v>06</v>
          </cell>
          <cell r="E299" t="str">
            <v>0004C_361</v>
          </cell>
          <cell r="F299" t="str">
            <v>0004C_352</v>
          </cell>
          <cell r="G299">
            <v>27</v>
          </cell>
          <cell r="H299">
            <v>48</v>
          </cell>
          <cell r="I299">
            <v>0</v>
          </cell>
          <cell r="J299">
            <v>0</v>
          </cell>
          <cell r="K299">
            <v>0</v>
          </cell>
          <cell r="L299">
            <v>0</v>
          </cell>
          <cell r="M299">
            <v>0</v>
          </cell>
          <cell r="N299">
            <v>0</v>
          </cell>
          <cell r="O299">
            <v>0</v>
          </cell>
          <cell r="P299">
            <v>0</v>
          </cell>
          <cell r="Q299">
            <v>0</v>
          </cell>
          <cell r="R299">
            <v>27</v>
          </cell>
          <cell r="S299">
            <v>0</v>
          </cell>
          <cell r="T299">
            <v>27</v>
          </cell>
          <cell r="U299">
            <v>27</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v>
          </cell>
          <cell r="BW299">
            <v>0</v>
          </cell>
          <cell r="BX299">
            <v>0</v>
          </cell>
          <cell r="BY299">
            <v>0</v>
          </cell>
          <cell r="BZ299">
            <v>0</v>
          </cell>
          <cell r="CA299">
            <v>0</v>
          </cell>
          <cell r="CB299">
            <v>0</v>
          </cell>
          <cell r="CC299">
            <v>0</v>
          </cell>
        </row>
        <row r="300">
          <cell r="B300" t="str">
            <v>국도38(시)06</v>
          </cell>
          <cell r="C300" t="str">
            <v>국도38(시)</v>
          </cell>
          <cell r="D300" t="str">
            <v>06</v>
          </cell>
          <cell r="E300" t="str">
            <v>0004C_352</v>
          </cell>
          <cell r="F300" t="str">
            <v>0004C_351</v>
          </cell>
          <cell r="G300">
            <v>23</v>
          </cell>
          <cell r="H300">
            <v>48</v>
          </cell>
          <cell r="I300">
            <v>0</v>
          </cell>
          <cell r="J300">
            <v>0</v>
          </cell>
          <cell r="K300">
            <v>0</v>
          </cell>
          <cell r="L300">
            <v>0</v>
          </cell>
          <cell r="M300">
            <v>0</v>
          </cell>
          <cell r="N300">
            <v>0</v>
          </cell>
          <cell r="O300">
            <v>0</v>
          </cell>
          <cell r="P300">
            <v>0</v>
          </cell>
          <cell r="Q300">
            <v>0</v>
          </cell>
          <cell r="R300">
            <v>23</v>
          </cell>
          <cell r="S300">
            <v>0</v>
          </cell>
          <cell r="T300">
            <v>23</v>
          </cell>
          <cell r="U300">
            <v>23</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row>
        <row r="301">
          <cell r="B301" t="str">
            <v>국도38(시)06</v>
          </cell>
          <cell r="C301" t="str">
            <v>국도38(시)</v>
          </cell>
          <cell r="D301" t="str">
            <v>06</v>
          </cell>
          <cell r="E301" t="str">
            <v>0004C_351</v>
          </cell>
          <cell r="F301" t="str">
            <v>0004C_441</v>
          </cell>
          <cell r="G301">
            <v>41</v>
          </cell>
          <cell r="H301">
            <v>48</v>
          </cell>
          <cell r="I301">
            <v>0</v>
          </cell>
          <cell r="J301">
            <v>0</v>
          </cell>
          <cell r="K301">
            <v>0</v>
          </cell>
          <cell r="L301">
            <v>0</v>
          </cell>
          <cell r="M301">
            <v>0</v>
          </cell>
          <cell r="N301">
            <v>0</v>
          </cell>
          <cell r="O301">
            <v>0</v>
          </cell>
          <cell r="P301">
            <v>0</v>
          </cell>
          <cell r="Q301">
            <v>0</v>
          </cell>
          <cell r="R301">
            <v>41</v>
          </cell>
          <cell r="S301">
            <v>0</v>
          </cell>
          <cell r="T301">
            <v>41</v>
          </cell>
          <cell r="U301">
            <v>41</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row>
        <row r="302">
          <cell r="B302" t="str">
            <v>국도38(시)06</v>
          </cell>
          <cell r="C302" t="str">
            <v>국도38(시)</v>
          </cell>
          <cell r="D302" t="str">
            <v>06</v>
          </cell>
          <cell r="E302" t="str">
            <v>0004C_441</v>
          </cell>
          <cell r="F302" t="str">
            <v>0004C_443</v>
          </cell>
          <cell r="G302">
            <v>31</v>
          </cell>
          <cell r="H302">
            <v>48</v>
          </cell>
          <cell r="I302">
            <v>0</v>
          </cell>
          <cell r="J302">
            <v>0</v>
          </cell>
          <cell r="K302">
            <v>0</v>
          </cell>
          <cell r="L302">
            <v>0</v>
          </cell>
          <cell r="M302">
            <v>0</v>
          </cell>
          <cell r="N302">
            <v>0</v>
          </cell>
          <cell r="O302">
            <v>0</v>
          </cell>
          <cell r="P302">
            <v>0</v>
          </cell>
          <cell r="Q302">
            <v>0</v>
          </cell>
          <cell r="R302">
            <v>31</v>
          </cell>
          <cell r="S302">
            <v>0</v>
          </cell>
          <cell r="T302">
            <v>31</v>
          </cell>
          <cell r="U302">
            <v>31</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0</v>
          </cell>
        </row>
        <row r="303">
          <cell r="B303" t="str">
            <v>국도38(시)06</v>
          </cell>
          <cell r="C303" t="str">
            <v>국도38(시)</v>
          </cell>
          <cell r="D303" t="str">
            <v>06</v>
          </cell>
          <cell r="E303" t="str">
            <v>0004C_443</v>
          </cell>
          <cell r="F303" t="str">
            <v>0004C_434</v>
          </cell>
          <cell r="G303">
            <v>21</v>
          </cell>
          <cell r="H303">
            <v>48</v>
          </cell>
          <cell r="I303">
            <v>0</v>
          </cell>
          <cell r="J303">
            <v>0</v>
          </cell>
          <cell r="K303">
            <v>0</v>
          </cell>
          <cell r="L303">
            <v>0</v>
          </cell>
          <cell r="M303">
            <v>0</v>
          </cell>
          <cell r="N303">
            <v>0</v>
          </cell>
          <cell r="O303">
            <v>0</v>
          </cell>
          <cell r="P303">
            <v>0</v>
          </cell>
          <cell r="Q303">
            <v>0</v>
          </cell>
          <cell r="R303">
            <v>21</v>
          </cell>
          <cell r="S303">
            <v>0</v>
          </cell>
          <cell r="T303">
            <v>21</v>
          </cell>
          <cell r="U303">
            <v>21</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v>0</v>
          </cell>
          <cell r="CB303">
            <v>0</v>
          </cell>
          <cell r="CC303">
            <v>0</v>
          </cell>
        </row>
        <row r="304">
          <cell r="B304" t="str">
            <v>국도38(시)06</v>
          </cell>
          <cell r="C304" t="str">
            <v>국도38(시)</v>
          </cell>
          <cell r="D304" t="str">
            <v>06</v>
          </cell>
          <cell r="E304" t="str">
            <v>0004C_434</v>
          </cell>
          <cell r="F304" t="str">
            <v>0004C_532</v>
          </cell>
          <cell r="G304">
            <v>46</v>
          </cell>
          <cell r="H304">
            <v>48</v>
          </cell>
          <cell r="I304">
            <v>0</v>
          </cell>
          <cell r="J304">
            <v>0</v>
          </cell>
          <cell r="K304">
            <v>0</v>
          </cell>
          <cell r="L304">
            <v>0</v>
          </cell>
          <cell r="M304">
            <v>0</v>
          </cell>
          <cell r="N304">
            <v>0</v>
          </cell>
          <cell r="O304">
            <v>0</v>
          </cell>
          <cell r="P304">
            <v>0</v>
          </cell>
          <cell r="Q304">
            <v>0</v>
          </cell>
          <cell r="R304">
            <v>46</v>
          </cell>
          <cell r="S304">
            <v>0</v>
          </cell>
          <cell r="T304">
            <v>46</v>
          </cell>
          <cell r="U304">
            <v>46</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0</v>
          </cell>
        </row>
        <row r="305">
          <cell r="B305" t="str">
            <v>국도38(시)06</v>
          </cell>
          <cell r="C305" t="str">
            <v>국도38(시)</v>
          </cell>
          <cell r="D305" t="str">
            <v>06</v>
          </cell>
          <cell r="E305" t="str">
            <v>0004C_532</v>
          </cell>
          <cell r="F305" t="str">
            <v>0004C_533</v>
          </cell>
          <cell r="G305">
            <v>20</v>
          </cell>
          <cell r="H305">
            <v>48</v>
          </cell>
          <cell r="I305">
            <v>0</v>
          </cell>
          <cell r="J305">
            <v>0</v>
          </cell>
          <cell r="K305">
            <v>0</v>
          </cell>
          <cell r="L305">
            <v>0</v>
          </cell>
          <cell r="M305">
            <v>0</v>
          </cell>
          <cell r="N305">
            <v>0</v>
          </cell>
          <cell r="O305">
            <v>0</v>
          </cell>
          <cell r="P305">
            <v>0</v>
          </cell>
          <cell r="Q305">
            <v>0</v>
          </cell>
          <cell r="R305">
            <v>20</v>
          </cell>
          <cell r="S305">
            <v>0</v>
          </cell>
          <cell r="T305">
            <v>20</v>
          </cell>
          <cell r="U305">
            <v>20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v>0</v>
          </cell>
          <cell r="CB305">
            <v>0</v>
          </cell>
          <cell r="CC305">
            <v>0</v>
          </cell>
        </row>
        <row r="306">
          <cell r="B306" t="str">
            <v>국도38(시)06</v>
          </cell>
          <cell r="C306" t="str">
            <v>국도38(시)</v>
          </cell>
          <cell r="D306" t="str">
            <v>06</v>
          </cell>
          <cell r="E306" t="str">
            <v>0004C_533</v>
          </cell>
          <cell r="F306" t="str">
            <v>0004C_525</v>
          </cell>
          <cell r="G306">
            <v>15</v>
          </cell>
          <cell r="H306">
            <v>48</v>
          </cell>
          <cell r="I306">
            <v>0</v>
          </cell>
          <cell r="J306">
            <v>0</v>
          </cell>
          <cell r="K306">
            <v>0</v>
          </cell>
          <cell r="L306">
            <v>0</v>
          </cell>
          <cell r="M306">
            <v>0</v>
          </cell>
          <cell r="N306">
            <v>0</v>
          </cell>
          <cell r="O306">
            <v>0</v>
          </cell>
          <cell r="P306">
            <v>0</v>
          </cell>
          <cell r="Q306">
            <v>0</v>
          </cell>
          <cell r="R306">
            <v>15</v>
          </cell>
          <cell r="S306">
            <v>0</v>
          </cell>
          <cell r="T306">
            <v>15</v>
          </cell>
          <cell r="U306">
            <v>15</v>
          </cell>
          <cell r="V306">
            <v>0</v>
          </cell>
          <cell r="W306">
            <v>0</v>
          </cell>
          <cell r="X306">
            <v>0</v>
          </cell>
          <cell r="Y306">
            <v>0</v>
          </cell>
          <cell r="Z306">
            <v>0</v>
          </cell>
          <cell r="AA306">
            <v>0</v>
          </cell>
          <cell r="AB306">
            <v>0</v>
          </cell>
          <cell r="AC306">
            <v>0</v>
          </cell>
          <cell r="AD306">
            <v>0</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v>0</v>
          </cell>
          <cell r="BS306">
            <v>0</v>
          </cell>
          <cell r="BT306">
            <v>0</v>
          </cell>
          <cell r="BU306">
            <v>0</v>
          </cell>
          <cell r="BV306">
            <v>0</v>
          </cell>
          <cell r="BW306">
            <v>0</v>
          </cell>
          <cell r="BX306">
            <v>0</v>
          </cell>
          <cell r="BY306">
            <v>0</v>
          </cell>
          <cell r="BZ306">
            <v>0</v>
          </cell>
          <cell r="CA306">
            <v>0</v>
          </cell>
          <cell r="CB306">
            <v>0</v>
          </cell>
          <cell r="CC306">
            <v>0</v>
          </cell>
        </row>
        <row r="307">
          <cell r="B307" t="str">
            <v>국도38(시)06</v>
          </cell>
          <cell r="C307" t="str">
            <v>국도38(시)</v>
          </cell>
          <cell r="D307" t="str">
            <v>06</v>
          </cell>
          <cell r="E307" t="str">
            <v>0004C_525</v>
          </cell>
          <cell r="F307" t="str">
            <v>0004C_621</v>
          </cell>
          <cell r="G307">
            <v>36</v>
          </cell>
          <cell r="H307">
            <v>48</v>
          </cell>
          <cell r="I307">
            <v>0</v>
          </cell>
          <cell r="J307">
            <v>0</v>
          </cell>
          <cell r="K307">
            <v>0</v>
          </cell>
          <cell r="L307">
            <v>0</v>
          </cell>
          <cell r="M307">
            <v>0</v>
          </cell>
          <cell r="N307">
            <v>0</v>
          </cell>
          <cell r="O307">
            <v>0</v>
          </cell>
          <cell r="P307">
            <v>0</v>
          </cell>
          <cell r="Q307">
            <v>0</v>
          </cell>
          <cell r="R307">
            <v>36</v>
          </cell>
          <cell r="S307">
            <v>0</v>
          </cell>
          <cell r="T307">
            <v>36</v>
          </cell>
          <cell r="U307">
            <v>36</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v>
          </cell>
          <cell r="AT307">
            <v>0</v>
          </cell>
          <cell r="AU307">
            <v>0</v>
          </cell>
          <cell r="AV307">
            <v>0</v>
          </cell>
          <cell r="AW307">
            <v>0</v>
          </cell>
          <cell r="AX307">
            <v>0</v>
          </cell>
          <cell r="AY307">
            <v>0</v>
          </cell>
          <cell r="AZ307">
            <v>0</v>
          </cell>
          <cell r="BA307">
            <v>0</v>
          </cell>
          <cell r="BB307">
            <v>0</v>
          </cell>
          <cell r="BC307">
            <v>0</v>
          </cell>
          <cell r="BD307">
            <v>0</v>
          </cell>
          <cell r="BE307">
            <v>0</v>
          </cell>
          <cell r="BF307">
            <v>0</v>
          </cell>
          <cell r="BG307">
            <v>0</v>
          </cell>
          <cell r="BH307">
            <v>0</v>
          </cell>
          <cell r="BI307">
            <v>0</v>
          </cell>
          <cell r="BJ307">
            <v>0</v>
          </cell>
          <cell r="BK307">
            <v>0</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0</v>
          </cell>
        </row>
        <row r="308">
          <cell r="B308" t="str">
            <v>국도38(시)06</v>
          </cell>
          <cell r="C308" t="str">
            <v>국도38(시)</v>
          </cell>
          <cell r="D308" t="str">
            <v>06</v>
          </cell>
          <cell r="E308" t="str">
            <v>0004C_621</v>
          </cell>
          <cell r="F308" t="str">
            <v>0004C_611</v>
          </cell>
          <cell r="G308">
            <v>32</v>
          </cell>
          <cell r="H308">
            <v>48</v>
          </cell>
          <cell r="I308">
            <v>0</v>
          </cell>
          <cell r="J308">
            <v>0</v>
          </cell>
          <cell r="K308">
            <v>0</v>
          </cell>
          <cell r="L308">
            <v>0</v>
          </cell>
          <cell r="M308">
            <v>0</v>
          </cell>
          <cell r="N308">
            <v>0</v>
          </cell>
          <cell r="O308">
            <v>0</v>
          </cell>
          <cell r="P308">
            <v>0</v>
          </cell>
          <cell r="Q308">
            <v>0</v>
          </cell>
          <cell r="R308">
            <v>32</v>
          </cell>
          <cell r="S308">
            <v>0</v>
          </cell>
          <cell r="T308">
            <v>32</v>
          </cell>
          <cell r="U308">
            <v>32</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v>0</v>
          </cell>
          <cell r="CB308">
            <v>0</v>
          </cell>
          <cell r="CC308">
            <v>0</v>
          </cell>
        </row>
        <row r="309">
          <cell r="B309" t="str">
            <v>국도38(시)06</v>
          </cell>
          <cell r="C309" t="str">
            <v>국도38(시)</v>
          </cell>
          <cell r="D309" t="str">
            <v>06</v>
          </cell>
          <cell r="E309" t="str">
            <v>0004C_611</v>
          </cell>
          <cell r="F309" t="str">
            <v>0004C_713</v>
          </cell>
          <cell r="G309">
            <v>18</v>
          </cell>
          <cell r="H309">
            <v>48</v>
          </cell>
          <cell r="I309">
            <v>0</v>
          </cell>
          <cell r="J309">
            <v>0</v>
          </cell>
          <cell r="K309">
            <v>0</v>
          </cell>
          <cell r="L309">
            <v>0</v>
          </cell>
          <cell r="M309">
            <v>0</v>
          </cell>
          <cell r="N309">
            <v>0</v>
          </cell>
          <cell r="O309">
            <v>0</v>
          </cell>
          <cell r="P309">
            <v>0</v>
          </cell>
          <cell r="Q309">
            <v>0</v>
          </cell>
          <cell r="R309">
            <v>18</v>
          </cell>
          <cell r="S309">
            <v>0</v>
          </cell>
          <cell r="T309">
            <v>18</v>
          </cell>
          <cell r="U309">
            <v>18</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0</v>
          </cell>
        </row>
        <row r="310">
          <cell r="B310" t="str">
            <v>국도38(시)06</v>
          </cell>
          <cell r="C310" t="str">
            <v>국도38(시)</v>
          </cell>
          <cell r="D310" t="str">
            <v>06</v>
          </cell>
          <cell r="E310" t="str">
            <v>0004C_713</v>
          </cell>
          <cell r="F310" t="str">
            <v>0004C_714</v>
          </cell>
          <cell r="G310">
            <v>22</v>
          </cell>
          <cell r="H310">
            <v>48</v>
          </cell>
          <cell r="I310">
            <v>0</v>
          </cell>
          <cell r="J310">
            <v>0</v>
          </cell>
          <cell r="K310">
            <v>0</v>
          </cell>
          <cell r="L310">
            <v>0</v>
          </cell>
          <cell r="M310">
            <v>0</v>
          </cell>
          <cell r="N310">
            <v>0</v>
          </cell>
          <cell r="O310">
            <v>0</v>
          </cell>
          <cell r="P310">
            <v>0</v>
          </cell>
          <cell r="Q310">
            <v>0</v>
          </cell>
          <cell r="R310">
            <v>22</v>
          </cell>
          <cell r="S310">
            <v>0</v>
          </cell>
          <cell r="T310">
            <v>22</v>
          </cell>
          <cell r="U310">
            <v>22</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v>
          </cell>
          <cell r="AT310">
            <v>0</v>
          </cell>
          <cell r="AU310">
            <v>0</v>
          </cell>
          <cell r="AV310">
            <v>0</v>
          </cell>
          <cell r="AW310">
            <v>0</v>
          </cell>
          <cell r="AX310">
            <v>0</v>
          </cell>
          <cell r="AY310">
            <v>0</v>
          </cell>
          <cell r="AZ310">
            <v>0</v>
          </cell>
          <cell r="BA310">
            <v>0</v>
          </cell>
          <cell r="BB310">
            <v>0</v>
          </cell>
          <cell r="BC310">
            <v>0</v>
          </cell>
          <cell r="BD310">
            <v>0</v>
          </cell>
          <cell r="BE310">
            <v>0</v>
          </cell>
          <cell r="BF310">
            <v>0</v>
          </cell>
          <cell r="BG310">
            <v>0</v>
          </cell>
          <cell r="BH310">
            <v>0</v>
          </cell>
          <cell r="BI310">
            <v>0</v>
          </cell>
          <cell r="BJ310">
            <v>0</v>
          </cell>
          <cell r="BK310">
            <v>0</v>
          </cell>
          <cell r="BL310">
            <v>2</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0</v>
          </cell>
        </row>
        <row r="311">
          <cell r="B311" t="str">
            <v>국도38(시)06</v>
          </cell>
          <cell r="C311" t="str">
            <v>국도38(시)</v>
          </cell>
          <cell r="D311" t="str">
            <v>06</v>
          </cell>
          <cell r="E311" t="str">
            <v>0004C_714</v>
          </cell>
          <cell r="F311" t="str">
            <v>0004C_712</v>
          </cell>
          <cell r="G311">
            <v>17</v>
          </cell>
          <cell r="H311">
            <v>48</v>
          </cell>
          <cell r="I311">
            <v>0</v>
          </cell>
          <cell r="J311" t="str">
            <v>조가무</v>
          </cell>
          <cell r="K311">
            <v>0</v>
          </cell>
          <cell r="L311">
            <v>0</v>
          </cell>
          <cell r="M311">
            <v>0</v>
          </cell>
          <cell r="N311">
            <v>0</v>
          </cell>
          <cell r="O311">
            <v>0</v>
          </cell>
          <cell r="P311">
            <v>0</v>
          </cell>
          <cell r="Q311">
            <v>0</v>
          </cell>
          <cell r="R311">
            <v>17</v>
          </cell>
          <cell r="S311">
            <v>0</v>
          </cell>
          <cell r="T311">
            <v>17</v>
          </cell>
          <cell r="U311">
            <v>17</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17</v>
          </cell>
          <cell r="BE311">
            <v>0</v>
          </cell>
          <cell r="BF311">
            <v>0</v>
          </cell>
          <cell r="BG311">
            <v>1</v>
          </cell>
          <cell r="BH311">
            <v>2</v>
          </cell>
          <cell r="BI311">
            <v>0</v>
          </cell>
          <cell r="BJ311">
            <v>0</v>
          </cell>
          <cell r="BK311">
            <v>0</v>
          </cell>
          <cell r="BL311">
            <v>0</v>
          </cell>
          <cell r="BM311">
            <v>0</v>
          </cell>
          <cell r="BN311">
            <v>0</v>
          </cell>
          <cell r="BO311">
            <v>0</v>
          </cell>
          <cell r="BP311">
            <v>0</v>
          </cell>
          <cell r="BQ311">
            <v>0</v>
          </cell>
          <cell r="BR311">
            <v>0</v>
          </cell>
          <cell r="BS311">
            <v>0</v>
          </cell>
          <cell r="BT311">
            <v>0</v>
          </cell>
          <cell r="BU311">
            <v>0</v>
          </cell>
          <cell r="BV311">
            <v>0</v>
          </cell>
          <cell r="BW311">
            <v>0</v>
          </cell>
          <cell r="BX311">
            <v>0</v>
          </cell>
          <cell r="BY311">
            <v>0</v>
          </cell>
          <cell r="BZ311">
            <v>0</v>
          </cell>
          <cell r="CA311">
            <v>0</v>
          </cell>
          <cell r="CB311">
            <v>0</v>
          </cell>
          <cell r="CC311">
            <v>0</v>
          </cell>
        </row>
        <row r="312">
          <cell r="B312" t="str">
            <v>국도38(시)06</v>
          </cell>
          <cell r="C312" t="str">
            <v>국도38(시)</v>
          </cell>
          <cell r="D312" t="str">
            <v>06</v>
          </cell>
          <cell r="E312" t="str">
            <v>0004C_712</v>
          </cell>
          <cell r="F312" t="str">
            <v>0004C_804</v>
          </cell>
          <cell r="G312">
            <v>44</v>
          </cell>
          <cell r="H312">
            <v>48</v>
          </cell>
          <cell r="I312">
            <v>0</v>
          </cell>
          <cell r="J312" t="str">
            <v>F9</v>
          </cell>
          <cell r="K312">
            <v>0</v>
          </cell>
          <cell r="L312">
            <v>0</v>
          </cell>
          <cell r="M312">
            <v>0</v>
          </cell>
          <cell r="N312">
            <v>0</v>
          </cell>
          <cell r="O312">
            <v>0</v>
          </cell>
          <cell r="P312">
            <v>0</v>
          </cell>
          <cell r="Q312">
            <v>0</v>
          </cell>
          <cell r="R312">
            <v>44</v>
          </cell>
          <cell r="S312">
            <v>0</v>
          </cell>
          <cell r="T312">
            <v>44</v>
          </cell>
          <cell r="U312">
            <v>64</v>
          </cell>
          <cell r="V312">
            <v>0</v>
          </cell>
          <cell r="W312">
            <v>20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K312">
            <v>0</v>
          </cell>
          <cell r="AL312">
            <v>0</v>
          </cell>
          <cell r="AM312">
            <v>1</v>
          </cell>
          <cell r="AN312">
            <v>0</v>
          </cell>
          <cell r="AO312">
            <v>0</v>
          </cell>
          <cell r="AP312">
            <v>0</v>
          </cell>
          <cell r="AQ312">
            <v>0</v>
          </cell>
          <cell r="AR312">
            <v>1</v>
          </cell>
          <cell r="AS312">
            <v>0</v>
          </cell>
          <cell r="AT312">
            <v>0</v>
          </cell>
          <cell r="AU312">
            <v>0</v>
          </cell>
          <cell r="AV312">
            <v>24</v>
          </cell>
          <cell r="AW312">
            <v>0</v>
          </cell>
          <cell r="AX312">
            <v>0</v>
          </cell>
          <cell r="AY312">
            <v>0</v>
          </cell>
          <cell r="AZ312">
            <v>0</v>
          </cell>
          <cell r="BA312">
            <v>1</v>
          </cell>
          <cell r="BB312">
            <v>0</v>
          </cell>
          <cell r="BC312">
            <v>0</v>
          </cell>
          <cell r="BD312">
            <v>44</v>
          </cell>
          <cell r="BE312">
            <v>0</v>
          </cell>
          <cell r="BF312">
            <v>0</v>
          </cell>
          <cell r="BG312">
            <v>1</v>
          </cell>
          <cell r="BH312">
            <v>2</v>
          </cell>
          <cell r="BI312">
            <v>0</v>
          </cell>
          <cell r="BJ312">
            <v>0</v>
          </cell>
          <cell r="BK312">
            <v>0</v>
          </cell>
          <cell r="BL312">
            <v>0</v>
          </cell>
          <cell r="BM312">
            <v>0</v>
          </cell>
          <cell r="BN312">
            <v>0</v>
          </cell>
          <cell r="BO312">
            <v>0</v>
          </cell>
          <cell r="BP312">
            <v>0</v>
          </cell>
          <cell r="BQ312">
            <v>0</v>
          </cell>
          <cell r="BR312">
            <v>0</v>
          </cell>
          <cell r="BS312">
            <v>0</v>
          </cell>
          <cell r="BT312">
            <v>0</v>
          </cell>
          <cell r="BU312">
            <v>0</v>
          </cell>
          <cell r="BV312">
            <v>0</v>
          </cell>
          <cell r="BW312">
            <v>0</v>
          </cell>
          <cell r="BX312">
            <v>0</v>
          </cell>
          <cell r="BY312">
            <v>0</v>
          </cell>
          <cell r="BZ312">
            <v>0</v>
          </cell>
          <cell r="CA312">
            <v>0</v>
          </cell>
          <cell r="CB312">
            <v>0</v>
          </cell>
          <cell r="CC312">
            <v>0</v>
          </cell>
        </row>
        <row r="313">
          <cell r="B313" t="str">
            <v>국도38(시)06</v>
          </cell>
          <cell r="C313" t="str">
            <v>국도38(시)</v>
          </cell>
          <cell r="D313" t="str">
            <v>06</v>
          </cell>
          <cell r="E313" t="str">
            <v>0004C_804</v>
          </cell>
          <cell r="F313" t="str">
            <v>CCTV02</v>
          </cell>
          <cell r="G313">
            <v>0</v>
          </cell>
          <cell r="H313">
            <v>12</v>
          </cell>
          <cell r="I313">
            <v>0</v>
          </cell>
          <cell r="J313" t="str">
            <v>18년예정</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v>
          </cell>
          <cell r="BD313">
            <v>0</v>
          </cell>
          <cell r="BE313">
            <v>0</v>
          </cell>
          <cell r="BF313">
            <v>0</v>
          </cell>
          <cell r="BG313">
            <v>0</v>
          </cell>
          <cell r="BH313">
            <v>0</v>
          </cell>
          <cell r="BI313">
            <v>0</v>
          </cell>
          <cell r="BJ313">
            <v>0</v>
          </cell>
          <cell r="BK313">
            <v>0</v>
          </cell>
          <cell r="BL313">
            <v>0</v>
          </cell>
          <cell r="BM313">
            <v>0</v>
          </cell>
          <cell r="BN313">
            <v>0</v>
          </cell>
          <cell r="BO313">
            <v>0</v>
          </cell>
          <cell r="BP313">
            <v>0</v>
          </cell>
          <cell r="BQ313">
            <v>0</v>
          </cell>
          <cell r="BR313">
            <v>0</v>
          </cell>
          <cell r="BS313">
            <v>0</v>
          </cell>
          <cell r="BT313">
            <v>0</v>
          </cell>
          <cell r="BU313">
            <v>0</v>
          </cell>
          <cell r="BV313">
            <v>0</v>
          </cell>
          <cell r="BW313">
            <v>0</v>
          </cell>
          <cell r="BX313">
            <v>0</v>
          </cell>
          <cell r="BY313">
            <v>0</v>
          </cell>
          <cell r="BZ313">
            <v>0</v>
          </cell>
          <cell r="CA313">
            <v>0</v>
          </cell>
          <cell r="CB313">
            <v>0</v>
          </cell>
          <cell r="CC313">
            <v>0</v>
          </cell>
        </row>
        <row r="314">
          <cell r="A314" t="str">
            <v>국도38(시)06</v>
          </cell>
          <cell r="B314" t="str">
            <v>소계</v>
          </cell>
          <cell r="C314" t="str">
            <v>국도38(시)06</v>
          </cell>
          <cell r="D314">
            <v>0</v>
          </cell>
          <cell r="E314">
            <v>0</v>
          </cell>
          <cell r="F314">
            <v>0</v>
          </cell>
          <cell r="G314">
            <v>1716</v>
          </cell>
          <cell r="H314">
            <v>0</v>
          </cell>
          <cell r="I314">
            <v>0</v>
          </cell>
          <cell r="J314">
            <v>0</v>
          </cell>
          <cell r="K314">
            <v>0</v>
          </cell>
          <cell r="L314">
            <v>0</v>
          </cell>
          <cell r="M314">
            <v>0</v>
          </cell>
          <cell r="N314">
            <v>0</v>
          </cell>
          <cell r="O314">
            <v>0</v>
          </cell>
          <cell r="P314">
            <v>0</v>
          </cell>
          <cell r="Q314">
            <v>0</v>
          </cell>
          <cell r="R314">
            <v>1716</v>
          </cell>
          <cell r="S314">
            <v>0</v>
          </cell>
          <cell r="T314">
            <v>1716</v>
          </cell>
          <cell r="U314">
            <v>1766</v>
          </cell>
          <cell r="V314">
            <v>0</v>
          </cell>
          <cell r="W314">
            <v>20</v>
          </cell>
          <cell r="X314">
            <v>30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1</v>
          </cell>
          <cell r="AN314">
            <v>0</v>
          </cell>
          <cell r="AO314">
            <v>0</v>
          </cell>
          <cell r="AP314">
            <v>0</v>
          </cell>
          <cell r="AQ314">
            <v>0</v>
          </cell>
          <cell r="AR314">
            <v>1</v>
          </cell>
          <cell r="AS314">
            <v>0</v>
          </cell>
          <cell r="AT314">
            <v>0</v>
          </cell>
          <cell r="AU314">
            <v>0</v>
          </cell>
          <cell r="AV314">
            <v>24</v>
          </cell>
          <cell r="AW314">
            <v>0</v>
          </cell>
          <cell r="AX314">
            <v>0</v>
          </cell>
          <cell r="AY314">
            <v>0</v>
          </cell>
          <cell r="AZ314">
            <v>0</v>
          </cell>
          <cell r="BA314">
            <v>2</v>
          </cell>
          <cell r="BB314">
            <v>0</v>
          </cell>
          <cell r="BC314">
            <v>0</v>
          </cell>
          <cell r="BD314">
            <v>61</v>
          </cell>
          <cell r="BE314">
            <v>0</v>
          </cell>
          <cell r="BF314">
            <v>0</v>
          </cell>
          <cell r="BG314">
            <v>2</v>
          </cell>
          <cell r="BH314">
            <v>4</v>
          </cell>
          <cell r="BI314">
            <v>0</v>
          </cell>
          <cell r="BJ314">
            <v>0</v>
          </cell>
          <cell r="BK314">
            <v>0</v>
          </cell>
          <cell r="BL314">
            <v>2</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row>
        <row r="315">
          <cell r="B315" t="str">
            <v>국도38(시)07</v>
          </cell>
          <cell r="C315" t="str">
            <v>국도38(시)</v>
          </cell>
          <cell r="D315" t="str">
            <v>07</v>
          </cell>
          <cell r="E315" t="str">
            <v>0004C_804</v>
          </cell>
          <cell r="F315" t="str">
            <v>0004C_913</v>
          </cell>
          <cell r="G315">
            <v>33</v>
          </cell>
          <cell r="H315">
            <v>48</v>
          </cell>
          <cell r="I315">
            <v>0</v>
          </cell>
          <cell r="J315" t="str">
            <v>조가무</v>
          </cell>
          <cell r="K315">
            <v>0</v>
          </cell>
          <cell r="L315">
            <v>0</v>
          </cell>
          <cell r="M315">
            <v>0</v>
          </cell>
          <cell r="N315">
            <v>0</v>
          </cell>
          <cell r="O315">
            <v>0</v>
          </cell>
          <cell r="P315">
            <v>0</v>
          </cell>
          <cell r="Q315">
            <v>0</v>
          </cell>
          <cell r="R315">
            <v>33</v>
          </cell>
          <cell r="S315">
            <v>0</v>
          </cell>
          <cell r="T315">
            <v>33</v>
          </cell>
          <cell r="U315">
            <v>33</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33</v>
          </cell>
          <cell r="BE315">
            <v>0</v>
          </cell>
          <cell r="BF315">
            <v>0</v>
          </cell>
          <cell r="BG315">
            <v>0</v>
          </cell>
          <cell r="BH315">
            <v>2</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row>
        <row r="316">
          <cell r="B316" t="str">
            <v>국도38(시)07</v>
          </cell>
          <cell r="C316" t="str">
            <v>국도38(시)</v>
          </cell>
          <cell r="D316" t="str">
            <v>07</v>
          </cell>
          <cell r="E316" t="str">
            <v>0004C_913</v>
          </cell>
          <cell r="F316" t="str">
            <v>0004D_912</v>
          </cell>
          <cell r="G316">
            <v>53</v>
          </cell>
          <cell r="H316">
            <v>48</v>
          </cell>
          <cell r="I316">
            <v>0</v>
          </cell>
          <cell r="J316">
            <v>0</v>
          </cell>
          <cell r="K316">
            <v>0</v>
          </cell>
          <cell r="L316">
            <v>0</v>
          </cell>
          <cell r="M316">
            <v>0</v>
          </cell>
          <cell r="N316">
            <v>0</v>
          </cell>
          <cell r="O316">
            <v>0</v>
          </cell>
          <cell r="P316">
            <v>0</v>
          </cell>
          <cell r="Q316">
            <v>0</v>
          </cell>
          <cell r="R316">
            <v>53</v>
          </cell>
          <cell r="S316">
            <v>0</v>
          </cell>
          <cell r="T316">
            <v>53</v>
          </cell>
          <cell r="U316">
            <v>53</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row>
        <row r="317">
          <cell r="B317" t="str">
            <v>국도38(시)07</v>
          </cell>
          <cell r="C317" t="str">
            <v>국도38(시)</v>
          </cell>
          <cell r="D317" t="str">
            <v>07</v>
          </cell>
          <cell r="E317" t="str">
            <v>0004D_912</v>
          </cell>
          <cell r="F317" t="str">
            <v>0004D_022</v>
          </cell>
          <cell r="G317">
            <v>45</v>
          </cell>
          <cell r="H317">
            <v>48</v>
          </cell>
          <cell r="I317">
            <v>0</v>
          </cell>
          <cell r="J317">
            <v>0</v>
          </cell>
          <cell r="K317">
            <v>0</v>
          </cell>
          <cell r="L317">
            <v>0</v>
          </cell>
          <cell r="M317">
            <v>0</v>
          </cell>
          <cell r="N317">
            <v>0</v>
          </cell>
          <cell r="O317">
            <v>0</v>
          </cell>
          <cell r="P317">
            <v>0</v>
          </cell>
          <cell r="Q317">
            <v>0</v>
          </cell>
          <cell r="R317">
            <v>45</v>
          </cell>
          <cell r="S317">
            <v>0</v>
          </cell>
          <cell r="T317">
            <v>45</v>
          </cell>
          <cell r="U317">
            <v>45</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v>
          </cell>
          <cell r="BB317">
            <v>0</v>
          </cell>
          <cell r="BC317">
            <v>0</v>
          </cell>
          <cell r="BD317">
            <v>0</v>
          </cell>
          <cell r="BE317">
            <v>0</v>
          </cell>
          <cell r="BF317">
            <v>0</v>
          </cell>
          <cell r="BG317">
            <v>0</v>
          </cell>
          <cell r="BH317">
            <v>0</v>
          </cell>
          <cell r="BI317">
            <v>0</v>
          </cell>
          <cell r="BJ317">
            <v>0</v>
          </cell>
          <cell r="BK317">
            <v>0</v>
          </cell>
          <cell r="BL317">
            <v>0</v>
          </cell>
          <cell r="BM317">
            <v>0</v>
          </cell>
          <cell r="BN317">
            <v>0</v>
          </cell>
          <cell r="BO317">
            <v>0</v>
          </cell>
          <cell r="BP317">
            <v>0</v>
          </cell>
          <cell r="BQ317">
            <v>0</v>
          </cell>
          <cell r="BR317">
            <v>0</v>
          </cell>
          <cell r="BS317">
            <v>0</v>
          </cell>
          <cell r="BT317">
            <v>0</v>
          </cell>
          <cell r="BU317">
            <v>0</v>
          </cell>
          <cell r="BV317">
            <v>0</v>
          </cell>
          <cell r="BW317">
            <v>0</v>
          </cell>
          <cell r="BX317">
            <v>0</v>
          </cell>
          <cell r="BY317">
            <v>0</v>
          </cell>
          <cell r="BZ317">
            <v>0</v>
          </cell>
          <cell r="CA317">
            <v>0</v>
          </cell>
          <cell r="CB317">
            <v>0</v>
          </cell>
          <cell r="CC317">
            <v>0</v>
          </cell>
        </row>
        <row r="318">
          <cell r="B318" t="str">
            <v>국도38(시)07</v>
          </cell>
          <cell r="C318" t="str">
            <v>국도38(시)</v>
          </cell>
          <cell r="D318" t="str">
            <v>07</v>
          </cell>
          <cell r="E318" t="str">
            <v>0004D_022</v>
          </cell>
          <cell r="F318" t="str">
            <v>0004D_121</v>
          </cell>
          <cell r="G318">
            <v>41</v>
          </cell>
          <cell r="H318">
            <v>48</v>
          </cell>
          <cell r="I318">
            <v>0</v>
          </cell>
          <cell r="J318">
            <v>0</v>
          </cell>
          <cell r="K318">
            <v>0</v>
          </cell>
          <cell r="L318">
            <v>0</v>
          </cell>
          <cell r="M318">
            <v>0</v>
          </cell>
          <cell r="N318">
            <v>0</v>
          </cell>
          <cell r="O318">
            <v>0</v>
          </cell>
          <cell r="P318">
            <v>0</v>
          </cell>
          <cell r="Q318">
            <v>0</v>
          </cell>
          <cell r="R318">
            <v>41</v>
          </cell>
          <cell r="S318">
            <v>0</v>
          </cell>
          <cell r="T318">
            <v>41</v>
          </cell>
          <cell r="U318">
            <v>41</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cell r="AU318">
            <v>0</v>
          </cell>
          <cell r="AV318">
            <v>0</v>
          </cell>
          <cell r="AW318">
            <v>0</v>
          </cell>
          <cell r="AX318">
            <v>0</v>
          </cell>
          <cell r="AY318">
            <v>0</v>
          </cell>
          <cell r="AZ318">
            <v>0</v>
          </cell>
          <cell r="BA318">
            <v>0</v>
          </cell>
          <cell r="BB318">
            <v>0</v>
          </cell>
          <cell r="BC318">
            <v>0</v>
          </cell>
          <cell r="BD318">
            <v>0</v>
          </cell>
          <cell r="BE318">
            <v>0</v>
          </cell>
          <cell r="BF318">
            <v>0</v>
          </cell>
          <cell r="BG318">
            <v>0</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0</v>
          </cell>
          <cell r="BV318">
            <v>0</v>
          </cell>
          <cell r="BW318">
            <v>0</v>
          </cell>
          <cell r="BX318">
            <v>0</v>
          </cell>
          <cell r="BY318">
            <v>0</v>
          </cell>
          <cell r="BZ318">
            <v>0</v>
          </cell>
          <cell r="CA318">
            <v>0</v>
          </cell>
          <cell r="CB318">
            <v>0</v>
          </cell>
          <cell r="CC318">
            <v>0</v>
          </cell>
        </row>
        <row r="319">
          <cell r="B319" t="str">
            <v>국도38(시)07</v>
          </cell>
          <cell r="C319" t="str">
            <v>국도38(시)</v>
          </cell>
          <cell r="D319" t="str">
            <v>07</v>
          </cell>
          <cell r="E319" t="str">
            <v>0004D_121</v>
          </cell>
          <cell r="F319" t="str">
            <v>0004D_221</v>
          </cell>
          <cell r="G319">
            <v>43</v>
          </cell>
          <cell r="H319">
            <v>48</v>
          </cell>
          <cell r="I319">
            <v>0</v>
          </cell>
          <cell r="J319">
            <v>0</v>
          </cell>
          <cell r="K319">
            <v>0</v>
          </cell>
          <cell r="L319">
            <v>0</v>
          </cell>
          <cell r="M319">
            <v>0</v>
          </cell>
          <cell r="N319">
            <v>0</v>
          </cell>
          <cell r="O319">
            <v>0</v>
          </cell>
          <cell r="P319">
            <v>0</v>
          </cell>
          <cell r="Q319">
            <v>0</v>
          </cell>
          <cell r="R319">
            <v>43</v>
          </cell>
          <cell r="S319">
            <v>0</v>
          </cell>
          <cell r="T319">
            <v>43</v>
          </cell>
          <cell r="U319">
            <v>43</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v>
          </cell>
          <cell r="BT319">
            <v>0</v>
          </cell>
          <cell r="BU319">
            <v>0</v>
          </cell>
          <cell r="BV319">
            <v>0</v>
          </cell>
          <cell r="BW319">
            <v>0</v>
          </cell>
          <cell r="BX319">
            <v>0</v>
          </cell>
          <cell r="BY319">
            <v>0</v>
          </cell>
          <cell r="BZ319">
            <v>0</v>
          </cell>
          <cell r="CA319">
            <v>0</v>
          </cell>
          <cell r="CB319">
            <v>0</v>
          </cell>
          <cell r="CC319">
            <v>0</v>
          </cell>
        </row>
        <row r="320">
          <cell r="B320" t="str">
            <v>국도38(시)07</v>
          </cell>
          <cell r="C320" t="str">
            <v>국도38(시)</v>
          </cell>
          <cell r="D320" t="str">
            <v>07</v>
          </cell>
          <cell r="E320" t="str">
            <v>0004D_221</v>
          </cell>
          <cell r="F320" t="str">
            <v>0004D_323</v>
          </cell>
          <cell r="G320">
            <v>48</v>
          </cell>
          <cell r="H320">
            <v>48</v>
          </cell>
          <cell r="I320">
            <v>0</v>
          </cell>
          <cell r="J320">
            <v>0</v>
          </cell>
          <cell r="K320">
            <v>0</v>
          </cell>
          <cell r="L320">
            <v>0</v>
          </cell>
          <cell r="M320">
            <v>0</v>
          </cell>
          <cell r="N320">
            <v>0</v>
          </cell>
          <cell r="O320">
            <v>0</v>
          </cell>
          <cell r="P320">
            <v>0</v>
          </cell>
          <cell r="Q320">
            <v>0</v>
          </cell>
          <cell r="R320">
            <v>48</v>
          </cell>
          <cell r="S320">
            <v>0</v>
          </cell>
          <cell r="T320">
            <v>48</v>
          </cell>
          <cell r="U320">
            <v>48</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v>0</v>
          </cell>
          <cell r="CB320">
            <v>0</v>
          </cell>
          <cell r="CC320">
            <v>0</v>
          </cell>
        </row>
        <row r="321">
          <cell r="B321" t="str">
            <v>국도38(시)07</v>
          </cell>
          <cell r="C321" t="str">
            <v>국도38(시)</v>
          </cell>
          <cell r="D321" t="str">
            <v>07</v>
          </cell>
          <cell r="E321" t="str">
            <v>0004D_323</v>
          </cell>
          <cell r="F321" t="str">
            <v>0004D_322</v>
          </cell>
          <cell r="G321">
            <v>31</v>
          </cell>
          <cell r="H321">
            <v>48</v>
          </cell>
          <cell r="I321">
            <v>0</v>
          </cell>
          <cell r="J321">
            <v>0</v>
          </cell>
          <cell r="K321">
            <v>0</v>
          </cell>
          <cell r="L321">
            <v>0</v>
          </cell>
          <cell r="M321">
            <v>0</v>
          </cell>
          <cell r="N321">
            <v>0</v>
          </cell>
          <cell r="O321">
            <v>0</v>
          </cell>
          <cell r="P321">
            <v>0</v>
          </cell>
          <cell r="Q321">
            <v>0</v>
          </cell>
          <cell r="R321">
            <v>31</v>
          </cell>
          <cell r="S321">
            <v>0</v>
          </cell>
          <cell r="T321">
            <v>31</v>
          </cell>
          <cell r="U321">
            <v>31</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v>0</v>
          </cell>
          <cell r="BS321">
            <v>0</v>
          </cell>
          <cell r="BT321">
            <v>0</v>
          </cell>
          <cell r="BU321">
            <v>0</v>
          </cell>
          <cell r="BV321">
            <v>0</v>
          </cell>
          <cell r="BW321">
            <v>0</v>
          </cell>
          <cell r="BX321">
            <v>0</v>
          </cell>
          <cell r="BY321">
            <v>0</v>
          </cell>
          <cell r="BZ321">
            <v>0</v>
          </cell>
          <cell r="CA321">
            <v>0</v>
          </cell>
          <cell r="CB321">
            <v>0</v>
          </cell>
          <cell r="CC321">
            <v>0</v>
          </cell>
        </row>
        <row r="322">
          <cell r="B322" t="str">
            <v>국도38(시)07</v>
          </cell>
          <cell r="C322" t="str">
            <v>국도38(시)</v>
          </cell>
          <cell r="D322" t="str">
            <v>07</v>
          </cell>
          <cell r="E322" t="str">
            <v>0004D_322</v>
          </cell>
          <cell r="F322" t="str">
            <v>0004D_421</v>
          </cell>
          <cell r="G322">
            <v>44</v>
          </cell>
          <cell r="H322">
            <v>48</v>
          </cell>
          <cell r="I322">
            <v>0</v>
          </cell>
          <cell r="J322">
            <v>0</v>
          </cell>
          <cell r="K322">
            <v>0</v>
          </cell>
          <cell r="L322">
            <v>0</v>
          </cell>
          <cell r="M322">
            <v>0</v>
          </cell>
          <cell r="N322">
            <v>0</v>
          </cell>
          <cell r="O322">
            <v>0</v>
          </cell>
          <cell r="P322">
            <v>0</v>
          </cell>
          <cell r="Q322">
            <v>0</v>
          </cell>
          <cell r="R322">
            <v>44</v>
          </cell>
          <cell r="S322">
            <v>0</v>
          </cell>
          <cell r="T322">
            <v>44</v>
          </cell>
          <cell r="U322">
            <v>44</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v>0</v>
          </cell>
          <cell r="CB322">
            <v>0</v>
          </cell>
          <cell r="CC322">
            <v>0</v>
          </cell>
        </row>
        <row r="323">
          <cell r="B323" t="str">
            <v>국도38(시)07</v>
          </cell>
          <cell r="C323" t="str">
            <v>국도38(시)</v>
          </cell>
          <cell r="D323" t="str">
            <v>07</v>
          </cell>
          <cell r="E323" t="str">
            <v>0004D_421</v>
          </cell>
          <cell r="F323" t="str">
            <v>0004D_521</v>
          </cell>
          <cell r="G323">
            <v>31</v>
          </cell>
          <cell r="H323">
            <v>48</v>
          </cell>
          <cell r="I323">
            <v>0</v>
          </cell>
          <cell r="J323">
            <v>0</v>
          </cell>
          <cell r="K323">
            <v>0</v>
          </cell>
          <cell r="L323">
            <v>0</v>
          </cell>
          <cell r="M323">
            <v>0</v>
          </cell>
          <cell r="N323">
            <v>0</v>
          </cell>
          <cell r="O323">
            <v>0</v>
          </cell>
          <cell r="P323">
            <v>0</v>
          </cell>
          <cell r="Q323">
            <v>0</v>
          </cell>
          <cell r="R323">
            <v>31</v>
          </cell>
          <cell r="S323">
            <v>0</v>
          </cell>
          <cell r="T323">
            <v>31</v>
          </cell>
          <cell r="U323">
            <v>31</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v>0</v>
          </cell>
          <cell r="CB323">
            <v>0</v>
          </cell>
          <cell r="CC323">
            <v>0</v>
          </cell>
        </row>
        <row r="324">
          <cell r="B324" t="str">
            <v>국도38(시)07</v>
          </cell>
          <cell r="C324" t="str">
            <v>국도38(시)</v>
          </cell>
          <cell r="D324" t="str">
            <v>07</v>
          </cell>
          <cell r="E324" t="str">
            <v>0004D_521</v>
          </cell>
          <cell r="F324" t="str">
            <v>0004D_611</v>
          </cell>
          <cell r="G324">
            <v>39</v>
          </cell>
          <cell r="H324">
            <v>48</v>
          </cell>
          <cell r="I324">
            <v>0</v>
          </cell>
          <cell r="J324">
            <v>0</v>
          </cell>
          <cell r="K324">
            <v>0</v>
          </cell>
          <cell r="L324">
            <v>0</v>
          </cell>
          <cell r="M324">
            <v>0</v>
          </cell>
          <cell r="N324">
            <v>0</v>
          </cell>
          <cell r="O324">
            <v>0</v>
          </cell>
          <cell r="P324">
            <v>0</v>
          </cell>
          <cell r="Q324">
            <v>0</v>
          </cell>
          <cell r="R324">
            <v>39</v>
          </cell>
          <cell r="S324">
            <v>0</v>
          </cell>
          <cell r="T324">
            <v>39</v>
          </cell>
          <cell r="U324">
            <v>39</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v>0</v>
          </cell>
          <cell r="CB324">
            <v>0</v>
          </cell>
          <cell r="CC324">
            <v>0</v>
          </cell>
        </row>
        <row r="325">
          <cell r="B325" t="str">
            <v>국도38(시)07</v>
          </cell>
          <cell r="C325" t="str">
            <v>국도38(시)</v>
          </cell>
          <cell r="D325" t="str">
            <v>07</v>
          </cell>
          <cell r="E325" t="str">
            <v>0004D_611</v>
          </cell>
          <cell r="F325" t="str">
            <v xml:space="preserve"> _무명</v>
          </cell>
          <cell r="G325">
            <v>48</v>
          </cell>
          <cell r="H325">
            <v>48</v>
          </cell>
          <cell r="I325">
            <v>0</v>
          </cell>
          <cell r="J325">
            <v>0</v>
          </cell>
          <cell r="K325">
            <v>0</v>
          </cell>
          <cell r="L325">
            <v>0</v>
          </cell>
          <cell r="M325">
            <v>0</v>
          </cell>
          <cell r="N325">
            <v>0</v>
          </cell>
          <cell r="O325">
            <v>0</v>
          </cell>
          <cell r="P325">
            <v>0</v>
          </cell>
          <cell r="Q325">
            <v>0</v>
          </cell>
          <cell r="R325">
            <v>48</v>
          </cell>
          <cell r="S325">
            <v>0</v>
          </cell>
          <cell r="T325">
            <v>48</v>
          </cell>
          <cell r="U325">
            <v>48</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v>
          </cell>
          <cell r="BU325">
            <v>0</v>
          </cell>
          <cell r="BV325">
            <v>0</v>
          </cell>
          <cell r="BW325">
            <v>0</v>
          </cell>
          <cell r="BX325">
            <v>0</v>
          </cell>
          <cell r="BY325">
            <v>0</v>
          </cell>
          <cell r="BZ325">
            <v>0</v>
          </cell>
          <cell r="CA325">
            <v>0</v>
          </cell>
          <cell r="CB325">
            <v>0</v>
          </cell>
          <cell r="CC325">
            <v>0</v>
          </cell>
        </row>
        <row r="326">
          <cell r="B326" t="str">
            <v>국도38(시)07</v>
          </cell>
          <cell r="C326" t="str">
            <v>국도38(시)</v>
          </cell>
          <cell r="D326" t="str">
            <v>07</v>
          </cell>
          <cell r="E326" t="str">
            <v xml:space="preserve"> _무명</v>
          </cell>
          <cell r="F326" t="str">
            <v>0004Q_701</v>
          </cell>
          <cell r="G326">
            <v>52</v>
          </cell>
          <cell r="H326">
            <v>48</v>
          </cell>
          <cell r="I326">
            <v>0</v>
          </cell>
          <cell r="J326">
            <v>0</v>
          </cell>
          <cell r="K326">
            <v>0</v>
          </cell>
          <cell r="L326">
            <v>0</v>
          </cell>
          <cell r="M326">
            <v>0</v>
          </cell>
          <cell r="N326">
            <v>0</v>
          </cell>
          <cell r="O326">
            <v>0</v>
          </cell>
          <cell r="P326">
            <v>0</v>
          </cell>
          <cell r="Q326">
            <v>0</v>
          </cell>
          <cell r="R326">
            <v>52</v>
          </cell>
          <cell r="S326">
            <v>0</v>
          </cell>
          <cell r="T326">
            <v>52</v>
          </cell>
          <cell r="U326">
            <v>52</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v>
          </cell>
          <cell r="BU326">
            <v>0</v>
          </cell>
          <cell r="BV326">
            <v>0</v>
          </cell>
          <cell r="BW326">
            <v>0</v>
          </cell>
          <cell r="BX326">
            <v>0</v>
          </cell>
          <cell r="BY326">
            <v>0</v>
          </cell>
          <cell r="BZ326">
            <v>0</v>
          </cell>
          <cell r="CA326">
            <v>0</v>
          </cell>
          <cell r="CB326">
            <v>0</v>
          </cell>
          <cell r="CC326">
            <v>0</v>
          </cell>
        </row>
        <row r="327">
          <cell r="B327" t="str">
            <v>국도38(시)07</v>
          </cell>
          <cell r="C327" t="str">
            <v>국도38(시)</v>
          </cell>
          <cell r="D327" t="str">
            <v>07</v>
          </cell>
          <cell r="E327" t="str">
            <v>0004Q_701</v>
          </cell>
          <cell r="F327" t="str">
            <v xml:space="preserve"> _무명</v>
          </cell>
          <cell r="G327">
            <v>37</v>
          </cell>
          <cell r="H327">
            <v>48</v>
          </cell>
          <cell r="I327">
            <v>0</v>
          </cell>
          <cell r="J327">
            <v>0</v>
          </cell>
          <cell r="K327">
            <v>0</v>
          </cell>
          <cell r="L327">
            <v>0</v>
          </cell>
          <cell r="M327">
            <v>0</v>
          </cell>
          <cell r="N327">
            <v>0</v>
          </cell>
          <cell r="O327">
            <v>0</v>
          </cell>
          <cell r="P327">
            <v>0</v>
          </cell>
          <cell r="Q327">
            <v>0</v>
          </cell>
          <cell r="R327">
            <v>37</v>
          </cell>
          <cell r="S327">
            <v>0</v>
          </cell>
          <cell r="T327">
            <v>37</v>
          </cell>
          <cell r="U327">
            <v>37</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0</v>
          </cell>
        </row>
        <row r="328">
          <cell r="B328" t="str">
            <v>국도38(시)07</v>
          </cell>
          <cell r="C328" t="str">
            <v>국도38(시)</v>
          </cell>
          <cell r="D328" t="str">
            <v>07</v>
          </cell>
          <cell r="E328" t="str">
            <v xml:space="preserve"> _무명</v>
          </cell>
          <cell r="F328" t="str">
            <v xml:space="preserve"> _무명</v>
          </cell>
          <cell r="G328">
            <v>32</v>
          </cell>
          <cell r="H328">
            <v>48</v>
          </cell>
          <cell r="I328">
            <v>0</v>
          </cell>
          <cell r="J328">
            <v>0</v>
          </cell>
          <cell r="K328">
            <v>0</v>
          </cell>
          <cell r="L328">
            <v>0</v>
          </cell>
          <cell r="M328">
            <v>0</v>
          </cell>
          <cell r="N328">
            <v>0</v>
          </cell>
          <cell r="O328">
            <v>0</v>
          </cell>
          <cell r="P328">
            <v>0</v>
          </cell>
          <cell r="Q328">
            <v>0</v>
          </cell>
          <cell r="R328">
            <v>32</v>
          </cell>
          <cell r="S328">
            <v>0</v>
          </cell>
          <cell r="T328">
            <v>32</v>
          </cell>
          <cell r="U328">
            <v>32</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v>
          </cell>
          <cell r="BV328">
            <v>0</v>
          </cell>
          <cell r="BW328">
            <v>0</v>
          </cell>
          <cell r="BX328">
            <v>0</v>
          </cell>
          <cell r="BY328">
            <v>0</v>
          </cell>
          <cell r="BZ328">
            <v>0</v>
          </cell>
          <cell r="CA328">
            <v>0</v>
          </cell>
          <cell r="CB328">
            <v>0</v>
          </cell>
          <cell r="CC328">
            <v>0</v>
          </cell>
        </row>
        <row r="329">
          <cell r="B329" t="str">
            <v>국도38(시)07</v>
          </cell>
          <cell r="C329" t="str">
            <v>국도38(시)</v>
          </cell>
          <cell r="D329" t="str">
            <v>07</v>
          </cell>
          <cell r="E329" t="str">
            <v xml:space="preserve"> _무명</v>
          </cell>
          <cell r="F329" t="str">
            <v>0004Q_991</v>
          </cell>
          <cell r="G329">
            <v>36</v>
          </cell>
          <cell r="H329">
            <v>48</v>
          </cell>
          <cell r="I329">
            <v>0</v>
          </cell>
          <cell r="J329">
            <v>0</v>
          </cell>
          <cell r="K329">
            <v>0</v>
          </cell>
          <cell r="L329">
            <v>0</v>
          </cell>
          <cell r="M329">
            <v>0</v>
          </cell>
          <cell r="N329">
            <v>0</v>
          </cell>
          <cell r="O329">
            <v>0</v>
          </cell>
          <cell r="P329">
            <v>0</v>
          </cell>
          <cell r="Q329">
            <v>0</v>
          </cell>
          <cell r="R329">
            <v>36</v>
          </cell>
          <cell r="S329">
            <v>0</v>
          </cell>
          <cell r="T329">
            <v>36</v>
          </cell>
          <cell r="U329">
            <v>36</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v>
          </cell>
          <cell r="BV329">
            <v>0</v>
          </cell>
          <cell r="BW329">
            <v>0</v>
          </cell>
          <cell r="BX329">
            <v>0</v>
          </cell>
          <cell r="BY329">
            <v>0</v>
          </cell>
          <cell r="BZ329">
            <v>0</v>
          </cell>
          <cell r="CA329">
            <v>0</v>
          </cell>
          <cell r="CB329">
            <v>0</v>
          </cell>
          <cell r="CC329">
            <v>0</v>
          </cell>
        </row>
        <row r="330">
          <cell r="B330" t="str">
            <v>국도38(시)07</v>
          </cell>
          <cell r="C330" t="str">
            <v>국도38(시)</v>
          </cell>
          <cell r="D330" t="str">
            <v>07</v>
          </cell>
          <cell r="E330" t="str">
            <v>0004Q_991</v>
          </cell>
          <cell r="F330" t="str">
            <v xml:space="preserve"> _무명</v>
          </cell>
          <cell r="G330">
            <v>42</v>
          </cell>
          <cell r="H330">
            <v>48</v>
          </cell>
          <cell r="I330">
            <v>0</v>
          </cell>
          <cell r="J330">
            <v>0</v>
          </cell>
          <cell r="K330">
            <v>0</v>
          </cell>
          <cell r="L330">
            <v>0</v>
          </cell>
          <cell r="M330">
            <v>0</v>
          </cell>
          <cell r="N330">
            <v>0</v>
          </cell>
          <cell r="O330">
            <v>0</v>
          </cell>
          <cell r="P330">
            <v>0</v>
          </cell>
          <cell r="Q330">
            <v>0</v>
          </cell>
          <cell r="R330">
            <v>42</v>
          </cell>
          <cell r="S330">
            <v>0</v>
          </cell>
          <cell r="T330">
            <v>42</v>
          </cell>
          <cell r="U330">
            <v>42</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R330">
            <v>0</v>
          </cell>
          <cell r="BS330">
            <v>0</v>
          </cell>
          <cell r="BT330">
            <v>0</v>
          </cell>
          <cell r="BU330">
            <v>0</v>
          </cell>
          <cell r="BV330">
            <v>0</v>
          </cell>
          <cell r="BW330">
            <v>0</v>
          </cell>
          <cell r="BX330">
            <v>0</v>
          </cell>
          <cell r="BY330">
            <v>0</v>
          </cell>
          <cell r="BZ330">
            <v>0</v>
          </cell>
          <cell r="CA330">
            <v>0</v>
          </cell>
          <cell r="CB330">
            <v>0</v>
          </cell>
          <cell r="CC330">
            <v>0</v>
          </cell>
        </row>
        <row r="331">
          <cell r="B331" t="str">
            <v>국도38(시)07</v>
          </cell>
          <cell r="C331" t="str">
            <v>국도38(시)</v>
          </cell>
          <cell r="D331" t="str">
            <v>07</v>
          </cell>
          <cell r="E331" t="str">
            <v xml:space="preserve"> _무명</v>
          </cell>
          <cell r="F331" t="str">
            <v>0004W_081</v>
          </cell>
          <cell r="G331">
            <v>43</v>
          </cell>
          <cell r="H331">
            <v>48</v>
          </cell>
          <cell r="I331">
            <v>0</v>
          </cell>
          <cell r="J331">
            <v>0</v>
          </cell>
          <cell r="K331">
            <v>0</v>
          </cell>
          <cell r="L331">
            <v>0</v>
          </cell>
          <cell r="M331">
            <v>0</v>
          </cell>
          <cell r="N331">
            <v>0</v>
          </cell>
          <cell r="O331">
            <v>0</v>
          </cell>
          <cell r="P331">
            <v>0</v>
          </cell>
          <cell r="Q331">
            <v>0</v>
          </cell>
          <cell r="R331">
            <v>43</v>
          </cell>
          <cell r="S331">
            <v>0</v>
          </cell>
          <cell r="T331">
            <v>43</v>
          </cell>
          <cell r="U331">
            <v>43</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v>
          </cell>
          <cell r="BV331">
            <v>0</v>
          </cell>
          <cell r="BW331">
            <v>0</v>
          </cell>
          <cell r="BX331">
            <v>0</v>
          </cell>
          <cell r="BY331">
            <v>0</v>
          </cell>
          <cell r="BZ331">
            <v>0</v>
          </cell>
          <cell r="CA331">
            <v>0</v>
          </cell>
          <cell r="CB331">
            <v>0</v>
          </cell>
          <cell r="CC331">
            <v>0</v>
          </cell>
        </row>
        <row r="332">
          <cell r="B332" t="str">
            <v>국도38(시)07</v>
          </cell>
          <cell r="C332" t="str">
            <v>국도38(시)</v>
          </cell>
          <cell r="D332" t="str">
            <v>07</v>
          </cell>
          <cell r="E332" t="str">
            <v>0004W_081</v>
          </cell>
          <cell r="F332" t="str">
            <v>0004W_181</v>
          </cell>
          <cell r="G332">
            <v>42</v>
          </cell>
          <cell r="H332">
            <v>48</v>
          </cell>
          <cell r="I332">
            <v>0</v>
          </cell>
          <cell r="J332">
            <v>0</v>
          </cell>
          <cell r="K332">
            <v>0</v>
          </cell>
          <cell r="L332">
            <v>0</v>
          </cell>
          <cell r="M332">
            <v>0</v>
          </cell>
          <cell r="N332">
            <v>0</v>
          </cell>
          <cell r="O332">
            <v>0</v>
          </cell>
          <cell r="P332">
            <v>0</v>
          </cell>
          <cell r="Q332">
            <v>0</v>
          </cell>
          <cell r="R332">
            <v>42</v>
          </cell>
          <cell r="S332">
            <v>0</v>
          </cell>
          <cell r="T332">
            <v>42</v>
          </cell>
          <cell r="U332">
            <v>42</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v>
          </cell>
          <cell r="BV332">
            <v>0</v>
          </cell>
          <cell r="BW332">
            <v>0</v>
          </cell>
          <cell r="BX332">
            <v>0</v>
          </cell>
          <cell r="BY332">
            <v>0</v>
          </cell>
          <cell r="BZ332">
            <v>0</v>
          </cell>
          <cell r="CA332">
            <v>0</v>
          </cell>
          <cell r="CB332">
            <v>0</v>
          </cell>
          <cell r="CC332">
            <v>0</v>
          </cell>
        </row>
        <row r="333">
          <cell r="B333" t="str">
            <v>국도38(시)07</v>
          </cell>
          <cell r="C333" t="str">
            <v>국도38(시)</v>
          </cell>
          <cell r="D333" t="str">
            <v>07</v>
          </cell>
          <cell r="E333" t="str">
            <v>0004W_181</v>
          </cell>
          <cell r="F333" t="str">
            <v xml:space="preserve"> _무명</v>
          </cell>
          <cell r="G333">
            <v>40</v>
          </cell>
          <cell r="H333">
            <v>48</v>
          </cell>
          <cell r="I333">
            <v>0</v>
          </cell>
          <cell r="J333">
            <v>0</v>
          </cell>
          <cell r="K333">
            <v>0</v>
          </cell>
          <cell r="L333">
            <v>0</v>
          </cell>
          <cell r="M333">
            <v>0</v>
          </cell>
          <cell r="N333">
            <v>0</v>
          </cell>
          <cell r="O333">
            <v>0</v>
          </cell>
          <cell r="P333">
            <v>0</v>
          </cell>
          <cell r="Q333">
            <v>0</v>
          </cell>
          <cell r="R333">
            <v>40</v>
          </cell>
          <cell r="S333">
            <v>0</v>
          </cell>
          <cell r="T333">
            <v>40</v>
          </cell>
          <cell r="U333">
            <v>40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R333">
            <v>0</v>
          </cell>
          <cell r="BS333">
            <v>0</v>
          </cell>
          <cell r="BT333">
            <v>0</v>
          </cell>
          <cell r="BU333">
            <v>0</v>
          </cell>
          <cell r="BV333">
            <v>0</v>
          </cell>
          <cell r="BW333">
            <v>0</v>
          </cell>
          <cell r="BX333">
            <v>0</v>
          </cell>
          <cell r="BY333">
            <v>0</v>
          </cell>
          <cell r="BZ333">
            <v>0</v>
          </cell>
          <cell r="CA333">
            <v>0</v>
          </cell>
          <cell r="CB333">
            <v>0</v>
          </cell>
          <cell r="CC333">
            <v>0</v>
          </cell>
        </row>
        <row r="334">
          <cell r="B334" t="str">
            <v>국도38(시)07</v>
          </cell>
          <cell r="C334" t="str">
            <v>국도38(시)</v>
          </cell>
          <cell r="D334" t="str">
            <v>07</v>
          </cell>
          <cell r="E334" t="str">
            <v xml:space="preserve"> _무명</v>
          </cell>
          <cell r="F334" t="str">
            <v xml:space="preserve"> _무명</v>
          </cell>
          <cell r="G334">
            <v>38</v>
          </cell>
          <cell r="H334">
            <v>48</v>
          </cell>
          <cell r="I334">
            <v>0</v>
          </cell>
          <cell r="J334">
            <v>0</v>
          </cell>
          <cell r="K334">
            <v>0</v>
          </cell>
          <cell r="L334">
            <v>0</v>
          </cell>
          <cell r="M334">
            <v>0</v>
          </cell>
          <cell r="N334">
            <v>0</v>
          </cell>
          <cell r="O334">
            <v>0</v>
          </cell>
          <cell r="P334">
            <v>0</v>
          </cell>
          <cell r="Q334">
            <v>0</v>
          </cell>
          <cell r="R334">
            <v>38</v>
          </cell>
          <cell r="S334">
            <v>0</v>
          </cell>
          <cell r="T334">
            <v>38</v>
          </cell>
          <cell r="U334">
            <v>38</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v>
          </cell>
          <cell r="BV334">
            <v>0</v>
          </cell>
          <cell r="BW334">
            <v>0</v>
          </cell>
          <cell r="BX334">
            <v>0</v>
          </cell>
          <cell r="BY334">
            <v>0</v>
          </cell>
          <cell r="BZ334">
            <v>0</v>
          </cell>
          <cell r="CA334">
            <v>0</v>
          </cell>
          <cell r="CB334">
            <v>0</v>
          </cell>
          <cell r="CC334">
            <v>0</v>
          </cell>
        </row>
        <row r="335">
          <cell r="B335" t="str">
            <v>국도38(시)07</v>
          </cell>
          <cell r="C335" t="str">
            <v>국도38(시)</v>
          </cell>
          <cell r="D335" t="str">
            <v>07</v>
          </cell>
          <cell r="E335" t="str">
            <v xml:space="preserve"> _무명</v>
          </cell>
          <cell r="F335" t="str">
            <v>0004W_372</v>
          </cell>
          <cell r="G335">
            <v>41</v>
          </cell>
          <cell r="H335">
            <v>48</v>
          </cell>
          <cell r="I335">
            <v>0</v>
          </cell>
          <cell r="J335">
            <v>0</v>
          </cell>
          <cell r="K335">
            <v>0</v>
          </cell>
          <cell r="L335">
            <v>0</v>
          </cell>
          <cell r="M335">
            <v>0</v>
          </cell>
          <cell r="N335">
            <v>0</v>
          </cell>
          <cell r="O335">
            <v>0</v>
          </cell>
          <cell r="P335">
            <v>0</v>
          </cell>
          <cell r="Q335">
            <v>0</v>
          </cell>
          <cell r="R335">
            <v>41</v>
          </cell>
          <cell r="S335">
            <v>0</v>
          </cell>
          <cell r="T335">
            <v>41</v>
          </cell>
          <cell r="U335">
            <v>41</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v>
          </cell>
        </row>
        <row r="336">
          <cell r="B336" t="str">
            <v>국도38(시)07</v>
          </cell>
          <cell r="C336" t="str">
            <v>국도38(시)</v>
          </cell>
          <cell r="D336" t="str">
            <v>07</v>
          </cell>
          <cell r="E336" t="str">
            <v>0004W_372</v>
          </cell>
          <cell r="F336" t="str">
            <v>0004W_481</v>
          </cell>
          <cell r="G336">
            <v>39</v>
          </cell>
          <cell r="H336">
            <v>48</v>
          </cell>
          <cell r="I336">
            <v>0</v>
          </cell>
          <cell r="J336">
            <v>0</v>
          </cell>
          <cell r="K336">
            <v>0</v>
          </cell>
          <cell r="L336">
            <v>0</v>
          </cell>
          <cell r="M336">
            <v>0</v>
          </cell>
          <cell r="N336">
            <v>0</v>
          </cell>
          <cell r="O336">
            <v>0</v>
          </cell>
          <cell r="P336">
            <v>0</v>
          </cell>
          <cell r="Q336">
            <v>0</v>
          </cell>
          <cell r="R336">
            <v>39</v>
          </cell>
          <cell r="S336">
            <v>0</v>
          </cell>
          <cell r="T336">
            <v>39</v>
          </cell>
          <cell r="U336">
            <v>39</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row>
        <row r="337">
          <cell r="B337" t="str">
            <v>국도38(시)07</v>
          </cell>
          <cell r="C337" t="str">
            <v>국도38(시)</v>
          </cell>
          <cell r="D337" t="str">
            <v>07</v>
          </cell>
          <cell r="E337" t="str">
            <v>0004W_481</v>
          </cell>
          <cell r="F337" t="str">
            <v>0004W_571</v>
          </cell>
          <cell r="G337">
            <v>43</v>
          </cell>
          <cell r="H337">
            <v>48</v>
          </cell>
          <cell r="I337">
            <v>0</v>
          </cell>
          <cell r="J337" t="str">
            <v>중간여장</v>
          </cell>
          <cell r="K337">
            <v>0</v>
          </cell>
          <cell r="L337">
            <v>0</v>
          </cell>
          <cell r="M337">
            <v>0</v>
          </cell>
          <cell r="N337">
            <v>0</v>
          </cell>
          <cell r="O337">
            <v>0</v>
          </cell>
          <cell r="P337">
            <v>0</v>
          </cell>
          <cell r="Q337">
            <v>0</v>
          </cell>
          <cell r="R337">
            <v>43</v>
          </cell>
          <cell r="S337">
            <v>0</v>
          </cell>
          <cell r="T337">
            <v>43</v>
          </cell>
          <cell r="U337">
            <v>73</v>
          </cell>
          <cell r="V337">
            <v>0</v>
          </cell>
          <cell r="W337">
            <v>0</v>
          </cell>
          <cell r="X337">
            <v>30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1</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v>0</v>
          </cell>
          <cell r="CB337">
            <v>0</v>
          </cell>
          <cell r="CC337">
            <v>0</v>
          </cell>
        </row>
        <row r="338">
          <cell r="B338" t="str">
            <v>국도38(시)07</v>
          </cell>
          <cell r="C338" t="str">
            <v>국도38(시)</v>
          </cell>
          <cell r="D338" t="str">
            <v>07</v>
          </cell>
          <cell r="E338" t="str">
            <v>0004W_571</v>
          </cell>
          <cell r="F338" t="str">
            <v>0004W_671</v>
          </cell>
          <cell r="G338">
            <v>37</v>
          </cell>
          <cell r="H338">
            <v>48</v>
          </cell>
          <cell r="I338">
            <v>0</v>
          </cell>
          <cell r="J338">
            <v>0</v>
          </cell>
          <cell r="K338">
            <v>0</v>
          </cell>
          <cell r="L338">
            <v>0</v>
          </cell>
          <cell r="M338">
            <v>0</v>
          </cell>
          <cell r="N338">
            <v>0</v>
          </cell>
          <cell r="O338">
            <v>0</v>
          </cell>
          <cell r="P338">
            <v>0</v>
          </cell>
          <cell r="Q338">
            <v>0</v>
          </cell>
          <cell r="R338">
            <v>37</v>
          </cell>
          <cell r="S338">
            <v>0</v>
          </cell>
          <cell r="T338">
            <v>37</v>
          </cell>
          <cell r="U338">
            <v>37</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row>
        <row r="339">
          <cell r="B339" t="str">
            <v>국도38(시)07</v>
          </cell>
          <cell r="C339" t="str">
            <v>국도38(시)</v>
          </cell>
          <cell r="D339" t="str">
            <v>07</v>
          </cell>
          <cell r="E339" t="str">
            <v>0004W_671</v>
          </cell>
          <cell r="F339" t="str">
            <v>0004W_674</v>
          </cell>
          <cell r="G339">
            <v>36</v>
          </cell>
          <cell r="H339">
            <v>48</v>
          </cell>
          <cell r="I339">
            <v>0</v>
          </cell>
          <cell r="J339">
            <v>0</v>
          </cell>
          <cell r="K339">
            <v>0</v>
          </cell>
          <cell r="L339">
            <v>0</v>
          </cell>
          <cell r="M339">
            <v>0</v>
          </cell>
          <cell r="N339">
            <v>0</v>
          </cell>
          <cell r="O339">
            <v>0</v>
          </cell>
          <cell r="P339">
            <v>0</v>
          </cell>
          <cell r="Q339">
            <v>0</v>
          </cell>
          <cell r="R339">
            <v>36</v>
          </cell>
          <cell r="S339">
            <v>0</v>
          </cell>
          <cell r="T339">
            <v>36</v>
          </cell>
          <cell r="U339">
            <v>36</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R339">
            <v>0</v>
          </cell>
          <cell r="BS339">
            <v>0</v>
          </cell>
          <cell r="BT339">
            <v>0</v>
          </cell>
          <cell r="BU339">
            <v>0</v>
          </cell>
          <cell r="BV339">
            <v>0</v>
          </cell>
          <cell r="BW339">
            <v>0</v>
          </cell>
          <cell r="BX339">
            <v>0</v>
          </cell>
          <cell r="BY339">
            <v>0</v>
          </cell>
          <cell r="BZ339">
            <v>0</v>
          </cell>
          <cell r="CA339">
            <v>0</v>
          </cell>
          <cell r="CB339">
            <v>0</v>
          </cell>
          <cell r="CC339">
            <v>0</v>
          </cell>
        </row>
        <row r="340">
          <cell r="B340" t="str">
            <v>국도38(시)07</v>
          </cell>
          <cell r="C340" t="str">
            <v>국도38(시)</v>
          </cell>
          <cell r="D340" t="str">
            <v>07</v>
          </cell>
          <cell r="E340" t="str">
            <v>0004W_674</v>
          </cell>
          <cell r="F340" t="str">
            <v>0004W_771</v>
          </cell>
          <cell r="G340">
            <v>38</v>
          </cell>
          <cell r="H340">
            <v>48</v>
          </cell>
          <cell r="I340">
            <v>0</v>
          </cell>
          <cell r="J340">
            <v>0</v>
          </cell>
          <cell r="K340">
            <v>0</v>
          </cell>
          <cell r="L340">
            <v>0</v>
          </cell>
          <cell r="M340">
            <v>0</v>
          </cell>
          <cell r="N340">
            <v>0</v>
          </cell>
          <cell r="O340">
            <v>0</v>
          </cell>
          <cell r="P340">
            <v>0</v>
          </cell>
          <cell r="Q340">
            <v>0</v>
          </cell>
          <cell r="R340">
            <v>38</v>
          </cell>
          <cell r="S340">
            <v>0</v>
          </cell>
          <cell r="T340">
            <v>38</v>
          </cell>
          <cell r="U340">
            <v>38</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row>
        <row r="341">
          <cell r="B341" t="str">
            <v>국도38(시)07</v>
          </cell>
          <cell r="C341" t="str">
            <v>국도38(시)</v>
          </cell>
          <cell r="D341" t="str">
            <v>07</v>
          </cell>
          <cell r="E341" t="str">
            <v>0004W_771</v>
          </cell>
          <cell r="F341" t="str">
            <v>0004W_871</v>
          </cell>
          <cell r="G341">
            <v>33</v>
          </cell>
          <cell r="H341">
            <v>48</v>
          </cell>
          <cell r="I341">
            <v>0</v>
          </cell>
          <cell r="J341">
            <v>0</v>
          </cell>
          <cell r="K341">
            <v>0</v>
          </cell>
          <cell r="L341">
            <v>0</v>
          </cell>
          <cell r="M341">
            <v>0</v>
          </cell>
          <cell r="N341">
            <v>0</v>
          </cell>
          <cell r="O341">
            <v>0</v>
          </cell>
          <cell r="P341">
            <v>0</v>
          </cell>
          <cell r="Q341">
            <v>0</v>
          </cell>
          <cell r="R341">
            <v>33</v>
          </cell>
          <cell r="S341">
            <v>0</v>
          </cell>
          <cell r="T341">
            <v>33</v>
          </cell>
          <cell r="U341">
            <v>33</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v>
          </cell>
          <cell r="BV341">
            <v>0</v>
          </cell>
          <cell r="BW341">
            <v>0</v>
          </cell>
          <cell r="BX341">
            <v>0</v>
          </cell>
          <cell r="BY341">
            <v>0</v>
          </cell>
          <cell r="BZ341">
            <v>0</v>
          </cell>
          <cell r="CA341">
            <v>0</v>
          </cell>
          <cell r="CB341">
            <v>0</v>
          </cell>
          <cell r="CC341">
            <v>0</v>
          </cell>
        </row>
        <row r="342">
          <cell r="B342" t="str">
            <v>국도38(시)07</v>
          </cell>
          <cell r="C342" t="str">
            <v>국도38(시)</v>
          </cell>
          <cell r="D342" t="str">
            <v>07</v>
          </cell>
          <cell r="E342" t="str">
            <v>0004W_871</v>
          </cell>
          <cell r="F342" t="str">
            <v>0004W_973</v>
          </cell>
          <cell r="G342">
            <v>34</v>
          </cell>
          <cell r="H342">
            <v>48</v>
          </cell>
          <cell r="I342">
            <v>0</v>
          </cell>
          <cell r="J342">
            <v>0</v>
          </cell>
          <cell r="K342">
            <v>0</v>
          </cell>
          <cell r="L342">
            <v>0</v>
          </cell>
          <cell r="M342">
            <v>0</v>
          </cell>
          <cell r="N342">
            <v>0</v>
          </cell>
          <cell r="O342">
            <v>0</v>
          </cell>
          <cell r="P342">
            <v>0</v>
          </cell>
          <cell r="Q342">
            <v>0</v>
          </cell>
          <cell r="R342">
            <v>34</v>
          </cell>
          <cell r="S342">
            <v>0</v>
          </cell>
          <cell r="T342">
            <v>34</v>
          </cell>
          <cell r="U342">
            <v>34</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row>
        <row r="343">
          <cell r="B343" t="str">
            <v>국도38(시)07</v>
          </cell>
          <cell r="C343" t="str">
            <v>국도38(시)</v>
          </cell>
          <cell r="D343" t="str">
            <v>07</v>
          </cell>
          <cell r="E343" t="str">
            <v>0004W_973</v>
          </cell>
          <cell r="F343" t="str">
            <v>0004W_971</v>
          </cell>
          <cell r="G343">
            <v>31</v>
          </cell>
          <cell r="H343">
            <v>48</v>
          </cell>
          <cell r="I343">
            <v>0</v>
          </cell>
          <cell r="J343">
            <v>0</v>
          </cell>
          <cell r="K343">
            <v>0</v>
          </cell>
          <cell r="L343">
            <v>0</v>
          </cell>
          <cell r="M343">
            <v>0</v>
          </cell>
          <cell r="N343">
            <v>0</v>
          </cell>
          <cell r="O343">
            <v>0</v>
          </cell>
          <cell r="P343">
            <v>0</v>
          </cell>
          <cell r="Q343">
            <v>0</v>
          </cell>
          <cell r="R343">
            <v>31</v>
          </cell>
          <cell r="S343">
            <v>0</v>
          </cell>
          <cell r="T343">
            <v>31</v>
          </cell>
          <cell r="U343">
            <v>31</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v>
          </cell>
          <cell r="BV343">
            <v>0</v>
          </cell>
          <cell r="BW343">
            <v>0</v>
          </cell>
          <cell r="BX343">
            <v>0</v>
          </cell>
          <cell r="BY343">
            <v>0</v>
          </cell>
          <cell r="BZ343">
            <v>0</v>
          </cell>
          <cell r="CA343">
            <v>0</v>
          </cell>
          <cell r="CB343">
            <v>0</v>
          </cell>
          <cell r="CC343">
            <v>0</v>
          </cell>
        </row>
        <row r="344">
          <cell r="B344" t="str">
            <v>국도38(시)07</v>
          </cell>
          <cell r="C344" t="str">
            <v>국도38(시)</v>
          </cell>
          <cell r="D344" t="str">
            <v>07</v>
          </cell>
          <cell r="E344" t="str">
            <v>0004W_971</v>
          </cell>
          <cell r="F344" t="str">
            <v>0004X_972</v>
          </cell>
          <cell r="G344">
            <v>35</v>
          </cell>
          <cell r="H344">
            <v>48</v>
          </cell>
          <cell r="I344">
            <v>0</v>
          </cell>
          <cell r="J344">
            <v>0</v>
          </cell>
          <cell r="K344">
            <v>0</v>
          </cell>
          <cell r="L344">
            <v>0</v>
          </cell>
          <cell r="M344">
            <v>0</v>
          </cell>
          <cell r="N344">
            <v>0</v>
          </cell>
          <cell r="O344">
            <v>0</v>
          </cell>
          <cell r="P344">
            <v>0</v>
          </cell>
          <cell r="Q344">
            <v>0</v>
          </cell>
          <cell r="R344">
            <v>35</v>
          </cell>
          <cell r="S344">
            <v>0</v>
          </cell>
          <cell r="T344">
            <v>35</v>
          </cell>
          <cell r="U344">
            <v>35</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v>0</v>
          </cell>
          <cell r="CB344">
            <v>0</v>
          </cell>
          <cell r="CC344">
            <v>0</v>
          </cell>
        </row>
        <row r="345">
          <cell r="B345" t="str">
            <v>국도38(시)07</v>
          </cell>
          <cell r="C345" t="str">
            <v>국도38(시)</v>
          </cell>
          <cell r="D345" t="str">
            <v>07</v>
          </cell>
          <cell r="E345" t="str">
            <v>0004X_972</v>
          </cell>
          <cell r="F345" t="str">
            <v>0004X_072</v>
          </cell>
          <cell r="G345">
            <v>33</v>
          </cell>
          <cell r="H345">
            <v>48</v>
          </cell>
          <cell r="I345">
            <v>0</v>
          </cell>
          <cell r="J345">
            <v>0</v>
          </cell>
          <cell r="K345">
            <v>0</v>
          </cell>
          <cell r="L345">
            <v>0</v>
          </cell>
          <cell r="M345">
            <v>0</v>
          </cell>
          <cell r="N345">
            <v>0</v>
          </cell>
          <cell r="O345">
            <v>0</v>
          </cell>
          <cell r="P345">
            <v>0</v>
          </cell>
          <cell r="Q345">
            <v>0</v>
          </cell>
          <cell r="R345">
            <v>33</v>
          </cell>
          <cell r="S345">
            <v>0</v>
          </cell>
          <cell r="T345">
            <v>33</v>
          </cell>
          <cell r="U345">
            <v>33</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v>0</v>
          </cell>
          <cell r="BS345">
            <v>0</v>
          </cell>
          <cell r="BT345">
            <v>0</v>
          </cell>
          <cell r="BU345">
            <v>0</v>
          </cell>
          <cell r="BV345">
            <v>0</v>
          </cell>
          <cell r="BW345">
            <v>0</v>
          </cell>
          <cell r="BX345">
            <v>0</v>
          </cell>
          <cell r="BY345">
            <v>0</v>
          </cell>
          <cell r="BZ345">
            <v>0</v>
          </cell>
          <cell r="CA345">
            <v>0</v>
          </cell>
          <cell r="CB345">
            <v>0</v>
          </cell>
          <cell r="CC345">
            <v>0</v>
          </cell>
        </row>
        <row r="346">
          <cell r="B346" t="str">
            <v>국도38(시)07</v>
          </cell>
          <cell r="C346" t="str">
            <v>국도38(시)</v>
          </cell>
          <cell r="D346" t="str">
            <v>07</v>
          </cell>
          <cell r="E346" t="str">
            <v>0004X_072</v>
          </cell>
          <cell r="F346" t="str">
            <v>0004X_171</v>
          </cell>
          <cell r="G346">
            <v>42</v>
          </cell>
          <cell r="H346">
            <v>48</v>
          </cell>
          <cell r="I346">
            <v>0</v>
          </cell>
          <cell r="J346">
            <v>0</v>
          </cell>
          <cell r="K346">
            <v>0</v>
          </cell>
          <cell r="L346">
            <v>0</v>
          </cell>
          <cell r="M346">
            <v>0</v>
          </cell>
          <cell r="N346">
            <v>0</v>
          </cell>
          <cell r="O346">
            <v>0</v>
          </cell>
          <cell r="P346">
            <v>0</v>
          </cell>
          <cell r="Q346">
            <v>0</v>
          </cell>
          <cell r="R346">
            <v>42</v>
          </cell>
          <cell r="S346">
            <v>0</v>
          </cell>
          <cell r="T346">
            <v>42</v>
          </cell>
          <cell r="U346">
            <v>42</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2</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v>0</v>
          </cell>
          <cell r="CB346">
            <v>0</v>
          </cell>
          <cell r="CC346">
            <v>0</v>
          </cell>
        </row>
        <row r="347">
          <cell r="B347" t="str">
            <v>국도38(시)07</v>
          </cell>
          <cell r="C347" t="str">
            <v>국도38(시)</v>
          </cell>
          <cell r="D347" t="str">
            <v>07</v>
          </cell>
          <cell r="E347" t="str">
            <v>0004X_171</v>
          </cell>
          <cell r="F347" t="str">
            <v>0004X_283</v>
          </cell>
          <cell r="G347">
            <v>47</v>
          </cell>
          <cell r="H347">
            <v>48</v>
          </cell>
          <cell r="I347">
            <v>0</v>
          </cell>
          <cell r="J347">
            <v>0</v>
          </cell>
          <cell r="K347">
            <v>0</v>
          </cell>
          <cell r="L347">
            <v>0</v>
          </cell>
          <cell r="M347">
            <v>0</v>
          </cell>
          <cell r="N347">
            <v>0</v>
          </cell>
          <cell r="O347">
            <v>0</v>
          </cell>
          <cell r="P347">
            <v>0</v>
          </cell>
          <cell r="Q347">
            <v>0</v>
          </cell>
          <cell r="R347">
            <v>47</v>
          </cell>
          <cell r="S347">
            <v>0</v>
          </cell>
          <cell r="T347">
            <v>47</v>
          </cell>
          <cell r="U347">
            <v>47</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v>
          </cell>
          <cell r="BV347">
            <v>0</v>
          </cell>
          <cell r="BW347">
            <v>0</v>
          </cell>
          <cell r="BX347">
            <v>0</v>
          </cell>
          <cell r="BY347">
            <v>0</v>
          </cell>
          <cell r="BZ347">
            <v>0</v>
          </cell>
          <cell r="CA347">
            <v>0</v>
          </cell>
          <cell r="CB347">
            <v>0</v>
          </cell>
          <cell r="CC347">
            <v>0</v>
          </cell>
        </row>
        <row r="348">
          <cell r="B348" t="str">
            <v>국도38(시)07</v>
          </cell>
          <cell r="C348" t="str">
            <v>국도38(시)</v>
          </cell>
          <cell r="D348" t="str">
            <v>07</v>
          </cell>
          <cell r="E348" t="str">
            <v>0004X_283</v>
          </cell>
          <cell r="F348" t="str">
            <v>0004X_383</v>
          </cell>
          <cell r="G348">
            <v>50</v>
          </cell>
          <cell r="H348">
            <v>48</v>
          </cell>
          <cell r="I348">
            <v>0</v>
          </cell>
          <cell r="J348">
            <v>0</v>
          </cell>
          <cell r="K348">
            <v>0</v>
          </cell>
          <cell r="L348">
            <v>0</v>
          </cell>
          <cell r="M348">
            <v>0</v>
          </cell>
          <cell r="N348">
            <v>0</v>
          </cell>
          <cell r="O348">
            <v>0</v>
          </cell>
          <cell r="P348">
            <v>0</v>
          </cell>
          <cell r="Q348">
            <v>0</v>
          </cell>
          <cell r="R348">
            <v>50</v>
          </cell>
          <cell r="S348">
            <v>0</v>
          </cell>
          <cell r="T348">
            <v>50</v>
          </cell>
          <cell r="U348">
            <v>50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row>
        <row r="349">
          <cell r="B349" t="str">
            <v>국도38(시)07</v>
          </cell>
          <cell r="C349" t="str">
            <v>국도38(시)</v>
          </cell>
          <cell r="D349" t="str">
            <v>07</v>
          </cell>
          <cell r="E349" t="str">
            <v>0004X_383</v>
          </cell>
          <cell r="F349" t="str">
            <v>0004X_482</v>
          </cell>
          <cell r="G349">
            <v>46</v>
          </cell>
          <cell r="H349">
            <v>48</v>
          </cell>
          <cell r="I349">
            <v>0</v>
          </cell>
          <cell r="J349">
            <v>0</v>
          </cell>
          <cell r="K349">
            <v>0</v>
          </cell>
          <cell r="L349">
            <v>0</v>
          </cell>
          <cell r="M349">
            <v>0</v>
          </cell>
          <cell r="N349">
            <v>0</v>
          </cell>
          <cell r="O349">
            <v>0</v>
          </cell>
          <cell r="P349">
            <v>0</v>
          </cell>
          <cell r="Q349">
            <v>0</v>
          </cell>
          <cell r="R349">
            <v>46</v>
          </cell>
          <cell r="S349">
            <v>0</v>
          </cell>
          <cell r="T349">
            <v>46</v>
          </cell>
          <cell r="U349">
            <v>46</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v>
          </cell>
          <cell r="BT349">
            <v>0</v>
          </cell>
          <cell r="BU349">
            <v>0</v>
          </cell>
          <cell r="BV349">
            <v>0</v>
          </cell>
          <cell r="BW349">
            <v>0</v>
          </cell>
          <cell r="BX349">
            <v>0</v>
          </cell>
          <cell r="BY349">
            <v>0</v>
          </cell>
          <cell r="BZ349">
            <v>0</v>
          </cell>
          <cell r="CA349">
            <v>0</v>
          </cell>
          <cell r="CB349">
            <v>0</v>
          </cell>
          <cell r="CC349">
            <v>0</v>
          </cell>
        </row>
        <row r="350">
          <cell r="B350" t="str">
            <v>국도38(시)07</v>
          </cell>
          <cell r="C350" t="str">
            <v>국도38(시)</v>
          </cell>
          <cell r="D350" t="str">
            <v>07</v>
          </cell>
          <cell r="E350" t="str">
            <v>0004X_482</v>
          </cell>
          <cell r="F350" t="str">
            <v>0004X_592</v>
          </cell>
          <cell r="G350">
            <v>33</v>
          </cell>
          <cell r="H350">
            <v>48</v>
          </cell>
          <cell r="I350">
            <v>0</v>
          </cell>
          <cell r="J350">
            <v>0</v>
          </cell>
          <cell r="K350">
            <v>0</v>
          </cell>
          <cell r="L350">
            <v>0</v>
          </cell>
          <cell r="M350">
            <v>0</v>
          </cell>
          <cell r="N350">
            <v>0</v>
          </cell>
          <cell r="O350">
            <v>0</v>
          </cell>
          <cell r="P350">
            <v>0</v>
          </cell>
          <cell r="Q350">
            <v>0</v>
          </cell>
          <cell r="R350">
            <v>33</v>
          </cell>
          <cell r="S350">
            <v>0</v>
          </cell>
          <cell r="T350">
            <v>33</v>
          </cell>
          <cell r="U350">
            <v>33</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v>0</v>
          </cell>
          <cell r="CB350">
            <v>0</v>
          </cell>
          <cell r="CC350">
            <v>0</v>
          </cell>
        </row>
        <row r="351">
          <cell r="B351" t="str">
            <v>국도38(시)07</v>
          </cell>
          <cell r="C351" t="str">
            <v>국도38(시)</v>
          </cell>
          <cell r="D351" t="str">
            <v>07</v>
          </cell>
          <cell r="E351" t="str">
            <v>0004X_592</v>
          </cell>
          <cell r="F351" t="str">
            <v>0004X_591</v>
          </cell>
          <cell r="G351">
            <v>48</v>
          </cell>
          <cell r="H351">
            <v>48</v>
          </cell>
          <cell r="I351">
            <v>0</v>
          </cell>
          <cell r="J351">
            <v>0</v>
          </cell>
          <cell r="K351">
            <v>0</v>
          </cell>
          <cell r="L351">
            <v>0</v>
          </cell>
          <cell r="M351">
            <v>0</v>
          </cell>
          <cell r="N351">
            <v>0</v>
          </cell>
          <cell r="O351">
            <v>0</v>
          </cell>
          <cell r="P351">
            <v>0</v>
          </cell>
          <cell r="Q351">
            <v>0</v>
          </cell>
          <cell r="R351">
            <v>48</v>
          </cell>
          <cell r="S351">
            <v>0</v>
          </cell>
          <cell r="T351">
            <v>48</v>
          </cell>
          <cell r="U351">
            <v>48</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v>0</v>
          </cell>
          <cell r="BS351">
            <v>0</v>
          </cell>
          <cell r="BT351">
            <v>0</v>
          </cell>
          <cell r="BU351">
            <v>0</v>
          </cell>
          <cell r="BV351">
            <v>0</v>
          </cell>
          <cell r="BW351">
            <v>0</v>
          </cell>
          <cell r="BX351">
            <v>0</v>
          </cell>
          <cell r="BY351">
            <v>0</v>
          </cell>
          <cell r="BZ351">
            <v>0</v>
          </cell>
          <cell r="CA351">
            <v>0</v>
          </cell>
          <cell r="CB351">
            <v>0</v>
          </cell>
          <cell r="CC351">
            <v>0</v>
          </cell>
        </row>
        <row r="352">
          <cell r="B352" t="str">
            <v>국도38(시)07</v>
          </cell>
          <cell r="C352" t="str">
            <v>국도38(시)</v>
          </cell>
          <cell r="D352" t="str">
            <v>07</v>
          </cell>
          <cell r="E352" t="str">
            <v>0004X_591</v>
          </cell>
          <cell r="F352" t="str">
            <v>0004H_603</v>
          </cell>
          <cell r="G352">
            <v>36</v>
          </cell>
          <cell r="H352">
            <v>48</v>
          </cell>
          <cell r="I352">
            <v>0</v>
          </cell>
          <cell r="J352">
            <v>0</v>
          </cell>
          <cell r="K352">
            <v>0</v>
          </cell>
          <cell r="L352">
            <v>0</v>
          </cell>
          <cell r="M352">
            <v>0</v>
          </cell>
          <cell r="N352">
            <v>0</v>
          </cell>
          <cell r="O352">
            <v>0</v>
          </cell>
          <cell r="P352">
            <v>0</v>
          </cell>
          <cell r="Q352">
            <v>0</v>
          </cell>
          <cell r="R352">
            <v>36</v>
          </cell>
          <cell r="S352">
            <v>0</v>
          </cell>
          <cell r="T352">
            <v>36</v>
          </cell>
          <cell r="U352">
            <v>36</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v>
          </cell>
          <cell r="BV352">
            <v>0</v>
          </cell>
          <cell r="BW352">
            <v>0</v>
          </cell>
          <cell r="BX352">
            <v>0</v>
          </cell>
          <cell r="BY352">
            <v>0</v>
          </cell>
          <cell r="BZ352">
            <v>0</v>
          </cell>
          <cell r="CA352">
            <v>0</v>
          </cell>
          <cell r="CB352">
            <v>0</v>
          </cell>
          <cell r="CC352">
            <v>0</v>
          </cell>
        </row>
        <row r="353">
          <cell r="B353" t="str">
            <v>국도38(시)07</v>
          </cell>
          <cell r="C353" t="str">
            <v>국도38(시)</v>
          </cell>
          <cell r="D353" t="str">
            <v>07</v>
          </cell>
          <cell r="E353" t="str">
            <v>0004H_603</v>
          </cell>
          <cell r="F353" t="str">
            <v>0004H_604</v>
          </cell>
          <cell r="G353">
            <v>32</v>
          </cell>
          <cell r="H353">
            <v>48</v>
          </cell>
          <cell r="I353">
            <v>0</v>
          </cell>
          <cell r="J353">
            <v>0</v>
          </cell>
          <cell r="K353">
            <v>0</v>
          </cell>
          <cell r="L353">
            <v>0</v>
          </cell>
          <cell r="M353">
            <v>0</v>
          </cell>
          <cell r="N353">
            <v>0</v>
          </cell>
          <cell r="O353">
            <v>0</v>
          </cell>
          <cell r="P353">
            <v>0</v>
          </cell>
          <cell r="Q353">
            <v>0</v>
          </cell>
          <cell r="R353">
            <v>32</v>
          </cell>
          <cell r="S353">
            <v>0</v>
          </cell>
          <cell r="T353">
            <v>32</v>
          </cell>
          <cell r="U353">
            <v>32</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v>
          </cell>
          <cell r="BV353">
            <v>0</v>
          </cell>
          <cell r="BW353">
            <v>0</v>
          </cell>
          <cell r="BX353">
            <v>0</v>
          </cell>
          <cell r="BY353">
            <v>0</v>
          </cell>
          <cell r="BZ353">
            <v>0</v>
          </cell>
          <cell r="CA353">
            <v>0</v>
          </cell>
          <cell r="CB353">
            <v>0</v>
          </cell>
          <cell r="CC353">
            <v>0</v>
          </cell>
        </row>
        <row r="354">
          <cell r="B354" t="str">
            <v>국도38(시)07</v>
          </cell>
          <cell r="C354" t="str">
            <v>국도38(시)</v>
          </cell>
          <cell r="D354" t="str">
            <v>07</v>
          </cell>
          <cell r="E354" t="str">
            <v>0004H_604</v>
          </cell>
          <cell r="F354" t="str">
            <v>0004H_712</v>
          </cell>
          <cell r="G354">
            <v>34</v>
          </cell>
          <cell r="H354">
            <v>48</v>
          </cell>
          <cell r="I354">
            <v>0</v>
          </cell>
          <cell r="J354">
            <v>0</v>
          </cell>
          <cell r="K354">
            <v>0</v>
          </cell>
          <cell r="L354">
            <v>0</v>
          </cell>
          <cell r="M354">
            <v>0</v>
          </cell>
          <cell r="N354">
            <v>0</v>
          </cell>
          <cell r="O354">
            <v>0</v>
          </cell>
          <cell r="P354">
            <v>0</v>
          </cell>
          <cell r="Q354">
            <v>0</v>
          </cell>
          <cell r="R354">
            <v>34</v>
          </cell>
          <cell r="S354">
            <v>0</v>
          </cell>
          <cell r="T354">
            <v>34</v>
          </cell>
          <cell r="U354">
            <v>34</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R354">
            <v>0</v>
          </cell>
          <cell r="BS354">
            <v>0</v>
          </cell>
          <cell r="BT354">
            <v>0</v>
          </cell>
          <cell r="BU354">
            <v>0</v>
          </cell>
          <cell r="BV354">
            <v>0</v>
          </cell>
          <cell r="BW354">
            <v>0</v>
          </cell>
          <cell r="BX354">
            <v>0</v>
          </cell>
          <cell r="BY354">
            <v>0</v>
          </cell>
          <cell r="BZ354">
            <v>0</v>
          </cell>
          <cell r="CA354">
            <v>0</v>
          </cell>
          <cell r="CB354">
            <v>0</v>
          </cell>
          <cell r="CC354">
            <v>0</v>
          </cell>
        </row>
        <row r="355">
          <cell r="B355" t="str">
            <v>국도38(시)07</v>
          </cell>
          <cell r="C355" t="str">
            <v>국도38(시)</v>
          </cell>
          <cell r="D355" t="str">
            <v>07</v>
          </cell>
          <cell r="E355" t="str">
            <v>0004H_712</v>
          </cell>
          <cell r="F355" t="str">
            <v>0004H_811</v>
          </cell>
          <cell r="G355">
            <v>51</v>
          </cell>
          <cell r="H355">
            <v>48</v>
          </cell>
          <cell r="I355">
            <v>0</v>
          </cell>
          <cell r="J355">
            <v>0</v>
          </cell>
          <cell r="K355">
            <v>0</v>
          </cell>
          <cell r="L355">
            <v>0</v>
          </cell>
          <cell r="M355">
            <v>0</v>
          </cell>
          <cell r="N355">
            <v>0</v>
          </cell>
          <cell r="O355">
            <v>0</v>
          </cell>
          <cell r="P355">
            <v>0</v>
          </cell>
          <cell r="Q355">
            <v>0</v>
          </cell>
          <cell r="R355">
            <v>51</v>
          </cell>
          <cell r="S355">
            <v>0</v>
          </cell>
          <cell r="T355">
            <v>51</v>
          </cell>
          <cell r="U355">
            <v>51</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v>
          </cell>
          <cell r="BU355">
            <v>0</v>
          </cell>
          <cell r="BV355">
            <v>0</v>
          </cell>
          <cell r="BW355">
            <v>0</v>
          </cell>
          <cell r="BX355">
            <v>0</v>
          </cell>
          <cell r="BY355">
            <v>0</v>
          </cell>
          <cell r="BZ355">
            <v>0</v>
          </cell>
          <cell r="CA355">
            <v>0</v>
          </cell>
          <cell r="CB355">
            <v>0</v>
          </cell>
          <cell r="CC355">
            <v>0</v>
          </cell>
        </row>
        <row r="356">
          <cell r="B356" t="str">
            <v>국도38(시)07</v>
          </cell>
          <cell r="C356" t="str">
            <v>국도38(시)</v>
          </cell>
          <cell r="D356" t="str">
            <v>07</v>
          </cell>
          <cell r="E356" t="str">
            <v>0004H_811</v>
          </cell>
          <cell r="F356" t="str">
            <v>0004H_823</v>
          </cell>
          <cell r="G356">
            <v>45</v>
          </cell>
          <cell r="H356">
            <v>48</v>
          </cell>
          <cell r="I356">
            <v>0</v>
          </cell>
          <cell r="J356">
            <v>0</v>
          </cell>
          <cell r="K356">
            <v>0</v>
          </cell>
          <cell r="L356">
            <v>0</v>
          </cell>
          <cell r="M356">
            <v>0</v>
          </cell>
          <cell r="N356">
            <v>0</v>
          </cell>
          <cell r="O356">
            <v>0</v>
          </cell>
          <cell r="P356">
            <v>0</v>
          </cell>
          <cell r="Q356">
            <v>0</v>
          </cell>
          <cell r="R356">
            <v>45</v>
          </cell>
          <cell r="S356">
            <v>0</v>
          </cell>
          <cell r="T356">
            <v>45</v>
          </cell>
          <cell r="U356">
            <v>45</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v>0</v>
          </cell>
          <cell r="CB356">
            <v>0</v>
          </cell>
          <cell r="CC356">
            <v>0</v>
          </cell>
        </row>
        <row r="357">
          <cell r="B357" t="str">
            <v>국도38(시)07</v>
          </cell>
          <cell r="C357" t="str">
            <v>국도38(시)</v>
          </cell>
          <cell r="D357" t="str">
            <v>07</v>
          </cell>
          <cell r="E357" t="str">
            <v>0004H_823</v>
          </cell>
          <cell r="F357" t="str">
            <v>0004H_923</v>
          </cell>
          <cell r="G357">
            <v>52</v>
          </cell>
          <cell r="H357">
            <v>48</v>
          </cell>
          <cell r="I357">
            <v>0</v>
          </cell>
          <cell r="J357">
            <v>0</v>
          </cell>
          <cell r="K357">
            <v>0</v>
          </cell>
          <cell r="L357">
            <v>0</v>
          </cell>
          <cell r="M357">
            <v>0</v>
          </cell>
          <cell r="N357">
            <v>0</v>
          </cell>
          <cell r="O357">
            <v>0</v>
          </cell>
          <cell r="P357">
            <v>0</v>
          </cell>
          <cell r="Q357">
            <v>0</v>
          </cell>
          <cell r="R357">
            <v>52</v>
          </cell>
          <cell r="S357">
            <v>0</v>
          </cell>
          <cell r="T357">
            <v>52</v>
          </cell>
          <cell r="U357">
            <v>52</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v>0</v>
          </cell>
          <cell r="BS357">
            <v>0</v>
          </cell>
          <cell r="BT357">
            <v>0</v>
          </cell>
          <cell r="BU357">
            <v>0</v>
          </cell>
          <cell r="BV357">
            <v>0</v>
          </cell>
          <cell r="BW357">
            <v>0</v>
          </cell>
          <cell r="BX357">
            <v>0</v>
          </cell>
          <cell r="BY357">
            <v>0</v>
          </cell>
          <cell r="BZ357">
            <v>0</v>
          </cell>
          <cell r="CA357">
            <v>0</v>
          </cell>
          <cell r="CB357">
            <v>0</v>
          </cell>
          <cell r="CC357">
            <v>0</v>
          </cell>
        </row>
        <row r="358">
          <cell r="B358" t="str">
            <v>국도38(시)07</v>
          </cell>
          <cell r="C358" t="str">
            <v>국도38(시)</v>
          </cell>
          <cell r="D358" t="str">
            <v>07</v>
          </cell>
          <cell r="E358" t="str">
            <v>0004H_923</v>
          </cell>
          <cell r="F358" t="str">
            <v>0104C_032</v>
          </cell>
          <cell r="G358">
            <v>51</v>
          </cell>
          <cell r="H358">
            <v>48</v>
          </cell>
          <cell r="I358">
            <v>0</v>
          </cell>
          <cell r="J358">
            <v>0</v>
          </cell>
          <cell r="K358">
            <v>0</v>
          </cell>
          <cell r="L358">
            <v>0</v>
          </cell>
          <cell r="M358">
            <v>0</v>
          </cell>
          <cell r="N358">
            <v>0</v>
          </cell>
          <cell r="O358">
            <v>0</v>
          </cell>
          <cell r="P358">
            <v>0</v>
          </cell>
          <cell r="Q358">
            <v>0</v>
          </cell>
          <cell r="R358">
            <v>51</v>
          </cell>
          <cell r="S358">
            <v>0</v>
          </cell>
          <cell r="T358">
            <v>51</v>
          </cell>
          <cell r="U358">
            <v>51</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v>
          </cell>
          <cell r="BV358">
            <v>0</v>
          </cell>
          <cell r="BW358">
            <v>0</v>
          </cell>
          <cell r="BX358">
            <v>0</v>
          </cell>
          <cell r="BY358">
            <v>0</v>
          </cell>
          <cell r="BZ358">
            <v>0</v>
          </cell>
          <cell r="CA358">
            <v>0</v>
          </cell>
          <cell r="CB358">
            <v>0</v>
          </cell>
          <cell r="CC358">
            <v>0</v>
          </cell>
        </row>
        <row r="359">
          <cell r="B359" t="str">
            <v>국도38(시)07</v>
          </cell>
          <cell r="C359" t="str">
            <v>국도38(시)</v>
          </cell>
          <cell r="D359" t="str">
            <v>07</v>
          </cell>
          <cell r="E359" t="str">
            <v>0104C_032</v>
          </cell>
          <cell r="F359" t="str">
            <v>0104C_132</v>
          </cell>
          <cell r="G359">
            <v>52</v>
          </cell>
          <cell r="H359">
            <v>48</v>
          </cell>
          <cell r="I359">
            <v>0</v>
          </cell>
          <cell r="J359">
            <v>0</v>
          </cell>
          <cell r="K359">
            <v>0</v>
          </cell>
          <cell r="L359">
            <v>0</v>
          </cell>
          <cell r="M359">
            <v>0</v>
          </cell>
          <cell r="N359">
            <v>0</v>
          </cell>
          <cell r="O359">
            <v>0</v>
          </cell>
          <cell r="P359">
            <v>0</v>
          </cell>
          <cell r="Q359">
            <v>0</v>
          </cell>
          <cell r="R359">
            <v>52</v>
          </cell>
          <cell r="S359">
            <v>0</v>
          </cell>
          <cell r="T359">
            <v>52</v>
          </cell>
          <cell r="U359">
            <v>52</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row>
        <row r="360">
          <cell r="B360" t="str">
            <v>국도38(시)07</v>
          </cell>
          <cell r="C360" t="str">
            <v>국도38(시)</v>
          </cell>
          <cell r="D360" t="str">
            <v>07</v>
          </cell>
          <cell r="E360" t="str">
            <v>0104C_132</v>
          </cell>
          <cell r="F360" t="str">
            <v>0104C_233</v>
          </cell>
          <cell r="G360">
            <v>35</v>
          </cell>
          <cell r="H360">
            <v>48</v>
          </cell>
          <cell r="I360">
            <v>0</v>
          </cell>
          <cell r="J360">
            <v>0</v>
          </cell>
          <cell r="K360">
            <v>0</v>
          </cell>
          <cell r="L360">
            <v>0</v>
          </cell>
          <cell r="M360">
            <v>0</v>
          </cell>
          <cell r="N360">
            <v>0</v>
          </cell>
          <cell r="O360">
            <v>0</v>
          </cell>
          <cell r="P360">
            <v>0</v>
          </cell>
          <cell r="Q360">
            <v>0</v>
          </cell>
          <cell r="R360">
            <v>35</v>
          </cell>
          <cell r="S360">
            <v>0</v>
          </cell>
          <cell r="T360">
            <v>35</v>
          </cell>
          <cell r="U360">
            <v>35</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R360">
            <v>0</v>
          </cell>
          <cell r="BS360">
            <v>0</v>
          </cell>
          <cell r="BT360">
            <v>0</v>
          </cell>
          <cell r="BU360">
            <v>0</v>
          </cell>
          <cell r="BV360">
            <v>0</v>
          </cell>
          <cell r="BW360">
            <v>0</v>
          </cell>
          <cell r="BX360">
            <v>0</v>
          </cell>
          <cell r="BY360">
            <v>0</v>
          </cell>
          <cell r="BZ360">
            <v>0</v>
          </cell>
          <cell r="CA360">
            <v>0</v>
          </cell>
          <cell r="CB360">
            <v>0</v>
          </cell>
          <cell r="CC360">
            <v>0</v>
          </cell>
        </row>
        <row r="361">
          <cell r="B361" t="str">
            <v>국도38(시)07</v>
          </cell>
          <cell r="C361" t="str">
            <v>국도38(시)</v>
          </cell>
          <cell r="D361" t="str">
            <v>07</v>
          </cell>
          <cell r="E361" t="str">
            <v>0104C_233</v>
          </cell>
          <cell r="F361" t="str">
            <v>0104C_234</v>
          </cell>
          <cell r="G361">
            <v>35</v>
          </cell>
          <cell r="H361">
            <v>48</v>
          </cell>
          <cell r="I361">
            <v>0</v>
          </cell>
          <cell r="J361" t="str">
            <v>F10</v>
          </cell>
          <cell r="K361">
            <v>0</v>
          </cell>
          <cell r="L361">
            <v>0</v>
          </cell>
          <cell r="M361">
            <v>0</v>
          </cell>
          <cell r="N361">
            <v>0</v>
          </cell>
          <cell r="O361">
            <v>0</v>
          </cell>
          <cell r="P361">
            <v>0</v>
          </cell>
          <cell r="Q361">
            <v>0</v>
          </cell>
          <cell r="R361">
            <v>35</v>
          </cell>
          <cell r="S361">
            <v>0</v>
          </cell>
          <cell r="T361">
            <v>35</v>
          </cell>
          <cell r="U361">
            <v>55</v>
          </cell>
          <cell r="V361">
            <v>0</v>
          </cell>
          <cell r="W361">
            <v>20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1</v>
          </cell>
          <cell r="AN361">
            <v>0</v>
          </cell>
          <cell r="AO361">
            <v>0</v>
          </cell>
          <cell r="AP361">
            <v>0</v>
          </cell>
          <cell r="AQ361">
            <v>0</v>
          </cell>
          <cell r="AR361">
            <v>1</v>
          </cell>
          <cell r="AS361">
            <v>0</v>
          </cell>
          <cell r="AT361">
            <v>0</v>
          </cell>
          <cell r="AU361">
            <v>0</v>
          </cell>
          <cell r="AV361">
            <v>24</v>
          </cell>
          <cell r="AW361">
            <v>0</v>
          </cell>
          <cell r="AX361">
            <v>0</v>
          </cell>
          <cell r="AY361">
            <v>0</v>
          </cell>
          <cell r="AZ361">
            <v>0</v>
          </cell>
          <cell r="BA361">
            <v>1</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v>
          </cell>
          <cell r="BV361">
            <v>0</v>
          </cell>
          <cell r="BW361">
            <v>0</v>
          </cell>
          <cell r="BX361">
            <v>0</v>
          </cell>
          <cell r="BY361">
            <v>0</v>
          </cell>
          <cell r="BZ361">
            <v>0</v>
          </cell>
          <cell r="CA361">
            <v>0</v>
          </cell>
          <cell r="CB361">
            <v>0</v>
          </cell>
          <cell r="CC361">
            <v>0</v>
          </cell>
        </row>
        <row r="362">
          <cell r="A362" t="str">
            <v>국도38(시)07</v>
          </cell>
          <cell r="B362" t="str">
            <v>소계</v>
          </cell>
          <cell r="C362" t="str">
            <v>국도38(시)07</v>
          </cell>
          <cell r="D362">
            <v>0</v>
          </cell>
          <cell r="E362">
            <v>0</v>
          </cell>
          <cell r="F362">
            <v>0</v>
          </cell>
          <cell r="G362">
            <v>1907</v>
          </cell>
          <cell r="H362">
            <v>0</v>
          </cell>
          <cell r="I362">
            <v>0</v>
          </cell>
          <cell r="J362">
            <v>0</v>
          </cell>
          <cell r="K362">
            <v>0</v>
          </cell>
          <cell r="L362">
            <v>0</v>
          </cell>
          <cell r="M362">
            <v>0</v>
          </cell>
          <cell r="N362">
            <v>0</v>
          </cell>
          <cell r="O362">
            <v>0</v>
          </cell>
          <cell r="P362">
            <v>0</v>
          </cell>
          <cell r="Q362">
            <v>0</v>
          </cell>
          <cell r="R362">
            <v>1907</v>
          </cell>
          <cell r="S362">
            <v>0</v>
          </cell>
          <cell r="T362">
            <v>1907</v>
          </cell>
          <cell r="U362">
            <v>1957</v>
          </cell>
          <cell r="V362">
            <v>0</v>
          </cell>
          <cell r="W362">
            <v>20</v>
          </cell>
          <cell r="X362">
            <v>30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1</v>
          </cell>
          <cell r="AN362">
            <v>0</v>
          </cell>
          <cell r="AO362">
            <v>0</v>
          </cell>
          <cell r="AP362">
            <v>0</v>
          </cell>
          <cell r="AQ362">
            <v>0</v>
          </cell>
          <cell r="AR362">
            <v>1</v>
          </cell>
          <cell r="AS362">
            <v>0</v>
          </cell>
          <cell r="AT362">
            <v>0</v>
          </cell>
          <cell r="AU362">
            <v>0</v>
          </cell>
          <cell r="AV362">
            <v>24</v>
          </cell>
          <cell r="AW362">
            <v>0</v>
          </cell>
          <cell r="AX362">
            <v>0</v>
          </cell>
          <cell r="AY362">
            <v>0</v>
          </cell>
          <cell r="AZ362">
            <v>0</v>
          </cell>
          <cell r="BA362">
            <v>2</v>
          </cell>
          <cell r="BB362">
            <v>0</v>
          </cell>
          <cell r="BC362">
            <v>0</v>
          </cell>
          <cell r="BD362">
            <v>33</v>
          </cell>
          <cell r="BE362">
            <v>0</v>
          </cell>
          <cell r="BF362">
            <v>0</v>
          </cell>
          <cell r="BG362">
            <v>0</v>
          </cell>
          <cell r="BH362">
            <v>2</v>
          </cell>
          <cell r="BI362">
            <v>0</v>
          </cell>
          <cell r="BJ362">
            <v>0</v>
          </cell>
          <cell r="BK362">
            <v>0</v>
          </cell>
          <cell r="BL362">
            <v>2</v>
          </cell>
          <cell r="BM362">
            <v>0</v>
          </cell>
          <cell r="BN362">
            <v>0</v>
          </cell>
          <cell r="BO362">
            <v>0</v>
          </cell>
          <cell r="BP362">
            <v>0</v>
          </cell>
          <cell r="BQ362">
            <v>0</v>
          </cell>
          <cell r="BR362">
            <v>0</v>
          </cell>
          <cell r="BS362">
            <v>0</v>
          </cell>
          <cell r="BT362">
            <v>0</v>
          </cell>
          <cell r="BU362">
            <v>0</v>
          </cell>
          <cell r="BV362">
            <v>0</v>
          </cell>
          <cell r="BW362">
            <v>0</v>
          </cell>
          <cell r="BX362">
            <v>0</v>
          </cell>
          <cell r="BY362">
            <v>0</v>
          </cell>
          <cell r="BZ362">
            <v>0</v>
          </cell>
          <cell r="CA362">
            <v>0</v>
          </cell>
          <cell r="CB362">
            <v>0</v>
          </cell>
          <cell r="CC362">
            <v>0</v>
          </cell>
        </row>
        <row r="363">
          <cell r="B363" t="str">
            <v>국도38(시)08</v>
          </cell>
          <cell r="C363" t="str">
            <v>국도38(시)</v>
          </cell>
          <cell r="D363" t="str">
            <v>08</v>
          </cell>
          <cell r="E363" t="str">
            <v>0104C_234</v>
          </cell>
          <cell r="F363" t="str">
            <v>0104C_335</v>
          </cell>
          <cell r="G363">
            <v>35</v>
          </cell>
          <cell r="H363">
            <v>48</v>
          </cell>
          <cell r="I363">
            <v>0</v>
          </cell>
          <cell r="J363">
            <v>0</v>
          </cell>
          <cell r="K363">
            <v>0</v>
          </cell>
          <cell r="L363">
            <v>0</v>
          </cell>
          <cell r="M363">
            <v>0</v>
          </cell>
          <cell r="N363">
            <v>0</v>
          </cell>
          <cell r="O363">
            <v>0</v>
          </cell>
          <cell r="P363">
            <v>0</v>
          </cell>
          <cell r="Q363">
            <v>0</v>
          </cell>
          <cell r="R363">
            <v>35</v>
          </cell>
          <cell r="S363">
            <v>0</v>
          </cell>
          <cell r="T363">
            <v>35</v>
          </cell>
          <cell r="U363">
            <v>35</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row>
        <row r="364">
          <cell r="B364" t="str">
            <v>국도38(시)08</v>
          </cell>
          <cell r="C364" t="str">
            <v>국도38(시)</v>
          </cell>
          <cell r="D364" t="str">
            <v>08</v>
          </cell>
          <cell r="E364" t="str">
            <v>0104C_335</v>
          </cell>
          <cell r="F364" t="str">
            <v>0104C_433</v>
          </cell>
          <cell r="G364">
            <v>45</v>
          </cell>
          <cell r="H364">
            <v>48</v>
          </cell>
          <cell r="I364">
            <v>0</v>
          </cell>
          <cell r="J364">
            <v>0</v>
          </cell>
          <cell r="K364">
            <v>0</v>
          </cell>
          <cell r="L364">
            <v>0</v>
          </cell>
          <cell r="M364">
            <v>0</v>
          </cell>
          <cell r="N364">
            <v>0</v>
          </cell>
          <cell r="O364">
            <v>0</v>
          </cell>
          <cell r="P364">
            <v>0</v>
          </cell>
          <cell r="Q364">
            <v>0</v>
          </cell>
          <cell r="R364">
            <v>45</v>
          </cell>
          <cell r="S364">
            <v>0</v>
          </cell>
          <cell r="T364">
            <v>45</v>
          </cell>
          <cell r="U364">
            <v>45</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v>
          </cell>
          <cell r="BV364">
            <v>0</v>
          </cell>
          <cell r="BW364">
            <v>0</v>
          </cell>
          <cell r="BX364">
            <v>0</v>
          </cell>
          <cell r="BY364">
            <v>0</v>
          </cell>
          <cell r="BZ364">
            <v>0</v>
          </cell>
          <cell r="CA364">
            <v>0</v>
          </cell>
          <cell r="CB364">
            <v>0</v>
          </cell>
          <cell r="CC364">
            <v>0</v>
          </cell>
        </row>
        <row r="365">
          <cell r="B365" t="str">
            <v>국도38(시)08</v>
          </cell>
          <cell r="C365" t="str">
            <v>국도38(시)</v>
          </cell>
          <cell r="D365" t="str">
            <v>08</v>
          </cell>
          <cell r="E365" t="str">
            <v>0104C_433</v>
          </cell>
          <cell r="F365" t="str">
            <v>0104C_533</v>
          </cell>
          <cell r="G365">
            <v>47</v>
          </cell>
          <cell r="H365">
            <v>48</v>
          </cell>
          <cell r="I365">
            <v>0</v>
          </cell>
          <cell r="J365">
            <v>0</v>
          </cell>
          <cell r="K365">
            <v>0</v>
          </cell>
          <cell r="L365">
            <v>0</v>
          </cell>
          <cell r="M365">
            <v>0</v>
          </cell>
          <cell r="N365">
            <v>0</v>
          </cell>
          <cell r="O365">
            <v>0</v>
          </cell>
          <cell r="P365">
            <v>0</v>
          </cell>
          <cell r="Q365">
            <v>0</v>
          </cell>
          <cell r="R365">
            <v>47</v>
          </cell>
          <cell r="S365">
            <v>0</v>
          </cell>
          <cell r="T365">
            <v>47</v>
          </cell>
          <cell r="U365">
            <v>47</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v>
          </cell>
        </row>
        <row r="366">
          <cell r="B366" t="str">
            <v>국도38(시)08</v>
          </cell>
          <cell r="C366" t="str">
            <v>국도38(시)</v>
          </cell>
          <cell r="D366" t="str">
            <v>08</v>
          </cell>
          <cell r="E366" t="str">
            <v>0104C_533</v>
          </cell>
          <cell r="F366" t="str">
            <v>0104C_633</v>
          </cell>
          <cell r="G366">
            <v>36</v>
          </cell>
          <cell r="H366">
            <v>48</v>
          </cell>
          <cell r="I366">
            <v>0</v>
          </cell>
          <cell r="J366">
            <v>0</v>
          </cell>
          <cell r="K366">
            <v>0</v>
          </cell>
          <cell r="L366">
            <v>0</v>
          </cell>
          <cell r="M366">
            <v>0</v>
          </cell>
          <cell r="N366">
            <v>0</v>
          </cell>
          <cell r="O366">
            <v>0</v>
          </cell>
          <cell r="P366">
            <v>0</v>
          </cell>
          <cell r="Q366">
            <v>0</v>
          </cell>
          <cell r="R366">
            <v>36</v>
          </cell>
          <cell r="S366">
            <v>0</v>
          </cell>
          <cell r="T366">
            <v>36</v>
          </cell>
          <cell r="U366">
            <v>36</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row>
        <row r="367">
          <cell r="B367" t="str">
            <v>국도38(시)08</v>
          </cell>
          <cell r="C367" t="str">
            <v>국도38(시)</v>
          </cell>
          <cell r="D367" t="str">
            <v>08</v>
          </cell>
          <cell r="E367" t="str">
            <v>0104C_633</v>
          </cell>
          <cell r="F367" t="str">
            <v>0104C_734</v>
          </cell>
          <cell r="G367">
            <v>43</v>
          </cell>
          <cell r="H367">
            <v>48</v>
          </cell>
          <cell r="I367">
            <v>0</v>
          </cell>
          <cell r="J367">
            <v>0</v>
          </cell>
          <cell r="K367">
            <v>0</v>
          </cell>
          <cell r="L367">
            <v>0</v>
          </cell>
          <cell r="M367">
            <v>0</v>
          </cell>
          <cell r="N367">
            <v>0</v>
          </cell>
          <cell r="O367">
            <v>0</v>
          </cell>
          <cell r="P367">
            <v>0</v>
          </cell>
          <cell r="Q367">
            <v>0</v>
          </cell>
          <cell r="R367">
            <v>43</v>
          </cell>
          <cell r="S367">
            <v>0</v>
          </cell>
          <cell r="T367">
            <v>43</v>
          </cell>
          <cell r="U367">
            <v>43</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v>
          </cell>
          <cell r="BV367">
            <v>0</v>
          </cell>
          <cell r="BW367">
            <v>0</v>
          </cell>
          <cell r="BX367">
            <v>0</v>
          </cell>
          <cell r="BY367">
            <v>0</v>
          </cell>
          <cell r="BZ367">
            <v>0</v>
          </cell>
          <cell r="CA367">
            <v>0</v>
          </cell>
          <cell r="CB367">
            <v>0</v>
          </cell>
          <cell r="CC367">
            <v>0</v>
          </cell>
        </row>
        <row r="368">
          <cell r="B368" t="str">
            <v>국도38(시)08</v>
          </cell>
          <cell r="C368" t="str">
            <v>국도38(시)</v>
          </cell>
          <cell r="D368" t="str">
            <v>08</v>
          </cell>
          <cell r="E368" t="str">
            <v>0104C_734</v>
          </cell>
          <cell r="F368" t="str">
            <v>0104C_735</v>
          </cell>
          <cell r="G368">
            <v>38</v>
          </cell>
          <cell r="H368">
            <v>48</v>
          </cell>
          <cell r="I368">
            <v>0</v>
          </cell>
          <cell r="J368">
            <v>0</v>
          </cell>
          <cell r="K368">
            <v>0</v>
          </cell>
          <cell r="L368">
            <v>0</v>
          </cell>
          <cell r="M368">
            <v>0</v>
          </cell>
          <cell r="N368">
            <v>0</v>
          </cell>
          <cell r="O368">
            <v>0</v>
          </cell>
          <cell r="P368">
            <v>0</v>
          </cell>
          <cell r="Q368">
            <v>0</v>
          </cell>
          <cell r="R368">
            <v>38</v>
          </cell>
          <cell r="S368">
            <v>0</v>
          </cell>
          <cell r="T368">
            <v>38</v>
          </cell>
          <cell r="U368">
            <v>38</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v>
          </cell>
          <cell r="BV368">
            <v>0</v>
          </cell>
          <cell r="BW368">
            <v>0</v>
          </cell>
          <cell r="BX368">
            <v>0</v>
          </cell>
          <cell r="BY368">
            <v>0</v>
          </cell>
          <cell r="BZ368">
            <v>0</v>
          </cell>
          <cell r="CA368">
            <v>0</v>
          </cell>
          <cell r="CB368">
            <v>0</v>
          </cell>
          <cell r="CC368">
            <v>0</v>
          </cell>
        </row>
        <row r="369">
          <cell r="B369" t="str">
            <v>국도38(시)08</v>
          </cell>
          <cell r="C369" t="str">
            <v>국도38(시)</v>
          </cell>
          <cell r="D369" t="str">
            <v>08</v>
          </cell>
          <cell r="E369" t="str">
            <v>0104C_735</v>
          </cell>
          <cell r="F369" t="str">
            <v>0104C_833</v>
          </cell>
          <cell r="G369">
            <v>41</v>
          </cell>
          <cell r="H369">
            <v>48</v>
          </cell>
          <cell r="I369">
            <v>0</v>
          </cell>
          <cell r="J369">
            <v>0</v>
          </cell>
          <cell r="K369">
            <v>0</v>
          </cell>
          <cell r="L369">
            <v>0</v>
          </cell>
          <cell r="M369">
            <v>0</v>
          </cell>
          <cell r="N369">
            <v>0</v>
          </cell>
          <cell r="O369">
            <v>0</v>
          </cell>
          <cell r="P369">
            <v>0</v>
          </cell>
          <cell r="Q369">
            <v>0</v>
          </cell>
          <cell r="R369">
            <v>41</v>
          </cell>
          <cell r="S369">
            <v>0</v>
          </cell>
          <cell r="T369">
            <v>41</v>
          </cell>
          <cell r="U369">
            <v>41</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R369">
            <v>0</v>
          </cell>
          <cell r="BS369">
            <v>0</v>
          </cell>
          <cell r="BT369">
            <v>0</v>
          </cell>
          <cell r="BU369">
            <v>0</v>
          </cell>
          <cell r="BV369">
            <v>0</v>
          </cell>
          <cell r="BW369">
            <v>0</v>
          </cell>
          <cell r="BX369">
            <v>0</v>
          </cell>
          <cell r="BY369">
            <v>0</v>
          </cell>
          <cell r="BZ369">
            <v>0</v>
          </cell>
          <cell r="CA369">
            <v>0</v>
          </cell>
          <cell r="CB369">
            <v>0</v>
          </cell>
          <cell r="CC369">
            <v>0</v>
          </cell>
        </row>
        <row r="370">
          <cell r="B370" t="str">
            <v>국도38(시)08</v>
          </cell>
          <cell r="C370" t="str">
            <v>국도38(시)</v>
          </cell>
          <cell r="D370" t="str">
            <v>08</v>
          </cell>
          <cell r="E370" t="str">
            <v>0104C_833</v>
          </cell>
          <cell r="F370" t="str">
            <v>0104C_922</v>
          </cell>
          <cell r="G370">
            <v>50</v>
          </cell>
          <cell r="H370">
            <v>48</v>
          </cell>
          <cell r="I370">
            <v>0</v>
          </cell>
          <cell r="J370">
            <v>0</v>
          </cell>
          <cell r="K370">
            <v>0</v>
          </cell>
          <cell r="L370">
            <v>0</v>
          </cell>
          <cell r="M370">
            <v>0</v>
          </cell>
          <cell r="N370">
            <v>0</v>
          </cell>
          <cell r="O370">
            <v>0</v>
          </cell>
          <cell r="P370">
            <v>0</v>
          </cell>
          <cell r="Q370">
            <v>0</v>
          </cell>
          <cell r="R370">
            <v>50</v>
          </cell>
          <cell r="S370">
            <v>0</v>
          </cell>
          <cell r="T370">
            <v>50</v>
          </cell>
          <cell r="U370">
            <v>50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row>
        <row r="371">
          <cell r="B371" t="str">
            <v>국도38(시)08</v>
          </cell>
          <cell r="C371" t="str">
            <v>국도38(시)</v>
          </cell>
          <cell r="D371" t="str">
            <v>08</v>
          </cell>
          <cell r="E371" t="str">
            <v>0104C_922</v>
          </cell>
          <cell r="F371" t="str">
            <v>0104D_022</v>
          </cell>
          <cell r="G371">
            <v>47</v>
          </cell>
          <cell r="H371">
            <v>48</v>
          </cell>
          <cell r="I371">
            <v>0</v>
          </cell>
          <cell r="J371">
            <v>0</v>
          </cell>
          <cell r="K371">
            <v>0</v>
          </cell>
          <cell r="L371">
            <v>0</v>
          </cell>
          <cell r="M371">
            <v>0</v>
          </cell>
          <cell r="N371">
            <v>0</v>
          </cell>
          <cell r="O371">
            <v>0</v>
          </cell>
          <cell r="P371">
            <v>0</v>
          </cell>
          <cell r="Q371">
            <v>0</v>
          </cell>
          <cell r="R371">
            <v>47</v>
          </cell>
          <cell r="S371">
            <v>0</v>
          </cell>
          <cell r="T371">
            <v>47</v>
          </cell>
          <cell r="U371">
            <v>47</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row>
        <row r="372">
          <cell r="B372" t="str">
            <v>국도38(시)08</v>
          </cell>
          <cell r="C372" t="str">
            <v>국도38(시)</v>
          </cell>
          <cell r="D372" t="str">
            <v>08</v>
          </cell>
          <cell r="E372" t="str">
            <v>0104D_022</v>
          </cell>
          <cell r="F372" t="str">
            <v>0104D_122</v>
          </cell>
          <cell r="G372">
            <v>40</v>
          </cell>
          <cell r="H372">
            <v>48</v>
          </cell>
          <cell r="I372">
            <v>0</v>
          </cell>
          <cell r="J372">
            <v>0</v>
          </cell>
          <cell r="K372">
            <v>0</v>
          </cell>
          <cell r="L372">
            <v>0</v>
          </cell>
          <cell r="M372">
            <v>0</v>
          </cell>
          <cell r="N372">
            <v>0</v>
          </cell>
          <cell r="O372">
            <v>0</v>
          </cell>
          <cell r="P372">
            <v>0</v>
          </cell>
          <cell r="Q372">
            <v>0</v>
          </cell>
          <cell r="R372">
            <v>40</v>
          </cell>
          <cell r="S372">
            <v>0</v>
          </cell>
          <cell r="T372">
            <v>40</v>
          </cell>
          <cell r="U372">
            <v>40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row>
        <row r="373">
          <cell r="B373" t="str">
            <v>국도38(시)08</v>
          </cell>
          <cell r="C373" t="str">
            <v>국도38(시)</v>
          </cell>
          <cell r="D373" t="str">
            <v>08</v>
          </cell>
          <cell r="E373" t="str">
            <v>0104D_122</v>
          </cell>
          <cell r="F373" t="str">
            <v>0104D_214</v>
          </cell>
          <cell r="G373">
            <v>43</v>
          </cell>
          <cell r="H373">
            <v>48</v>
          </cell>
          <cell r="I373">
            <v>0</v>
          </cell>
          <cell r="J373">
            <v>0</v>
          </cell>
          <cell r="K373">
            <v>0</v>
          </cell>
          <cell r="L373">
            <v>0</v>
          </cell>
          <cell r="M373">
            <v>0</v>
          </cell>
          <cell r="N373">
            <v>0</v>
          </cell>
          <cell r="O373">
            <v>0</v>
          </cell>
          <cell r="P373">
            <v>0</v>
          </cell>
          <cell r="Q373">
            <v>0</v>
          </cell>
          <cell r="R373">
            <v>43</v>
          </cell>
          <cell r="S373">
            <v>0</v>
          </cell>
          <cell r="T373">
            <v>43</v>
          </cell>
          <cell r="U373">
            <v>43</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0</v>
          </cell>
          <cell r="AZ373">
            <v>0</v>
          </cell>
          <cell r="BA373">
            <v>0</v>
          </cell>
          <cell r="BB373">
            <v>0</v>
          </cell>
          <cell r="BC373">
            <v>0</v>
          </cell>
          <cell r="BD373">
            <v>0</v>
          </cell>
          <cell r="BE373">
            <v>0</v>
          </cell>
          <cell r="BF373">
            <v>0</v>
          </cell>
          <cell r="BG373">
            <v>0</v>
          </cell>
          <cell r="BH373">
            <v>0</v>
          </cell>
          <cell r="BI373">
            <v>0</v>
          </cell>
          <cell r="BJ373">
            <v>0</v>
          </cell>
          <cell r="BK373">
            <v>0</v>
          </cell>
          <cell r="BL373">
            <v>0</v>
          </cell>
          <cell r="BM373">
            <v>0</v>
          </cell>
          <cell r="BN373">
            <v>0</v>
          </cell>
          <cell r="BO373">
            <v>0</v>
          </cell>
          <cell r="BP373">
            <v>0</v>
          </cell>
          <cell r="BQ373">
            <v>0</v>
          </cell>
          <cell r="BR373">
            <v>0</v>
          </cell>
          <cell r="BS373">
            <v>0</v>
          </cell>
          <cell r="BT373">
            <v>0</v>
          </cell>
          <cell r="BU373">
            <v>0</v>
          </cell>
          <cell r="BV373">
            <v>0</v>
          </cell>
          <cell r="BW373">
            <v>0</v>
          </cell>
          <cell r="BX373">
            <v>0</v>
          </cell>
          <cell r="BY373">
            <v>0</v>
          </cell>
          <cell r="BZ373">
            <v>0</v>
          </cell>
          <cell r="CA373">
            <v>0</v>
          </cell>
          <cell r="CB373">
            <v>0</v>
          </cell>
          <cell r="CC373">
            <v>0</v>
          </cell>
        </row>
        <row r="374">
          <cell r="B374" t="str">
            <v>국도38(시)08</v>
          </cell>
          <cell r="C374" t="str">
            <v>국도38(시)</v>
          </cell>
          <cell r="D374" t="str">
            <v>08</v>
          </cell>
          <cell r="E374" t="str">
            <v>0104D_214</v>
          </cell>
          <cell r="F374" t="str">
            <v>0104D_213</v>
          </cell>
          <cell r="G374">
            <v>31</v>
          </cell>
          <cell r="H374">
            <v>48</v>
          </cell>
          <cell r="I374">
            <v>0</v>
          </cell>
          <cell r="J374">
            <v>0</v>
          </cell>
          <cell r="K374">
            <v>0</v>
          </cell>
          <cell r="L374">
            <v>0</v>
          </cell>
          <cell r="M374">
            <v>0</v>
          </cell>
          <cell r="N374">
            <v>0</v>
          </cell>
          <cell r="O374">
            <v>0</v>
          </cell>
          <cell r="P374">
            <v>0</v>
          </cell>
          <cell r="Q374">
            <v>0</v>
          </cell>
          <cell r="R374">
            <v>31</v>
          </cell>
          <cell r="S374">
            <v>0</v>
          </cell>
          <cell r="T374">
            <v>31</v>
          </cell>
          <cell r="U374">
            <v>31</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row>
        <row r="375">
          <cell r="B375" t="str">
            <v>국도38(시)08</v>
          </cell>
          <cell r="C375" t="str">
            <v>국도38(시)</v>
          </cell>
          <cell r="D375" t="str">
            <v>08</v>
          </cell>
          <cell r="E375" t="str">
            <v>0104D_213</v>
          </cell>
          <cell r="F375" t="str">
            <v>0104D_312</v>
          </cell>
          <cell r="G375">
            <v>41</v>
          </cell>
          <cell r="H375">
            <v>48</v>
          </cell>
          <cell r="I375">
            <v>0</v>
          </cell>
          <cell r="J375">
            <v>0</v>
          </cell>
          <cell r="K375">
            <v>0</v>
          </cell>
          <cell r="L375">
            <v>0</v>
          </cell>
          <cell r="M375">
            <v>0</v>
          </cell>
          <cell r="N375">
            <v>0</v>
          </cell>
          <cell r="O375">
            <v>0</v>
          </cell>
          <cell r="P375">
            <v>0</v>
          </cell>
          <cell r="Q375">
            <v>0</v>
          </cell>
          <cell r="R375">
            <v>41</v>
          </cell>
          <cell r="S375">
            <v>0</v>
          </cell>
          <cell r="T375">
            <v>41</v>
          </cell>
          <cell r="U375">
            <v>41</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row>
        <row r="376">
          <cell r="B376" t="str">
            <v>국도38(시)08</v>
          </cell>
          <cell r="C376" t="str">
            <v>국도38(시)</v>
          </cell>
          <cell r="D376" t="str">
            <v>08</v>
          </cell>
          <cell r="E376" t="str">
            <v>0104D_312</v>
          </cell>
          <cell r="F376" t="str">
            <v>0104D_302</v>
          </cell>
          <cell r="G376">
            <v>41</v>
          </cell>
          <cell r="H376">
            <v>48</v>
          </cell>
          <cell r="I376">
            <v>0</v>
          </cell>
          <cell r="J376">
            <v>0</v>
          </cell>
          <cell r="K376">
            <v>0</v>
          </cell>
          <cell r="L376">
            <v>0</v>
          </cell>
          <cell r="M376">
            <v>0</v>
          </cell>
          <cell r="N376">
            <v>0</v>
          </cell>
          <cell r="O376">
            <v>0</v>
          </cell>
          <cell r="P376">
            <v>0</v>
          </cell>
          <cell r="Q376">
            <v>0</v>
          </cell>
          <cell r="R376">
            <v>41</v>
          </cell>
          <cell r="S376">
            <v>0</v>
          </cell>
          <cell r="T376">
            <v>41</v>
          </cell>
          <cell r="U376">
            <v>41</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D376">
            <v>0</v>
          </cell>
          <cell r="BE376">
            <v>0</v>
          </cell>
          <cell r="BF376">
            <v>0</v>
          </cell>
          <cell r="BG376">
            <v>0</v>
          </cell>
          <cell r="BH376">
            <v>0</v>
          </cell>
          <cell r="BI376">
            <v>0</v>
          </cell>
          <cell r="BJ376">
            <v>0</v>
          </cell>
          <cell r="BK376">
            <v>0</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0</v>
          </cell>
        </row>
        <row r="377">
          <cell r="B377" t="str">
            <v>국도38(시)08</v>
          </cell>
          <cell r="C377" t="str">
            <v>국도38(시)</v>
          </cell>
          <cell r="D377" t="str">
            <v>08</v>
          </cell>
          <cell r="E377" t="str">
            <v>0104D_302</v>
          </cell>
          <cell r="F377" t="str">
            <v>0104Q_492</v>
          </cell>
          <cell r="G377">
            <v>57</v>
          </cell>
          <cell r="H377">
            <v>48</v>
          </cell>
          <cell r="I377">
            <v>0</v>
          </cell>
          <cell r="J377">
            <v>0</v>
          </cell>
          <cell r="K377">
            <v>0</v>
          </cell>
          <cell r="L377">
            <v>0</v>
          </cell>
          <cell r="M377">
            <v>0</v>
          </cell>
          <cell r="N377">
            <v>0</v>
          </cell>
          <cell r="O377">
            <v>0</v>
          </cell>
          <cell r="P377">
            <v>0</v>
          </cell>
          <cell r="Q377">
            <v>0</v>
          </cell>
          <cell r="R377">
            <v>57</v>
          </cell>
          <cell r="S377">
            <v>0</v>
          </cell>
          <cell r="T377">
            <v>57</v>
          </cell>
          <cell r="U377">
            <v>57</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v>
          </cell>
          <cell r="BG377">
            <v>0</v>
          </cell>
          <cell r="BH377">
            <v>0</v>
          </cell>
          <cell r="BI377">
            <v>0</v>
          </cell>
          <cell r="BJ377">
            <v>0</v>
          </cell>
          <cell r="BK377">
            <v>0</v>
          </cell>
          <cell r="BL377">
            <v>0</v>
          </cell>
          <cell r="BM377">
            <v>0</v>
          </cell>
          <cell r="BN377">
            <v>0</v>
          </cell>
          <cell r="BO377">
            <v>0</v>
          </cell>
          <cell r="BP377">
            <v>0</v>
          </cell>
          <cell r="BQ377">
            <v>0</v>
          </cell>
          <cell r="BR377">
            <v>0</v>
          </cell>
          <cell r="BS377">
            <v>0</v>
          </cell>
          <cell r="BT377">
            <v>0</v>
          </cell>
          <cell r="BU377">
            <v>0</v>
          </cell>
          <cell r="BV377">
            <v>0</v>
          </cell>
          <cell r="BW377">
            <v>0</v>
          </cell>
          <cell r="BX377">
            <v>0</v>
          </cell>
          <cell r="BY377">
            <v>0</v>
          </cell>
          <cell r="BZ377">
            <v>0</v>
          </cell>
          <cell r="CA377">
            <v>0</v>
          </cell>
          <cell r="CB377">
            <v>0</v>
          </cell>
          <cell r="CC377">
            <v>0</v>
          </cell>
        </row>
        <row r="378">
          <cell r="B378" t="str">
            <v>국도38(시)08</v>
          </cell>
          <cell r="C378" t="str">
            <v>국도38(시)</v>
          </cell>
          <cell r="D378" t="str">
            <v>08</v>
          </cell>
          <cell r="E378" t="str">
            <v>0104Q_492</v>
          </cell>
          <cell r="F378" t="str">
            <v>0104Q_493</v>
          </cell>
          <cell r="G378">
            <v>43</v>
          </cell>
          <cell r="H378">
            <v>48</v>
          </cell>
          <cell r="I378">
            <v>0</v>
          </cell>
          <cell r="J378">
            <v>0</v>
          </cell>
          <cell r="K378">
            <v>0</v>
          </cell>
          <cell r="L378">
            <v>0</v>
          </cell>
          <cell r="M378">
            <v>0</v>
          </cell>
          <cell r="N378">
            <v>0</v>
          </cell>
          <cell r="O378">
            <v>0</v>
          </cell>
          <cell r="P378">
            <v>0</v>
          </cell>
          <cell r="Q378">
            <v>0</v>
          </cell>
          <cell r="R378">
            <v>43</v>
          </cell>
          <cell r="S378">
            <v>0</v>
          </cell>
          <cell r="T378">
            <v>43</v>
          </cell>
          <cell r="U378">
            <v>43</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v>0</v>
          </cell>
          <cell r="CB378">
            <v>0</v>
          </cell>
          <cell r="CC378">
            <v>0</v>
          </cell>
        </row>
        <row r="379">
          <cell r="B379" t="str">
            <v>국도38(시)08</v>
          </cell>
          <cell r="C379" t="str">
            <v>국도38(시)</v>
          </cell>
          <cell r="D379" t="str">
            <v>08</v>
          </cell>
          <cell r="E379" t="str">
            <v>0104Q_493</v>
          </cell>
          <cell r="F379" t="str">
            <v>0104Q_582</v>
          </cell>
          <cell r="G379">
            <v>42</v>
          </cell>
          <cell r="H379">
            <v>48</v>
          </cell>
          <cell r="I379">
            <v>0</v>
          </cell>
          <cell r="J379">
            <v>0</v>
          </cell>
          <cell r="K379">
            <v>0</v>
          </cell>
          <cell r="L379">
            <v>0</v>
          </cell>
          <cell r="M379">
            <v>0</v>
          </cell>
          <cell r="N379">
            <v>0</v>
          </cell>
          <cell r="O379">
            <v>0</v>
          </cell>
          <cell r="P379">
            <v>0</v>
          </cell>
          <cell r="Q379">
            <v>0</v>
          </cell>
          <cell r="R379">
            <v>42</v>
          </cell>
          <cell r="S379">
            <v>0</v>
          </cell>
          <cell r="T379">
            <v>42</v>
          </cell>
          <cell r="U379">
            <v>42</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v>0</v>
          </cell>
          <cell r="CB379">
            <v>0</v>
          </cell>
          <cell r="CC379">
            <v>0</v>
          </cell>
        </row>
        <row r="380">
          <cell r="B380" t="str">
            <v>국도38(시)08</v>
          </cell>
          <cell r="C380" t="str">
            <v>국도38(시)</v>
          </cell>
          <cell r="D380" t="str">
            <v>08</v>
          </cell>
          <cell r="E380" t="str">
            <v>0104Q_582</v>
          </cell>
          <cell r="F380" t="str">
            <v>0104Q_671</v>
          </cell>
          <cell r="G380">
            <v>45</v>
          </cell>
          <cell r="H380">
            <v>48</v>
          </cell>
          <cell r="I380">
            <v>0</v>
          </cell>
          <cell r="J380">
            <v>0</v>
          </cell>
          <cell r="K380">
            <v>0</v>
          </cell>
          <cell r="L380">
            <v>0</v>
          </cell>
          <cell r="M380">
            <v>0</v>
          </cell>
          <cell r="N380">
            <v>0</v>
          </cell>
          <cell r="O380">
            <v>0</v>
          </cell>
          <cell r="P380">
            <v>0</v>
          </cell>
          <cell r="Q380">
            <v>0</v>
          </cell>
          <cell r="R380">
            <v>45</v>
          </cell>
          <cell r="S380">
            <v>0</v>
          </cell>
          <cell r="T380">
            <v>45</v>
          </cell>
          <cell r="U380">
            <v>45</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v>0</v>
          </cell>
          <cell r="CB380">
            <v>0</v>
          </cell>
          <cell r="CC380">
            <v>0</v>
          </cell>
        </row>
        <row r="381">
          <cell r="B381" t="str">
            <v>국도38(시)08</v>
          </cell>
          <cell r="C381" t="str">
            <v>국도38(시)</v>
          </cell>
          <cell r="D381" t="str">
            <v>08</v>
          </cell>
          <cell r="E381" t="str">
            <v>0104Q_671</v>
          </cell>
          <cell r="F381" t="str">
            <v>0104Q_673</v>
          </cell>
          <cell r="G381">
            <v>48</v>
          </cell>
          <cell r="H381">
            <v>48</v>
          </cell>
          <cell r="I381">
            <v>0</v>
          </cell>
          <cell r="J381" t="str">
            <v>중간여장</v>
          </cell>
          <cell r="K381">
            <v>0</v>
          </cell>
          <cell r="L381">
            <v>0</v>
          </cell>
          <cell r="M381">
            <v>0</v>
          </cell>
          <cell r="N381">
            <v>0</v>
          </cell>
          <cell r="O381">
            <v>0</v>
          </cell>
          <cell r="P381">
            <v>0</v>
          </cell>
          <cell r="Q381">
            <v>0</v>
          </cell>
          <cell r="R381">
            <v>48</v>
          </cell>
          <cell r="S381">
            <v>0</v>
          </cell>
          <cell r="T381">
            <v>48</v>
          </cell>
          <cell r="U381">
            <v>78</v>
          </cell>
          <cell r="V381">
            <v>0</v>
          </cell>
          <cell r="W381">
            <v>0</v>
          </cell>
          <cell r="X381">
            <v>30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1</v>
          </cell>
          <cell r="BB381">
            <v>0</v>
          </cell>
          <cell r="BC381">
            <v>0</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0</v>
          </cell>
        </row>
        <row r="382">
          <cell r="B382" t="str">
            <v>국도38(시)08</v>
          </cell>
          <cell r="C382" t="str">
            <v>국도38(시)</v>
          </cell>
          <cell r="D382" t="str">
            <v>08</v>
          </cell>
          <cell r="E382" t="str">
            <v>0104Q_673</v>
          </cell>
          <cell r="F382" t="str">
            <v>0104Q_761</v>
          </cell>
          <cell r="G382">
            <v>46</v>
          </cell>
          <cell r="H382">
            <v>48</v>
          </cell>
          <cell r="I382">
            <v>0</v>
          </cell>
          <cell r="J382" t="str">
            <v>바인더</v>
          </cell>
          <cell r="K382">
            <v>0</v>
          </cell>
          <cell r="L382">
            <v>0</v>
          </cell>
          <cell r="M382">
            <v>0</v>
          </cell>
          <cell r="N382">
            <v>0</v>
          </cell>
          <cell r="O382">
            <v>0</v>
          </cell>
          <cell r="P382">
            <v>0</v>
          </cell>
          <cell r="Q382">
            <v>0</v>
          </cell>
          <cell r="R382">
            <v>46</v>
          </cell>
          <cell r="S382">
            <v>0</v>
          </cell>
          <cell r="T382">
            <v>46</v>
          </cell>
          <cell r="U382">
            <v>46</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D382">
            <v>0</v>
          </cell>
          <cell r="BE382">
            <v>46</v>
          </cell>
          <cell r="BF382">
            <v>0</v>
          </cell>
          <cell r="BG382">
            <v>0</v>
          </cell>
          <cell r="BH382">
            <v>0</v>
          </cell>
          <cell r="BI382">
            <v>0</v>
          </cell>
          <cell r="BJ382">
            <v>0</v>
          </cell>
          <cell r="BK382">
            <v>0</v>
          </cell>
          <cell r="BL382">
            <v>0</v>
          </cell>
          <cell r="BM382">
            <v>0</v>
          </cell>
          <cell r="BN382">
            <v>0</v>
          </cell>
          <cell r="BO382">
            <v>0</v>
          </cell>
          <cell r="BP382">
            <v>0</v>
          </cell>
          <cell r="BQ382">
            <v>0</v>
          </cell>
          <cell r="BR382">
            <v>0</v>
          </cell>
          <cell r="BS382">
            <v>0</v>
          </cell>
          <cell r="BT382">
            <v>0</v>
          </cell>
          <cell r="BU382">
            <v>0</v>
          </cell>
          <cell r="BV382">
            <v>0</v>
          </cell>
          <cell r="BW382">
            <v>0</v>
          </cell>
          <cell r="BX382">
            <v>0</v>
          </cell>
          <cell r="BY382">
            <v>0</v>
          </cell>
          <cell r="BZ382">
            <v>0</v>
          </cell>
          <cell r="CA382">
            <v>0</v>
          </cell>
          <cell r="CB382">
            <v>0</v>
          </cell>
          <cell r="CC382">
            <v>0</v>
          </cell>
        </row>
        <row r="383">
          <cell r="B383" t="str">
            <v>국도38(시)08</v>
          </cell>
          <cell r="C383" t="str">
            <v>국도38(시)</v>
          </cell>
          <cell r="D383" t="str">
            <v>08</v>
          </cell>
          <cell r="E383" t="str">
            <v>0104Q_761</v>
          </cell>
          <cell r="F383" t="str">
            <v>0104Q_751</v>
          </cell>
          <cell r="G383">
            <v>40</v>
          </cell>
          <cell r="H383">
            <v>48</v>
          </cell>
          <cell r="I383">
            <v>0</v>
          </cell>
          <cell r="J383" t="str">
            <v>바인더</v>
          </cell>
          <cell r="K383">
            <v>0</v>
          </cell>
          <cell r="L383">
            <v>0</v>
          </cell>
          <cell r="M383">
            <v>0</v>
          </cell>
          <cell r="N383">
            <v>0</v>
          </cell>
          <cell r="O383">
            <v>0</v>
          </cell>
          <cell r="P383">
            <v>0</v>
          </cell>
          <cell r="Q383">
            <v>0</v>
          </cell>
          <cell r="R383">
            <v>40</v>
          </cell>
          <cell r="S383">
            <v>0</v>
          </cell>
          <cell r="T383">
            <v>40</v>
          </cell>
          <cell r="U383">
            <v>40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D383">
            <v>0</v>
          </cell>
          <cell r="BE383">
            <v>40</v>
          </cell>
          <cell r="BF383">
            <v>0</v>
          </cell>
          <cell r="BG383">
            <v>0</v>
          </cell>
          <cell r="BH383">
            <v>0</v>
          </cell>
          <cell r="BI383">
            <v>0</v>
          </cell>
          <cell r="BJ383">
            <v>0</v>
          </cell>
          <cell r="BK383">
            <v>0</v>
          </cell>
          <cell r="BL383">
            <v>0</v>
          </cell>
          <cell r="BM383">
            <v>0</v>
          </cell>
          <cell r="BN383">
            <v>0</v>
          </cell>
          <cell r="BO383">
            <v>0</v>
          </cell>
          <cell r="BP383">
            <v>0</v>
          </cell>
          <cell r="BQ383">
            <v>0</v>
          </cell>
          <cell r="BR383">
            <v>0</v>
          </cell>
          <cell r="BS383">
            <v>0</v>
          </cell>
          <cell r="BT383">
            <v>0</v>
          </cell>
          <cell r="BU383">
            <v>0</v>
          </cell>
          <cell r="BV383">
            <v>0</v>
          </cell>
          <cell r="BW383">
            <v>0</v>
          </cell>
          <cell r="BX383">
            <v>0</v>
          </cell>
          <cell r="BY383">
            <v>0</v>
          </cell>
          <cell r="BZ383">
            <v>0</v>
          </cell>
          <cell r="CA383">
            <v>0</v>
          </cell>
          <cell r="CB383">
            <v>0</v>
          </cell>
          <cell r="CC383">
            <v>0</v>
          </cell>
        </row>
        <row r="384">
          <cell r="B384" t="str">
            <v>국도38(시)08</v>
          </cell>
          <cell r="C384" t="str">
            <v>국도38(시)</v>
          </cell>
          <cell r="D384" t="str">
            <v>08</v>
          </cell>
          <cell r="E384" t="str">
            <v>0104Q_751</v>
          </cell>
          <cell r="F384" t="str">
            <v>0104Q_742</v>
          </cell>
          <cell r="G384">
            <v>37</v>
          </cell>
          <cell r="H384">
            <v>48</v>
          </cell>
          <cell r="I384">
            <v>0</v>
          </cell>
          <cell r="J384" t="str">
            <v>바인더</v>
          </cell>
          <cell r="K384">
            <v>0</v>
          </cell>
          <cell r="L384">
            <v>0</v>
          </cell>
          <cell r="M384">
            <v>0</v>
          </cell>
          <cell r="N384">
            <v>0</v>
          </cell>
          <cell r="O384">
            <v>0</v>
          </cell>
          <cell r="P384">
            <v>0</v>
          </cell>
          <cell r="Q384">
            <v>0</v>
          </cell>
          <cell r="R384">
            <v>37</v>
          </cell>
          <cell r="S384">
            <v>0</v>
          </cell>
          <cell r="T384">
            <v>37</v>
          </cell>
          <cell r="U384">
            <v>37</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37</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0</v>
          </cell>
          <cell r="BT384">
            <v>0</v>
          </cell>
          <cell r="BU384">
            <v>0</v>
          </cell>
          <cell r="BV384">
            <v>0</v>
          </cell>
          <cell r="BW384">
            <v>0</v>
          </cell>
          <cell r="BX384">
            <v>0</v>
          </cell>
          <cell r="BY384">
            <v>0</v>
          </cell>
          <cell r="BZ384">
            <v>0</v>
          </cell>
          <cell r="CA384">
            <v>0</v>
          </cell>
          <cell r="CB384">
            <v>0</v>
          </cell>
          <cell r="CC384">
            <v>0</v>
          </cell>
        </row>
        <row r="385">
          <cell r="B385" t="str">
            <v>국도38(시)08</v>
          </cell>
          <cell r="C385" t="str">
            <v>국도38(시)</v>
          </cell>
          <cell r="D385" t="str">
            <v>08</v>
          </cell>
          <cell r="E385" t="str">
            <v>0104Q_742</v>
          </cell>
          <cell r="F385" t="str">
            <v>0104Q_743</v>
          </cell>
          <cell r="G385">
            <v>42</v>
          </cell>
          <cell r="H385">
            <v>48</v>
          </cell>
          <cell r="I385">
            <v>0</v>
          </cell>
          <cell r="J385" t="str">
            <v>바인더</v>
          </cell>
          <cell r="K385">
            <v>0</v>
          </cell>
          <cell r="L385">
            <v>0</v>
          </cell>
          <cell r="M385">
            <v>0</v>
          </cell>
          <cell r="N385">
            <v>0</v>
          </cell>
          <cell r="O385">
            <v>0</v>
          </cell>
          <cell r="P385">
            <v>0</v>
          </cell>
          <cell r="Q385">
            <v>0</v>
          </cell>
          <cell r="R385">
            <v>42</v>
          </cell>
          <cell r="S385">
            <v>0</v>
          </cell>
          <cell r="T385">
            <v>42</v>
          </cell>
          <cell r="U385">
            <v>42</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42</v>
          </cell>
          <cell r="BF385">
            <v>0</v>
          </cell>
          <cell r="BG385">
            <v>0</v>
          </cell>
          <cell r="BH385">
            <v>0</v>
          </cell>
          <cell r="BI385">
            <v>0</v>
          </cell>
          <cell r="BJ385">
            <v>0</v>
          </cell>
          <cell r="BK385">
            <v>0</v>
          </cell>
          <cell r="BL385">
            <v>0</v>
          </cell>
          <cell r="BM385">
            <v>0</v>
          </cell>
          <cell r="BN385">
            <v>0</v>
          </cell>
          <cell r="BO385">
            <v>0</v>
          </cell>
          <cell r="BP385">
            <v>0</v>
          </cell>
          <cell r="BQ385">
            <v>0</v>
          </cell>
          <cell r="BR385">
            <v>0</v>
          </cell>
          <cell r="BS385">
            <v>0</v>
          </cell>
          <cell r="BT385">
            <v>0</v>
          </cell>
          <cell r="BU385">
            <v>0</v>
          </cell>
          <cell r="BV385">
            <v>0</v>
          </cell>
          <cell r="BW385">
            <v>0</v>
          </cell>
          <cell r="BX385">
            <v>0</v>
          </cell>
          <cell r="BY385">
            <v>0</v>
          </cell>
          <cell r="BZ385">
            <v>0</v>
          </cell>
          <cell r="CA385">
            <v>0</v>
          </cell>
          <cell r="CB385">
            <v>0</v>
          </cell>
          <cell r="CC385">
            <v>0</v>
          </cell>
        </row>
        <row r="386">
          <cell r="B386" t="str">
            <v>국도38(시)08</v>
          </cell>
          <cell r="C386" t="str">
            <v>국도38(시)</v>
          </cell>
          <cell r="D386" t="str">
            <v>08</v>
          </cell>
          <cell r="E386" t="str">
            <v>0104Q_743</v>
          </cell>
          <cell r="F386" t="str">
            <v>0104Q_733</v>
          </cell>
          <cell r="G386">
            <v>40</v>
          </cell>
          <cell r="H386">
            <v>48</v>
          </cell>
          <cell r="I386">
            <v>0</v>
          </cell>
          <cell r="J386" t="str">
            <v>바인더</v>
          </cell>
          <cell r="K386">
            <v>0</v>
          </cell>
          <cell r="L386">
            <v>0</v>
          </cell>
          <cell r="M386">
            <v>0</v>
          </cell>
          <cell r="N386">
            <v>0</v>
          </cell>
          <cell r="O386">
            <v>0</v>
          </cell>
          <cell r="P386">
            <v>0</v>
          </cell>
          <cell r="Q386">
            <v>0</v>
          </cell>
          <cell r="R386">
            <v>40</v>
          </cell>
          <cell r="S386">
            <v>0</v>
          </cell>
          <cell r="T386">
            <v>40</v>
          </cell>
          <cell r="U386">
            <v>40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40</v>
          </cell>
          <cell r="BF386">
            <v>0</v>
          </cell>
          <cell r="BG386">
            <v>0</v>
          </cell>
          <cell r="BH386">
            <v>0</v>
          </cell>
          <cell r="BI386">
            <v>0</v>
          </cell>
          <cell r="BJ386">
            <v>0</v>
          </cell>
          <cell r="BK386">
            <v>0</v>
          </cell>
          <cell r="BL386">
            <v>0</v>
          </cell>
          <cell r="BM386">
            <v>0</v>
          </cell>
          <cell r="BN386">
            <v>0</v>
          </cell>
          <cell r="BO386">
            <v>0</v>
          </cell>
          <cell r="BP386">
            <v>0</v>
          </cell>
          <cell r="BQ386">
            <v>0</v>
          </cell>
          <cell r="BR386">
            <v>0</v>
          </cell>
          <cell r="BS386">
            <v>0</v>
          </cell>
          <cell r="BT386">
            <v>0</v>
          </cell>
          <cell r="BU386">
            <v>0</v>
          </cell>
          <cell r="BV386">
            <v>0</v>
          </cell>
          <cell r="BW386">
            <v>0</v>
          </cell>
          <cell r="BX386">
            <v>0</v>
          </cell>
          <cell r="BY386">
            <v>0</v>
          </cell>
          <cell r="BZ386">
            <v>0</v>
          </cell>
          <cell r="CA386">
            <v>0</v>
          </cell>
          <cell r="CB386">
            <v>0</v>
          </cell>
          <cell r="CC386">
            <v>0</v>
          </cell>
        </row>
        <row r="387">
          <cell r="B387" t="str">
            <v>국도38(시)08</v>
          </cell>
          <cell r="C387" t="str">
            <v>국도38(시)</v>
          </cell>
          <cell r="D387" t="str">
            <v>08</v>
          </cell>
          <cell r="E387" t="str">
            <v>0104Q_733</v>
          </cell>
          <cell r="F387" t="str">
            <v>0104Q_722</v>
          </cell>
          <cell r="G387">
            <v>36</v>
          </cell>
          <cell r="H387">
            <v>48</v>
          </cell>
          <cell r="I387">
            <v>0</v>
          </cell>
          <cell r="J387" t="str">
            <v>바인더</v>
          </cell>
          <cell r="K387">
            <v>0</v>
          </cell>
          <cell r="L387">
            <v>0</v>
          </cell>
          <cell r="M387">
            <v>0</v>
          </cell>
          <cell r="N387">
            <v>0</v>
          </cell>
          <cell r="O387">
            <v>0</v>
          </cell>
          <cell r="P387">
            <v>0</v>
          </cell>
          <cell r="Q387">
            <v>0</v>
          </cell>
          <cell r="R387">
            <v>36</v>
          </cell>
          <cell r="S387">
            <v>0</v>
          </cell>
          <cell r="T387">
            <v>36</v>
          </cell>
          <cell r="U387">
            <v>36</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36</v>
          </cell>
          <cell r="BF387">
            <v>0</v>
          </cell>
          <cell r="BG387">
            <v>0</v>
          </cell>
          <cell r="BH387">
            <v>0</v>
          </cell>
          <cell r="BI387">
            <v>0</v>
          </cell>
          <cell r="BJ387">
            <v>0</v>
          </cell>
          <cell r="BK387">
            <v>0</v>
          </cell>
          <cell r="BL387">
            <v>0</v>
          </cell>
          <cell r="BM387">
            <v>0</v>
          </cell>
          <cell r="BN387">
            <v>0</v>
          </cell>
          <cell r="BO387">
            <v>0</v>
          </cell>
          <cell r="BP387">
            <v>0</v>
          </cell>
          <cell r="BQ387">
            <v>0</v>
          </cell>
          <cell r="BR387">
            <v>0</v>
          </cell>
          <cell r="BS387">
            <v>0</v>
          </cell>
          <cell r="BT387">
            <v>0</v>
          </cell>
          <cell r="BU387">
            <v>0</v>
          </cell>
          <cell r="BV387">
            <v>0</v>
          </cell>
          <cell r="BW387">
            <v>0</v>
          </cell>
          <cell r="BX387">
            <v>0</v>
          </cell>
          <cell r="BY387">
            <v>0</v>
          </cell>
          <cell r="BZ387">
            <v>0</v>
          </cell>
          <cell r="CA387">
            <v>0</v>
          </cell>
          <cell r="CB387">
            <v>0</v>
          </cell>
          <cell r="CC387">
            <v>0</v>
          </cell>
        </row>
        <row r="388">
          <cell r="B388" t="str">
            <v>국도38(시)08</v>
          </cell>
          <cell r="C388" t="str">
            <v>국도38(시)</v>
          </cell>
          <cell r="D388" t="str">
            <v>08</v>
          </cell>
          <cell r="E388" t="str">
            <v>0104Q_722</v>
          </cell>
          <cell r="F388" t="str">
            <v>0104Q_813</v>
          </cell>
          <cell r="G388">
            <v>42</v>
          </cell>
          <cell r="H388">
            <v>48</v>
          </cell>
          <cell r="I388">
            <v>0</v>
          </cell>
          <cell r="J388">
            <v>0</v>
          </cell>
          <cell r="K388">
            <v>0</v>
          </cell>
          <cell r="L388">
            <v>0</v>
          </cell>
          <cell r="M388">
            <v>0</v>
          </cell>
          <cell r="N388">
            <v>0</v>
          </cell>
          <cell r="O388">
            <v>0</v>
          </cell>
          <cell r="P388">
            <v>0</v>
          </cell>
          <cell r="Q388">
            <v>0</v>
          </cell>
          <cell r="R388">
            <v>42</v>
          </cell>
          <cell r="S388">
            <v>0</v>
          </cell>
          <cell r="T388">
            <v>42</v>
          </cell>
          <cell r="U388">
            <v>42</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cell r="BH388">
            <v>0</v>
          </cell>
          <cell r="BI388">
            <v>0</v>
          </cell>
          <cell r="BJ388">
            <v>0</v>
          </cell>
          <cell r="BK388">
            <v>0</v>
          </cell>
          <cell r="BL388">
            <v>0</v>
          </cell>
          <cell r="BM388">
            <v>0</v>
          </cell>
          <cell r="BN388">
            <v>0</v>
          </cell>
          <cell r="BO388">
            <v>0</v>
          </cell>
          <cell r="BP388">
            <v>0</v>
          </cell>
          <cell r="BQ388">
            <v>0</v>
          </cell>
          <cell r="BR388">
            <v>0</v>
          </cell>
          <cell r="BS388">
            <v>0</v>
          </cell>
          <cell r="BT388">
            <v>0</v>
          </cell>
          <cell r="BU388">
            <v>0</v>
          </cell>
          <cell r="BV388">
            <v>0</v>
          </cell>
          <cell r="BW388">
            <v>0</v>
          </cell>
          <cell r="BX388">
            <v>0</v>
          </cell>
          <cell r="BY388">
            <v>0</v>
          </cell>
          <cell r="BZ388">
            <v>0</v>
          </cell>
          <cell r="CA388">
            <v>0</v>
          </cell>
          <cell r="CB388">
            <v>0</v>
          </cell>
          <cell r="CC388">
            <v>0</v>
          </cell>
        </row>
        <row r="389">
          <cell r="B389" t="str">
            <v>국도38(시)08</v>
          </cell>
          <cell r="C389" t="str">
            <v>국도38(시)</v>
          </cell>
          <cell r="D389" t="str">
            <v>08</v>
          </cell>
          <cell r="E389" t="str">
            <v>0104Q_813</v>
          </cell>
          <cell r="F389" t="str">
            <v>0104Q_814</v>
          </cell>
          <cell r="G389">
            <v>43</v>
          </cell>
          <cell r="H389">
            <v>48</v>
          </cell>
          <cell r="I389">
            <v>0</v>
          </cell>
          <cell r="J389">
            <v>0</v>
          </cell>
          <cell r="K389">
            <v>0</v>
          </cell>
          <cell r="L389">
            <v>0</v>
          </cell>
          <cell r="M389">
            <v>0</v>
          </cell>
          <cell r="N389">
            <v>0</v>
          </cell>
          <cell r="O389">
            <v>0</v>
          </cell>
          <cell r="P389">
            <v>0</v>
          </cell>
          <cell r="Q389">
            <v>0</v>
          </cell>
          <cell r="R389">
            <v>43</v>
          </cell>
          <cell r="S389">
            <v>0</v>
          </cell>
          <cell r="T389">
            <v>43</v>
          </cell>
          <cell r="U389">
            <v>43</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row>
        <row r="390">
          <cell r="B390" t="str">
            <v>국도38(시)08</v>
          </cell>
          <cell r="C390" t="str">
            <v>국도38(시)</v>
          </cell>
          <cell r="D390" t="str">
            <v>08</v>
          </cell>
          <cell r="E390" t="str">
            <v>0104Q_814</v>
          </cell>
          <cell r="F390" t="str">
            <v>0104Q_902</v>
          </cell>
          <cell r="G390">
            <v>41</v>
          </cell>
          <cell r="H390">
            <v>48</v>
          </cell>
          <cell r="I390">
            <v>0</v>
          </cell>
          <cell r="J390">
            <v>0</v>
          </cell>
          <cell r="K390">
            <v>0</v>
          </cell>
          <cell r="L390">
            <v>0</v>
          </cell>
          <cell r="M390">
            <v>0</v>
          </cell>
          <cell r="N390">
            <v>0</v>
          </cell>
          <cell r="O390">
            <v>0</v>
          </cell>
          <cell r="P390">
            <v>0</v>
          </cell>
          <cell r="Q390">
            <v>0</v>
          </cell>
          <cell r="R390">
            <v>41</v>
          </cell>
          <cell r="S390">
            <v>0</v>
          </cell>
          <cell r="T390">
            <v>41</v>
          </cell>
          <cell r="U390">
            <v>41</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0</v>
          </cell>
        </row>
        <row r="391">
          <cell r="B391" t="str">
            <v>국도38(시)08</v>
          </cell>
          <cell r="C391" t="str">
            <v>국도38(시)</v>
          </cell>
          <cell r="D391" t="str">
            <v>08</v>
          </cell>
          <cell r="E391" t="str">
            <v>0104Q_902</v>
          </cell>
          <cell r="F391" t="str">
            <v xml:space="preserve"> _무명</v>
          </cell>
          <cell r="G391">
            <v>46</v>
          </cell>
          <cell r="H391">
            <v>48</v>
          </cell>
          <cell r="I391">
            <v>0</v>
          </cell>
          <cell r="J391">
            <v>0</v>
          </cell>
          <cell r="K391">
            <v>0</v>
          </cell>
          <cell r="L391">
            <v>0</v>
          </cell>
          <cell r="M391">
            <v>0</v>
          </cell>
          <cell r="N391">
            <v>0</v>
          </cell>
          <cell r="O391">
            <v>0</v>
          </cell>
          <cell r="P391">
            <v>0</v>
          </cell>
          <cell r="Q391">
            <v>0</v>
          </cell>
          <cell r="R391">
            <v>46</v>
          </cell>
          <cell r="S391">
            <v>0</v>
          </cell>
          <cell r="T391">
            <v>46</v>
          </cell>
          <cell r="U391">
            <v>46</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0</v>
          </cell>
          <cell r="BF391">
            <v>0</v>
          </cell>
          <cell r="BG391">
            <v>0</v>
          </cell>
          <cell r="BH391">
            <v>0</v>
          </cell>
          <cell r="BI391">
            <v>0</v>
          </cell>
          <cell r="BJ391">
            <v>0</v>
          </cell>
          <cell r="BK391">
            <v>0</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0</v>
          </cell>
        </row>
        <row r="392">
          <cell r="B392" t="str">
            <v>국도38(시)08</v>
          </cell>
          <cell r="C392" t="str">
            <v>국도38(시)</v>
          </cell>
          <cell r="D392" t="str">
            <v>08</v>
          </cell>
          <cell r="E392" t="str">
            <v xml:space="preserve"> _무명</v>
          </cell>
          <cell r="F392" t="str">
            <v xml:space="preserve"> _무명</v>
          </cell>
          <cell r="G392">
            <v>35</v>
          </cell>
          <cell r="H392">
            <v>48</v>
          </cell>
          <cell r="I392">
            <v>0</v>
          </cell>
          <cell r="J392">
            <v>0</v>
          </cell>
          <cell r="K392">
            <v>0</v>
          </cell>
          <cell r="L392">
            <v>0</v>
          </cell>
          <cell r="M392">
            <v>0</v>
          </cell>
          <cell r="N392">
            <v>0</v>
          </cell>
          <cell r="O392">
            <v>0</v>
          </cell>
          <cell r="P392">
            <v>0</v>
          </cell>
          <cell r="Q392">
            <v>0</v>
          </cell>
          <cell r="R392">
            <v>35</v>
          </cell>
          <cell r="S392">
            <v>0</v>
          </cell>
          <cell r="T392">
            <v>35</v>
          </cell>
          <cell r="U392">
            <v>35</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v>
          </cell>
          <cell r="BP392">
            <v>0</v>
          </cell>
          <cell r="BQ392">
            <v>0</v>
          </cell>
          <cell r="BR392">
            <v>0</v>
          </cell>
          <cell r="BS392">
            <v>0</v>
          </cell>
          <cell r="BT392">
            <v>0</v>
          </cell>
          <cell r="BU392">
            <v>0</v>
          </cell>
          <cell r="BV392">
            <v>0</v>
          </cell>
          <cell r="BW392">
            <v>0</v>
          </cell>
          <cell r="BX392">
            <v>0</v>
          </cell>
          <cell r="BY392">
            <v>0</v>
          </cell>
          <cell r="BZ392">
            <v>0</v>
          </cell>
          <cell r="CA392">
            <v>0</v>
          </cell>
          <cell r="CB392">
            <v>0</v>
          </cell>
          <cell r="CC392">
            <v>0</v>
          </cell>
        </row>
        <row r="393">
          <cell r="B393" t="str">
            <v>국도38(시)08</v>
          </cell>
          <cell r="C393" t="str">
            <v>국도38(시)</v>
          </cell>
          <cell r="D393" t="str">
            <v>08</v>
          </cell>
          <cell r="E393" t="str">
            <v xml:space="preserve"> _무명</v>
          </cell>
          <cell r="F393" t="str">
            <v>0104Y_082</v>
          </cell>
          <cell r="G393">
            <v>34</v>
          </cell>
          <cell r="H393">
            <v>48</v>
          </cell>
          <cell r="I393">
            <v>0</v>
          </cell>
          <cell r="J393">
            <v>0</v>
          </cell>
          <cell r="K393">
            <v>0</v>
          </cell>
          <cell r="L393">
            <v>0</v>
          </cell>
          <cell r="M393">
            <v>0</v>
          </cell>
          <cell r="N393">
            <v>0</v>
          </cell>
          <cell r="O393">
            <v>0</v>
          </cell>
          <cell r="P393">
            <v>0</v>
          </cell>
          <cell r="Q393">
            <v>0</v>
          </cell>
          <cell r="R393">
            <v>34</v>
          </cell>
          <cell r="S393">
            <v>0</v>
          </cell>
          <cell r="T393">
            <v>34</v>
          </cell>
          <cell r="U393">
            <v>34</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v>
          </cell>
          <cell r="BO393">
            <v>0</v>
          </cell>
          <cell r="BP393">
            <v>0</v>
          </cell>
          <cell r="BQ393">
            <v>0</v>
          </cell>
          <cell r="BR393">
            <v>0</v>
          </cell>
          <cell r="BS393">
            <v>0</v>
          </cell>
          <cell r="BT393">
            <v>0</v>
          </cell>
          <cell r="BU393">
            <v>0</v>
          </cell>
          <cell r="BV393">
            <v>0</v>
          </cell>
          <cell r="BW393">
            <v>0</v>
          </cell>
          <cell r="BX393">
            <v>0</v>
          </cell>
          <cell r="BY393">
            <v>0</v>
          </cell>
          <cell r="BZ393">
            <v>0</v>
          </cell>
          <cell r="CA393">
            <v>0</v>
          </cell>
          <cell r="CB393">
            <v>0</v>
          </cell>
          <cell r="CC393">
            <v>0</v>
          </cell>
        </row>
        <row r="394">
          <cell r="B394" t="str">
            <v>국도38(시)08</v>
          </cell>
          <cell r="C394" t="str">
            <v>국도38(시)</v>
          </cell>
          <cell r="D394" t="str">
            <v>08</v>
          </cell>
          <cell r="E394" t="str">
            <v>0104Y_082</v>
          </cell>
          <cell r="F394" t="str">
            <v>0104Y_182</v>
          </cell>
          <cell r="G394">
            <v>37</v>
          </cell>
          <cell r="H394">
            <v>48</v>
          </cell>
          <cell r="I394">
            <v>0</v>
          </cell>
          <cell r="J394">
            <v>0</v>
          </cell>
          <cell r="K394">
            <v>0</v>
          </cell>
          <cell r="L394">
            <v>0</v>
          </cell>
          <cell r="M394">
            <v>0</v>
          </cell>
          <cell r="N394">
            <v>0</v>
          </cell>
          <cell r="O394">
            <v>0</v>
          </cell>
          <cell r="P394">
            <v>0</v>
          </cell>
          <cell r="Q394">
            <v>0</v>
          </cell>
          <cell r="R394">
            <v>37</v>
          </cell>
          <cell r="S394">
            <v>0</v>
          </cell>
          <cell r="T394">
            <v>37</v>
          </cell>
          <cell r="U394">
            <v>37</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cell r="BH394">
            <v>0</v>
          </cell>
          <cell r="BI394">
            <v>0</v>
          </cell>
          <cell r="BJ394">
            <v>0</v>
          </cell>
          <cell r="BK394">
            <v>0</v>
          </cell>
          <cell r="BL394">
            <v>0</v>
          </cell>
          <cell r="BM394">
            <v>0</v>
          </cell>
          <cell r="BN394">
            <v>0</v>
          </cell>
          <cell r="BO394">
            <v>0</v>
          </cell>
          <cell r="BP394">
            <v>0</v>
          </cell>
          <cell r="BQ394">
            <v>0</v>
          </cell>
          <cell r="BR394">
            <v>0</v>
          </cell>
          <cell r="BS394">
            <v>0</v>
          </cell>
          <cell r="BT394">
            <v>0</v>
          </cell>
          <cell r="BU394">
            <v>0</v>
          </cell>
          <cell r="BV394">
            <v>0</v>
          </cell>
          <cell r="BW394">
            <v>0</v>
          </cell>
          <cell r="BX394">
            <v>0</v>
          </cell>
          <cell r="BY394">
            <v>0</v>
          </cell>
          <cell r="BZ394">
            <v>0</v>
          </cell>
          <cell r="CA394">
            <v>0</v>
          </cell>
          <cell r="CB394">
            <v>0</v>
          </cell>
          <cell r="CC394">
            <v>0</v>
          </cell>
        </row>
        <row r="395">
          <cell r="B395" t="str">
            <v>국도38(시)08</v>
          </cell>
          <cell r="C395" t="str">
            <v>국도38(시)</v>
          </cell>
          <cell r="D395" t="str">
            <v>08</v>
          </cell>
          <cell r="E395" t="str">
            <v>0104Y_182</v>
          </cell>
          <cell r="F395" t="str">
            <v>0104Y_171</v>
          </cell>
          <cell r="G395">
            <v>44</v>
          </cell>
          <cell r="H395">
            <v>48</v>
          </cell>
          <cell r="I395">
            <v>0</v>
          </cell>
          <cell r="J395">
            <v>0</v>
          </cell>
          <cell r="K395">
            <v>0</v>
          </cell>
          <cell r="L395">
            <v>0</v>
          </cell>
          <cell r="M395">
            <v>0</v>
          </cell>
          <cell r="N395">
            <v>0</v>
          </cell>
          <cell r="O395">
            <v>0</v>
          </cell>
          <cell r="P395">
            <v>0</v>
          </cell>
          <cell r="Q395">
            <v>0</v>
          </cell>
          <cell r="R395">
            <v>44</v>
          </cell>
          <cell r="S395">
            <v>0</v>
          </cell>
          <cell r="T395">
            <v>44</v>
          </cell>
          <cell r="U395">
            <v>44</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row>
        <row r="396">
          <cell r="B396" t="str">
            <v>국도38(시)08</v>
          </cell>
          <cell r="C396" t="str">
            <v>국도38(시)</v>
          </cell>
          <cell r="D396" t="str">
            <v>08</v>
          </cell>
          <cell r="E396" t="str">
            <v>0104Y_171</v>
          </cell>
          <cell r="F396" t="str">
            <v>0104Y_262</v>
          </cell>
          <cell r="G396">
            <v>46</v>
          </cell>
          <cell r="H396">
            <v>48</v>
          </cell>
          <cell r="I396">
            <v>0</v>
          </cell>
          <cell r="J396">
            <v>0</v>
          </cell>
          <cell r="K396">
            <v>0</v>
          </cell>
          <cell r="L396">
            <v>0</v>
          </cell>
          <cell r="M396">
            <v>0</v>
          </cell>
          <cell r="N396">
            <v>0</v>
          </cell>
          <cell r="O396">
            <v>0</v>
          </cell>
          <cell r="P396">
            <v>0</v>
          </cell>
          <cell r="Q396">
            <v>0</v>
          </cell>
          <cell r="R396">
            <v>46</v>
          </cell>
          <cell r="S396">
            <v>0</v>
          </cell>
          <cell r="T396">
            <v>46</v>
          </cell>
          <cell r="U396">
            <v>46</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cell r="BG396">
            <v>0</v>
          </cell>
          <cell r="BH396">
            <v>0</v>
          </cell>
          <cell r="BI396">
            <v>0</v>
          </cell>
          <cell r="BJ396">
            <v>0</v>
          </cell>
          <cell r="BK396">
            <v>0</v>
          </cell>
          <cell r="BL396">
            <v>0</v>
          </cell>
          <cell r="BM396">
            <v>0</v>
          </cell>
          <cell r="BN396">
            <v>0</v>
          </cell>
          <cell r="BO396">
            <v>0</v>
          </cell>
          <cell r="BP396">
            <v>0</v>
          </cell>
          <cell r="BQ396">
            <v>0</v>
          </cell>
          <cell r="BR396">
            <v>0</v>
          </cell>
          <cell r="BS396">
            <v>0</v>
          </cell>
          <cell r="BT396">
            <v>0</v>
          </cell>
          <cell r="BU396">
            <v>0</v>
          </cell>
          <cell r="BV396">
            <v>0</v>
          </cell>
          <cell r="BW396">
            <v>0</v>
          </cell>
          <cell r="BX396">
            <v>0</v>
          </cell>
          <cell r="BY396">
            <v>0</v>
          </cell>
          <cell r="BZ396">
            <v>0</v>
          </cell>
          <cell r="CA396">
            <v>0</v>
          </cell>
          <cell r="CB396">
            <v>0</v>
          </cell>
          <cell r="CC396">
            <v>0</v>
          </cell>
        </row>
        <row r="397">
          <cell r="B397" t="str">
            <v>국도38(시)08</v>
          </cell>
          <cell r="C397" t="str">
            <v>국도38(시)</v>
          </cell>
          <cell r="D397" t="str">
            <v>08</v>
          </cell>
          <cell r="E397" t="str">
            <v>0104Y_262</v>
          </cell>
          <cell r="F397" t="str">
            <v>0104Y_252</v>
          </cell>
          <cell r="G397">
            <v>39</v>
          </cell>
          <cell r="H397">
            <v>48</v>
          </cell>
          <cell r="I397">
            <v>0</v>
          </cell>
          <cell r="J397">
            <v>0</v>
          </cell>
          <cell r="K397">
            <v>0</v>
          </cell>
          <cell r="L397">
            <v>0</v>
          </cell>
          <cell r="M397">
            <v>0</v>
          </cell>
          <cell r="N397">
            <v>0</v>
          </cell>
          <cell r="O397">
            <v>0</v>
          </cell>
          <cell r="P397">
            <v>0</v>
          </cell>
          <cell r="Q397">
            <v>0</v>
          </cell>
          <cell r="R397">
            <v>39</v>
          </cell>
          <cell r="S397">
            <v>0</v>
          </cell>
          <cell r="T397">
            <v>39</v>
          </cell>
          <cell r="U397">
            <v>39</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row>
        <row r="398">
          <cell r="B398" t="str">
            <v>국도38(시)08</v>
          </cell>
          <cell r="C398" t="str">
            <v>국도38(시)</v>
          </cell>
          <cell r="D398" t="str">
            <v>08</v>
          </cell>
          <cell r="E398" t="str">
            <v>0104Y_252</v>
          </cell>
          <cell r="F398" t="str">
            <v xml:space="preserve"> _무명</v>
          </cell>
          <cell r="G398">
            <v>28</v>
          </cell>
          <cell r="H398">
            <v>48</v>
          </cell>
          <cell r="I398">
            <v>0</v>
          </cell>
          <cell r="J398">
            <v>0</v>
          </cell>
          <cell r="K398">
            <v>0</v>
          </cell>
          <cell r="L398">
            <v>0</v>
          </cell>
          <cell r="M398">
            <v>0</v>
          </cell>
          <cell r="N398">
            <v>0</v>
          </cell>
          <cell r="O398">
            <v>0</v>
          </cell>
          <cell r="P398">
            <v>0</v>
          </cell>
          <cell r="Q398">
            <v>0</v>
          </cell>
          <cell r="R398">
            <v>28</v>
          </cell>
          <cell r="S398">
            <v>0</v>
          </cell>
          <cell r="T398">
            <v>28</v>
          </cell>
          <cell r="U398">
            <v>28</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v>0</v>
          </cell>
          <cell r="BH398">
            <v>0</v>
          </cell>
          <cell r="BI398">
            <v>0</v>
          </cell>
          <cell r="BJ398">
            <v>0</v>
          </cell>
          <cell r="BK398">
            <v>0</v>
          </cell>
          <cell r="BL398">
            <v>0</v>
          </cell>
          <cell r="BM398">
            <v>0</v>
          </cell>
          <cell r="BN398">
            <v>0</v>
          </cell>
          <cell r="BO398">
            <v>0</v>
          </cell>
          <cell r="BP398">
            <v>0</v>
          </cell>
          <cell r="BQ398">
            <v>0</v>
          </cell>
          <cell r="BR398">
            <v>0</v>
          </cell>
          <cell r="BS398">
            <v>0</v>
          </cell>
          <cell r="BT398">
            <v>0</v>
          </cell>
          <cell r="BU398">
            <v>0</v>
          </cell>
          <cell r="BV398">
            <v>0</v>
          </cell>
          <cell r="BW398">
            <v>0</v>
          </cell>
          <cell r="BX398">
            <v>0</v>
          </cell>
          <cell r="BY398">
            <v>0</v>
          </cell>
          <cell r="BZ398">
            <v>0</v>
          </cell>
          <cell r="CA398">
            <v>0</v>
          </cell>
          <cell r="CB398">
            <v>0</v>
          </cell>
          <cell r="CC398">
            <v>0</v>
          </cell>
        </row>
        <row r="399">
          <cell r="B399" t="str">
            <v>국도38(시)08</v>
          </cell>
          <cell r="C399" t="str">
            <v>국도38(시)</v>
          </cell>
          <cell r="D399" t="str">
            <v>08</v>
          </cell>
          <cell r="E399" t="str">
            <v xml:space="preserve"> _무명</v>
          </cell>
          <cell r="F399" t="str">
            <v xml:space="preserve"> _무명</v>
          </cell>
          <cell r="G399">
            <v>29</v>
          </cell>
          <cell r="H399">
            <v>48</v>
          </cell>
          <cell r="I399">
            <v>0</v>
          </cell>
          <cell r="J399">
            <v>0</v>
          </cell>
          <cell r="K399">
            <v>0</v>
          </cell>
          <cell r="L399">
            <v>0</v>
          </cell>
          <cell r="M399">
            <v>0</v>
          </cell>
          <cell r="N399">
            <v>0</v>
          </cell>
          <cell r="O399">
            <v>0</v>
          </cell>
          <cell r="P399">
            <v>0</v>
          </cell>
          <cell r="Q399">
            <v>0</v>
          </cell>
          <cell r="R399">
            <v>29</v>
          </cell>
          <cell r="S399">
            <v>0</v>
          </cell>
          <cell r="T399">
            <v>29</v>
          </cell>
          <cell r="U399">
            <v>29</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row>
        <row r="400">
          <cell r="B400" t="str">
            <v>국도38(시)08</v>
          </cell>
          <cell r="C400" t="str">
            <v>국도38(시)</v>
          </cell>
          <cell r="D400" t="str">
            <v>08</v>
          </cell>
          <cell r="E400" t="str">
            <v xml:space="preserve"> _무명</v>
          </cell>
          <cell r="F400" t="str">
            <v>0104Y_341</v>
          </cell>
          <cell r="G400">
            <v>32</v>
          </cell>
          <cell r="H400">
            <v>48</v>
          </cell>
          <cell r="I400">
            <v>0</v>
          </cell>
          <cell r="J400">
            <v>0</v>
          </cell>
          <cell r="K400">
            <v>0</v>
          </cell>
          <cell r="L400">
            <v>0</v>
          </cell>
          <cell r="M400">
            <v>0</v>
          </cell>
          <cell r="N400">
            <v>0</v>
          </cell>
          <cell r="O400">
            <v>0</v>
          </cell>
          <cell r="P400">
            <v>0</v>
          </cell>
          <cell r="Q400">
            <v>0</v>
          </cell>
          <cell r="R400">
            <v>32</v>
          </cell>
          <cell r="S400">
            <v>0</v>
          </cell>
          <cell r="T400">
            <v>32</v>
          </cell>
          <cell r="U400">
            <v>32</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0</v>
          </cell>
          <cell r="BC400">
            <v>0</v>
          </cell>
          <cell r="BD400">
            <v>0</v>
          </cell>
          <cell r="BE400">
            <v>0</v>
          </cell>
          <cell r="BF400">
            <v>0</v>
          </cell>
          <cell r="BG400">
            <v>0</v>
          </cell>
          <cell r="BH400">
            <v>0</v>
          </cell>
          <cell r="BI400">
            <v>0</v>
          </cell>
          <cell r="BJ400">
            <v>0</v>
          </cell>
          <cell r="BK400">
            <v>0</v>
          </cell>
          <cell r="BL400">
            <v>0</v>
          </cell>
          <cell r="BM400">
            <v>0</v>
          </cell>
          <cell r="BN400">
            <v>0</v>
          </cell>
          <cell r="BO400">
            <v>0</v>
          </cell>
          <cell r="BP400">
            <v>0</v>
          </cell>
          <cell r="BQ400">
            <v>0</v>
          </cell>
          <cell r="BR400">
            <v>0</v>
          </cell>
          <cell r="BS400">
            <v>0</v>
          </cell>
          <cell r="BT400">
            <v>0</v>
          </cell>
          <cell r="BU400">
            <v>0</v>
          </cell>
          <cell r="BV400">
            <v>0</v>
          </cell>
          <cell r="BW400">
            <v>0</v>
          </cell>
          <cell r="BX400">
            <v>0</v>
          </cell>
          <cell r="BY400">
            <v>0</v>
          </cell>
          <cell r="BZ400">
            <v>0</v>
          </cell>
          <cell r="CA400">
            <v>0</v>
          </cell>
          <cell r="CB400">
            <v>0</v>
          </cell>
          <cell r="CC400">
            <v>0</v>
          </cell>
        </row>
        <row r="401">
          <cell r="B401" t="str">
            <v>국도38(시)08</v>
          </cell>
          <cell r="C401" t="str">
            <v>국도38(시)</v>
          </cell>
          <cell r="D401" t="str">
            <v>08</v>
          </cell>
          <cell r="E401" t="str">
            <v>0104Y_341</v>
          </cell>
          <cell r="F401" t="str">
            <v>0104Y_442</v>
          </cell>
          <cell r="G401">
            <v>50</v>
          </cell>
          <cell r="H401">
            <v>48</v>
          </cell>
          <cell r="I401">
            <v>0</v>
          </cell>
          <cell r="J401">
            <v>0</v>
          </cell>
          <cell r="K401">
            <v>0</v>
          </cell>
          <cell r="L401">
            <v>0</v>
          </cell>
          <cell r="M401">
            <v>0</v>
          </cell>
          <cell r="N401">
            <v>0</v>
          </cell>
          <cell r="O401">
            <v>0</v>
          </cell>
          <cell r="P401">
            <v>0</v>
          </cell>
          <cell r="Q401">
            <v>0</v>
          </cell>
          <cell r="R401">
            <v>50</v>
          </cell>
          <cell r="S401">
            <v>0</v>
          </cell>
          <cell r="T401">
            <v>50</v>
          </cell>
          <cell r="U401">
            <v>50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v>
          </cell>
          <cell r="BF401">
            <v>0</v>
          </cell>
          <cell r="BG401">
            <v>0</v>
          </cell>
          <cell r="BH401">
            <v>0</v>
          </cell>
          <cell r="BI401">
            <v>0</v>
          </cell>
          <cell r="BJ401">
            <v>0</v>
          </cell>
          <cell r="BK401">
            <v>0</v>
          </cell>
          <cell r="BL401">
            <v>0</v>
          </cell>
          <cell r="BM401">
            <v>0</v>
          </cell>
          <cell r="BN401">
            <v>0</v>
          </cell>
          <cell r="BO401">
            <v>0</v>
          </cell>
          <cell r="BP401">
            <v>0</v>
          </cell>
          <cell r="BQ401">
            <v>0</v>
          </cell>
          <cell r="BR401">
            <v>0</v>
          </cell>
          <cell r="BS401">
            <v>0</v>
          </cell>
          <cell r="BT401">
            <v>0</v>
          </cell>
          <cell r="BU401">
            <v>0</v>
          </cell>
          <cell r="BV401">
            <v>0</v>
          </cell>
          <cell r="BW401">
            <v>0</v>
          </cell>
          <cell r="BX401">
            <v>0</v>
          </cell>
          <cell r="BY401">
            <v>0</v>
          </cell>
          <cell r="BZ401">
            <v>0</v>
          </cell>
          <cell r="CA401">
            <v>0</v>
          </cell>
          <cell r="CB401">
            <v>0</v>
          </cell>
          <cell r="CC401">
            <v>0</v>
          </cell>
        </row>
        <row r="402">
          <cell r="B402" t="str">
            <v>국도38(시)08</v>
          </cell>
          <cell r="C402" t="str">
            <v>국도38(시)</v>
          </cell>
          <cell r="D402" t="str">
            <v>08</v>
          </cell>
          <cell r="E402" t="str">
            <v>0104Y_442</v>
          </cell>
          <cell r="F402" t="str">
            <v>0104Y_532</v>
          </cell>
          <cell r="G402">
            <v>42</v>
          </cell>
          <cell r="H402">
            <v>48</v>
          </cell>
          <cell r="I402">
            <v>0</v>
          </cell>
          <cell r="J402">
            <v>0</v>
          </cell>
          <cell r="K402">
            <v>0</v>
          </cell>
          <cell r="L402">
            <v>0</v>
          </cell>
          <cell r="M402">
            <v>0</v>
          </cell>
          <cell r="N402">
            <v>0</v>
          </cell>
          <cell r="O402">
            <v>0</v>
          </cell>
          <cell r="P402">
            <v>0</v>
          </cell>
          <cell r="Q402">
            <v>0</v>
          </cell>
          <cell r="R402">
            <v>42</v>
          </cell>
          <cell r="S402">
            <v>0</v>
          </cell>
          <cell r="T402">
            <v>42</v>
          </cell>
          <cell r="U402">
            <v>42</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row>
        <row r="403">
          <cell r="B403" t="str">
            <v>국도38(시)08</v>
          </cell>
          <cell r="C403" t="str">
            <v>국도38(시)</v>
          </cell>
          <cell r="D403" t="str">
            <v>08</v>
          </cell>
          <cell r="E403" t="str">
            <v>0104Y_532</v>
          </cell>
          <cell r="F403" t="str">
            <v>0104Y_533</v>
          </cell>
          <cell r="G403">
            <v>46</v>
          </cell>
          <cell r="H403">
            <v>48</v>
          </cell>
          <cell r="I403">
            <v>0</v>
          </cell>
          <cell r="J403">
            <v>0</v>
          </cell>
          <cell r="K403">
            <v>0</v>
          </cell>
          <cell r="L403">
            <v>0</v>
          </cell>
          <cell r="M403">
            <v>0</v>
          </cell>
          <cell r="N403">
            <v>0</v>
          </cell>
          <cell r="O403">
            <v>0</v>
          </cell>
          <cell r="P403">
            <v>0</v>
          </cell>
          <cell r="Q403">
            <v>0</v>
          </cell>
          <cell r="R403">
            <v>46</v>
          </cell>
          <cell r="S403">
            <v>0</v>
          </cell>
          <cell r="T403">
            <v>46</v>
          </cell>
          <cell r="U403">
            <v>46</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row>
        <row r="404">
          <cell r="B404" t="str">
            <v>국도38(시)08</v>
          </cell>
          <cell r="C404" t="str">
            <v>국도38(시)</v>
          </cell>
          <cell r="D404" t="str">
            <v>08</v>
          </cell>
          <cell r="E404" t="str">
            <v>0104Y_533</v>
          </cell>
          <cell r="F404" t="str">
            <v>0104Y_621</v>
          </cell>
          <cell r="G404">
            <v>40</v>
          </cell>
          <cell r="H404">
            <v>48</v>
          </cell>
          <cell r="I404">
            <v>0</v>
          </cell>
          <cell r="J404">
            <v>0</v>
          </cell>
          <cell r="K404">
            <v>0</v>
          </cell>
          <cell r="L404">
            <v>0</v>
          </cell>
          <cell r="M404">
            <v>0</v>
          </cell>
          <cell r="N404">
            <v>0</v>
          </cell>
          <cell r="O404">
            <v>0</v>
          </cell>
          <cell r="P404">
            <v>0</v>
          </cell>
          <cell r="Q404">
            <v>0</v>
          </cell>
          <cell r="R404">
            <v>40</v>
          </cell>
          <cell r="S404">
            <v>0</v>
          </cell>
          <cell r="T404">
            <v>40</v>
          </cell>
          <cell r="U404">
            <v>40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0</v>
          </cell>
          <cell r="BG404">
            <v>0</v>
          </cell>
          <cell r="BH404">
            <v>0</v>
          </cell>
          <cell r="BI404">
            <v>0</v>
          </cell>
          <cell r="BJ404">
            <v>0</v>
          </cell>
          <cell r="BK404">
            <v>0</v>
          </cell>
          <cell r="BL404">
            <v>0</v>
          </cell>
          <cell r="BM404">
            <v>0</v>
          </cell>
          <cell r="BN404">
            <v>0</v>
          </cell>
          <cell r="BO404">
            <v>0</v>
          </cell>
          <cell r="BP404">
            <v>0</v>
          </cell>
          <cell r="BQ404">
            <v>0</v>
          </cell>
          <cell r="BR404">
            <v>0</v>
          </cell>
          <cell r="BS404">
            <v>0</v>
          </cell>
          <cell r="BT404">
            <v>0</v>
          </cell>
          <cell r="BU404">
            <v>0</v>
          </cell>
          <cell r="BV404">
            <v>0</v>
          </cell>
          <cell r="BW404">
            <v>0</v>
          </cell>
          <cell r="BX404">
            <v>0</v>
          </cell>
          <cell r="BY404">
            <v>0</v>
          </cell>
          <cell r="BZ404">
            <v>0</v>
          </cell>
          <cell r="CA404">
            <v>0</v>
          </cell>
          <cell r="CB404">
            <v>0</v>
          </cell>
          <cell r="CC404">
            <v>0</v>
          </cell>
        </row>
        <row r="405">
          <cell r="B405" t="str">
            <v>국도38(시)08</v>
          </cell>
          <cell r="C405" t="str">
            <v>국도38(시)</v>
          </cell>
          <cell r="D405" t="str">
            <v>08</v>
          </cell>
          <cell r="E405" t="str">
            <v>0104Y_621</v>
          </cell>
          <cell r="F405" t="str">
            <v>0104Y_722</v>
          </cell>
          <cell r="G405">
            <v>47</v>
          </cell>
          <cell r="H405">
            <v>48</v>
          </cell>
          <cell r="I405">
            <v>0</v>
          </cell>
          <cell r="J405">
            <v>0</v>
          </cell>
          <cell r="K405">
            <v>0</v>
          </cell>
          <cell r="L405">
            <v>0</v>
          </cell>
          <cell r="M405">
            <v>0</v>
          </cell>
          <cell r="N405">
            <v>0</v>
          </cell>
          <cell r="O405">
            <v>0</v>
          </cell>
          <cell r="P405">
            <v>0</v>
          </cell>
          <cell r="Q405">
            <v>0</v>
          </cell>
          <cell r="R405">
            <v>47</v>
          </cell>
          <cell r="S405">
            <v>0</v>
          </cell>
          <cell r="T405">
            <v>47</v>
          </cell>
          <cell r="U405">
            <v>47</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row>
        <row r="406">
          <cell r="B406" t="str">
            <v>국도38(시)08</v>
          </cell>
          <cell r="C406" t="str">
            <v>국도38(시)</v>
          </cell>
          <cell r="D406" t="str">
            <v>08</v>
          </cell>
          <cell r="E406" t="str">
            <v>0104Y_722</v>
          </cell>
          <cell r="F406" t="str">
            <v>0104Y_812</v>
          </cell>
          <cell r="G406">
            <v>44</v>
          </cell>
          <cell r="H406">
            <v>48</v>
          </cell>
          <cell r="I406">
            <v>0</v>
          </cell>
          <cell r="J406">
            <v>0</v>
          </cell>
          <cell r="K406">
            <v>0</v>
          </cell>
          <cell r="L406">
            <v>0</v>
          </cell>
          <cell r="M406">
            <v>0</v>
          </cell>
          <cell r="N406">
            <v>0</v>
          </cell>
          <cell r="O406">
            <v>0</v>
          </cell>
          <cell r="P406">
            <v>0</v>
          </cell>
          <cell r="Q406">
            <v>0</v>
          </cell>
          <cell r="R406">
            <v>44</v>
          </cell>
          <cell r="S406">
            <v>0</v>
          </cell>
          <cell r="T406">
            <v>44</v>
          </cell>
          <cell r="U406">
            <v>44</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BQ406">
            <v>0</v>
          </cell>
          <cell r="BR406">
            <v>0</v>
          </cell>
          <cell r="BS406">
            <v>0</v>
          </cell>
          <cell r="BT406">
            <v>0</v>
          </cell>
          <cell r="BU406">
            <v>0</v>
          </cell>
          <cell r="BV406">
            <v>0</v>
          </cell>
          <cell r="BW406">
            <v>0</v>
          </cell>
          <cell r="BX406">
            <v>0</v>
          </cell>
          <cell r="BY406">
            <v>0</v>
          </cell>
          <cell r="BZ406">
            <v>0</v>
          </cell>
          <cell r="CA406">
            <v>0</v>
          </cell>
          <cell r="CB406">
            <v>0</v>
          </cell>
          <cell r="CC406">
            <v>0</v>
          </cell>
        </row>
        <row r="407">
          <cell r="B407" t="str">
            <v>국도38(시)08</v>
          </cell>
          <cell r="C407" t="str">
            <v>국도38(시)</v>
          </cell>
          <cell r="D407" t="str">
            <v>08</v>
          </cell>
          <cell r="E407" t="str">
            <v>0104Y_812</v>
          </cell>
          <cell r="F407" t="str">
            <v>0104Y_813</v>
          </cell>
          <cell r="G407">
            <v>47</v>
          </cell>
          <cell r="H407">
            <v>48</v>
          </cell>
          <cell r="I407">
            <v>0</v>
          </cell>
          <cell r="J407">
            <v>0</v>
          </cell>
          <cell r="K407">
            <v>0</v>
          </cell>
          <cell r="L407">
            <v>0</v>
          </cell>
          <cell r="M407">
            <v>0</v>
          </cell>
          <cell r="N407">
            <v>0</v>
          </cell>
          <cell r="O407">
            <v>0</v>
          </cell>
          <cell r="P407">
            <v>0</v>
          </cell>
          <cell r="Q407">
            <v>0</v>
          </cell>
          <cell r="R407">
            <v>47</v>
          </cell>
          <cell r="S407">
            <v>0</v>
          </cell>
          <cell r="T407">
            <v>47</v>
          </cell>
          <cell r="U407">
            <v>47</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v>
          </cell>
          <cell r="BP407">
            <v>0</v>
          </cell>
          <cell r="BQ407">
            <v>0</v>
          </cell>
          <cell r="BR407">
            <v>0</v>
          </cell>
          <cell r="BS407">
            <v>0</v>
          </cell>
          <cell r="BT407">
            <v>0</v>
          </cell>
          <cell r="BU407">
            <v>0</v>
          </cell>
          <cell r="BV407">
            <v>0</v>
          </cell>
          <cell r="BW407">
            <v>0</v>
          </cell>
          <cell r="BX407">
            <v>0</v>
          </cell>
          <cell r="BY407">
            <v>0</v>
          </cell>
          <cell r="BZ407">
            <v>0</v>
          </cell>
          <cell r="CA407">
            <v>0</v>
          </cell>
          <cell r="CB407">
            <v>0</v>
          </cell>
          <cell r="CC407">
            <v>0</v>
          </cell>
        </row>
        <row r="408">
          <cell r="A408">
            <v>0</v>
          </cell>
          <cell r="B408" t="str">
            <v>국도38(시)08</v>
          </cell>
          <cell r="C408" t="str">
            <v>국도38(시)</v>
          </cell>
          <cell r="D408" t="str">
            <v>08</v>
          </cell>
          <cell r="E408" t="str">
            <v>0104Y_813</v>
          </cell>
          <cell r="F408" t="str">
            <v>0104Y_902</v>
          </cell>
          <cell r="G408">
            <v>34</v>
          </cell>
          <cell r="H408">
            <v>48</v>
          </cell>
          <cell r="I408">
            <v>0</v>
          </cell>
          <cell r="J408">
            <v>0</v>
          </cell>
          <cell r="K408">
            <v>0</v>
          </cell>
          <cell r="L408">
            <v>0</v>
          </cell>
          <cell r="M408">
            <v>0</v>
          </cell>
          <cell r="N408">
            <v>0</v>
          </cell>
          <cell r="O408">
            <v>0</v>
          </cell>
          <cell r="P408">
            <v>0</v>
          </cell>
          <cell r="Q408">
            <v>0</v>
          </cell>
          <cell r="R408">
            <v>34</v>
          </cell>
          <cell r="S408">
            <v>0</v>
          </cell>
          <cell r="T408">
            <v>34</v>
          </cell>
          <cell r="U408">
            <v>34</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v>
          </cell>
          <cell r="BA408">
            <v>0</v>
          </cell>
          <cell r="BB408">
            <v>0</v>
          </cell>
          <cell r="BC408">
            <v>0</v>
          </cell>
          <cell r="BD408">
            <v>0</v>
          </cell>
          <cell r="BE408">
            <v>0</v>
          </cell>
          <cell r="BF408">
            <v>0</v>
          </cell>
          <cell r="BG408">
            <v>0</v>
          </cell>
          <cell r="BH408">
            <v>0</v>
          </cell>
          <cell r="BI408">
            <v>0</v>
          </cell>
          <cell r="BJ408">
            <v>0</v>
          </cell>
          <cell r="BK408">
            <v>0</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0</v>
          </cell>
        </row>
        <row r="409">
          <cell r="A409">
            <v>0</v>
          </cell>
          <cell r="B409" t="str">
            <v>국도38(시)08</v>
          </cell>
          <cell r="C409" t="str">
            <v>국도38(시)</v>
          </cell>
          <cell r="D409" t="str">
            <v>08</v>
          </cell>
          <cell r="E409" t="str">
            <v>0104Y_902</v>
          </cell>
          <cell r="F409" t="str">
            <v>0104Y_903</v>
          </cell>
          <cell r="G409">
            <v>35</v>
          </cell>
          <cell r="H409">
            <v>48</v>
          </cell>
          <cell r="I409">
            <v>0</v>
          </cell>
          <cell r="J409" t="str">
            <v>F11</v>
          </cell>
          <cell r="K409">
            <v>0</v>
          </cell>
          <cell r="L409">
            <v>0</v>
          </cell>
          <cell r="M409">
            <v>0</v>
          </cell>
          <cell r="N409">
            <v>0</v>
          </cell>
          <cell r="O409">
            <v>0</v>
          </cell>
          <cell r="P409">
            <v>0</v>
          </cell>
          <cell r="Q409">
            <v>0</v>
          </cell>
          <cell r="R409">
            <v>35</v>
          </cell>
          <cell r="S409">
            <v>0</v>
          </cell>
          <cell r="T409">
            <v>35</v>
          </cell>
          <cell r="U409">
            <v>55</v>
          </cell>
          <cell r="V409">
            <v>0</v>
          </cell>
          <cell r="W409">
            <v>20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1</v>
          </cell>
          <cell r="AN409">
            <v>0</v>
          </cell>
          <cell r="AO409">
            <v>0</v>
          </cell>
          <cell r="AP409">
            <v>0</v>
          </cell>
          <cell r="AQ409">
            <v>0</v>
          </cell>
          <cell r="AR409">
            <v>1</v>
          </cell>
          <cell r="AS409">
            <v>0</v>
          </cell>
          <cell r="AT409">
            <v>0</v>
          </cell>
          <cell r="AU409">
            <v>0</v>
          </cell>
          <cell r="AV409">
            <v>24</v>
          </cell>
          <cell r="AW409">
            <v>0</v>
          </cell>
          <cell r="AX409">
            <v>0</v>
          </cell>
          <cell r="AY409">
            <v>0</v>
          </cell>
          <cell r="AZ409">
            <v>0</v>
          </cell>
          <cell r="BA409">
            <v>1</v>
          </cell>
          <cell r="BB409">
            <v>0</v>
          </cell>
          <cell r="BC409">
            <v>0</v>
          </cell>
          <cell r="BD409">
            <v>0</v>
          </cell>
          <cell r="BE409">
            <v>0</v>
          </cell>
          <cell r="BF409">
            <v>0</v>
          </cell>
          <cell r="BG409">
            <v>0</v>
          </cell>
          <cell r="BH409">
            <v>0</v>
          </cell>
          <cell r="BI409">
            <v>0</v>
          </cell>
          <cell r="BJ409">
            <v>0</v>
          </cell>
          <cell r="BK409">
            <v>0</v>
          </cell>
          <cell r="BL409">
            <v>0</v>
          </cell>
          <cell r="BM409">
            <v>0</v>
          </cell>
          <cell r="BN409">
            <v>0</v>
          </cell>
          <cell r="BO409">
            <v>0</v>
          </cell>
          <cell r="BP409">
            <v>0</v>
          </cell>
          <cell r="BQ409">
            <v>0</v>
          </cell>
          <cell r="BR409">
            <v>0</v>
          </cell>
          <cell r="BS409">
            <v>0</v>
          </cell>
          <cell r="BT409">
            <v>0</v>
          </cell>
          <cell r="BU409">
            <v>0</v>
          </cell>
          <cell r="BV409">
            <v>0</v>
          </cell>
          <cell r="BW409">
            <v>0</v>
          </cell>
          <cell r="BX409">
            <v>0</v>
          </cell>
          <cell r="BY409">
            <v>0</v>
          </cell>
          <cell r="BZ409">
            <v>0</v>
          </cell>
          <cell r="CA409">
            <v>0</v>
          </cell>
          <cell r="CB409">
            <v>0</v>
          </cell>
          <cell r="CC409">
            <v>0</v>
          </cell>
        </row>
        <row r="410">
          <cell r="A410">
            <v>0</v>
          </cell>
          <cell r="B410" t="str">
            <v>국도38(시)08</v>
          </cell>
          <cell r="C410" t="str">
            <v>국도38(시)</v>
          </cell>
          <cell r="D410" t="str">
            <v>08</v>
          </cell>
          <cell r="E410" t="str">
            <v>0104Y_903</v>
          </cell>
          <cell r="F410" t="str">
            <v>CCTV03</v>
          </cell>
          <cell r="G410">
            <v>0</v>
          </cell>
          <cell r="H410">
            <v>12</v>
          </cell>
          <cell r="I410">
            <v>0</v>
          </cell>
          <cell r="J410" t="str">
            <v>18년예정</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cell r="BH410">
            <v>0</v>
          </cell>
          <cell r="BI410">
            <v>0</v>
          </cell>
          <cell r="BJ410">
            <v>0</v>
          </cell>
          <cell r="BK410">
            <v>0</v>
          </cell>
          <cell r="BL410">
            <v>0</v>
          </cell>
          <cell r="BM410">
            <v>0</v>
          </cell>
          <cell r="BN410">
            <v>0</v>
          </cell>
          <cell r="BO410">
            <v>0</v>
          </cell>
          <cell r="BP410">
            <v>0</v>
          </cell>
          <cell r="BQ410">
            <v>0</v>
          </cell>
          <cell r="BR410">
            <v>0</v>
          </cell>
          <cell r="BS410">
            <v>0</v>
          </cell>
          <cell r="BT410">
            <v>0</v>
          </cell>
          <cell r="BU410">
            <v>0</v>
          </cell>
          <cell r="BV410">
            <v>0</v>
          </cell>
          <cell r="BW410">
            <v>0</v>
          </cell>
          <cell r="BX410">
            <v>0</v>
          </cell>
          <cell r="BY410">
            <v>0</v>
          </cell>
          <cell r="BZ410">
            <v>0</v>
          </cell>
          <cell r="CA410">
            <v>0</v>
          </cell>
          <cell r="CB410">
            <v>0</v>
          </cell>
          <cell r="CC410">
            <v>0</v>
          </cell>
        </row>
        <row r="411">
          <cell r="A411" t="str">
            <v>국도38(시)08</v>
          </cell>
          <cell r="B411" t="str">
            <v>소계</v>
          </cell>
          <cell r="C411" t="str">
            <v>국도38(시)08</v>
          </cell>
          <cell r="D411">
            <v>0</v>
          </cell>
          <cell r="E411">
            <v>0</v>
          </cell>
          <cell r="F411">
            <v>0</v>
          </cell>
          <cell r="G411">
            <v>1935</v>
          </cell>
          <cell r="H411">
            <v>0</v>
          </cell>
          <cell r="I411">
            <v>0</v>
          </cell>
          <cell r="J411">
            <v>0</v>
          </cell>
          <cell r="K411">
            <v>0</v>
          </cell>
          <cell r="L411">
            <v>0</v>
          </cell>
          <cell r="M411">
            <v>0</v>
          </cell>
          <cell r="N411">
            <v>0</v>
          </cell>
          <cell r="O411">
            <v>0</v>
          </cell>
          <cell r="P411">
            <v>0</v>
          </cell>
          <cell r="Q411">
            <v>0</v>
          </cell>
          <cell r="R411">
            <v>1935</v>
          </cell>
          <cell r="S411">
            <v>0</v>
          </cell>
          <cell r="T411">
            <v>1935</v>
          </cell>
          <cell r="U411">
            <v>1985</v>
          </cell>
          <cell r="V411">
            <v>0</v>
          </cell>
          <cell r="W411">
            <v>20</v>
          </cell>
          <cell r="X411">
            <v>30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1</v>
          </cell>
          <cell r="AN411">
            <v>0</v>
          </cell>
          <cell r="AO411">
            <v>0</v>
          </cell>
          <cell r="AP411">
            <v>0</v>
          </cell>
          <cell r="AQ411">
            <v>0</v>
          </cell>
          <cell r="AR411">
            <v>1</v>
          </cell>
          <cell r="AS411">
            <v>0</v>
          </cell>
          <cell r="AT411">
            <v>0</v>
          </cell>
          <cell r="AU411">
            <v>0</v>
          </cell>
          <cell r="AV411">
            <v>24</v>
          </cell>
          <cell r="AW411">
            <v>0</v>
          </cell>
          <cell r="AX411">
            <v>0</v>
          </cell>
          <cell r="AY411">
            <v>0</v>
          </cell>
          <cell r="AZ411">
            <v>0</v>
          </cell>
          <cell r="BA411">
            <v>2</v>
          </cell>
          <cell r="BB411">
            <v>0</v>
          </cell>
          <cell r="BC411">
            <v>0</v>
          </cell>
          <cell r="BD411">
            <v>0</v>
          </cell>
          <cell r="BE411">
            <v>241</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row>
        <row r="412">
          <cell r="A412">
            <v>0</v>
          </cell>
          <cell r="B412" t="str">
            <v>국도38(시)09</v>
          </cell>
          <cell r="C412" t="str">
            <v>국도38(시)</v>
          </cell>
          <cell r="D412" t="str">
            <v>09</v>
          </cell>
          <cell r="E412" t="str">
            <v>0104Y_903</v>
          </cell>
          <cell r="F412" t="str">
            <v>0104Z_002</v>
          </cell>
          <cell r="G412">
            <v>32</v>
          </cell>
          <cell r="H412">
            <v>48</v>
          </cell>
          <cell r="I412">
            <v>0</v>
          </cell>
          <cell r="J412">
            <v>0</v>
          </cell>
          <cell r="K412">
            <v>0</v>
          </cell>
          <cell r="L412">
            <v>0</v>
          </cell>
          <cell r="M412">
            <v>0</v>
          </cell>
          <cell r="N412">
            <v>0</v>
          </cell>
          <cell r="O412">
            <v>0</v>
          </cell>
          <cell r="P412">
            <v>0</v>
          </cell>
          <cell r="Q412">
            <v>0</v>
          </cell>
          <cell r="R412">
            <v>32</v>
          </cell>
          <cell r="S412">
            <v>0</v>
          </cell>
          <cell r="T412">
            <v>32</v>
          </cell>
          <cell r="U412">
            <v>32</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cell r="BG412">
            <v>0</v>
          </cell>
          <cell r="BH412">
            <v>0</v>
          </cell>
          <cell r="BI412">
            <v>0</v>
          </cell>
          <cell r="BJ412">
            <v>0</v>
          </cell>
          <cell r="BK412">
            <v>0</v>
          </cell>
          <cell r="BL412">
            <v>0</v>
          </cell>
          <cell r="BM412">
            <v>0</v>
          </cell>
          <cell r="BN412">
            <v>0</v>
          </cell>
          <cell r="BO412">
            <v>0</v>
          </cell>
          <cell r="BP412">
            <v>0</v>
          </cell>
          <cell r="BQ412">
            <v>0</v>
          </cell>
          <cell r="BR412">
            <v>0</v>
          </cell>
          <cell r="BS412">
            <v>0</v>
          </cell>
          <cell r="BT412">
            <v>0</v>
          </cell>
          <cell r="BU412">
            <v>0</v>
          </cell>
          <cell r="BV412">
            <v>0</v>
          </cell>
          <cell r="BW412">
            <v>0</v>
          </cell>
          <cell r="BX412">
            <v>0</v>
          </cell>
          <cell r="BY412">
            <v>0</v>
          </cell>
          <cell r="BZ412">
            <v>0</v>
          </cell>
          <cell r="CA412">
            <v>0</v>
          </cell>
          <cell r="CB412">
            <v>0</v>
          </cell>
          <cell r="CC412">
            <v>0</v>
          </cell>
        </row>
        <row r="413">
          <cell r="A413">
            <v>0</v>
          </cell>
          <cell r="B413" t="str">
            <v>국도38(시)09</v>
          </cell>
          <cell r="C413" t="str">
            <v>국도38(시)</v>
          </cell>
          <cell r="D413" t="str">
            <v>09</v>
          </cell>
          <cell r="E413" t="str">
            <v>0104Z_002</v>
          </cell>
          <cell r="F413" t="str">
            <v>0104Z_003</v>
          </cell>
          <cell r="G413">
            <v>28</v>
          </cell>
          <cell r="H413">
            <v>48</v>
          </cell>
          <cell r="I413">
            <v>0</v>
          </cell>
          <cell r="J413">
            <v>0</v>
          </cell>
          <cell r="K413">
            <v>0</v>
          </cell>
          <cell r="L413">
            <v>0</v>
          </cell>
          <cell r="M413">
            <v>0</v>
          </cell>
          <cell r="N413">
            <v>0</v>
          </cell>
          <cell r="O413">
            <v>0</v>
          </cell>
          <cell r="P413">
            <v>0</v>
          </cell>
          <cell r="Q413">
            <v>0</v>
          </cell>
          <cell r="R413">
            <v>28</v>
          </cell>
          <cell r="S413">
            <v>0</v>
          </cell>
          <cell r="T413">
            <v>28</v>
          </cell>
          <cell r="U413">
            <v>28</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0</v>
          </cell>
          <cell r="BD413">
            <v>0</v>
          </cell>
          <cell r="BE413">
            <v>0</v>
          </cell>
          <cell r="BF413">
            <v>0</v>
          </cell>
          <cell r="BG413">
            <v>0</v>
          </cell>
          <cell r="BH413">
            <v>0</v>
          </cell>
          <cell r="BI413">
            <v>0</v>
          </cell>
          <cell r="BJ413">
            <v>0</v>
          </cell>
          <cell r="BK413">
            <v>0</v>
          </cell>
          <cell r="BL413">
            <v>0</v>
          </cell>
          <cell r="BM413">
            <v>0</v>
          </cell>
          <cell r="BN413">
            <v>0</v>
          </cell>
          <cell r="BO413">
            <v>0</v>
          </cell>
          <cell r="BP413">
            <v>0</v>
          </cell>
          <cell r="BQ413">
            <v>0</v>
          </cell>
          <cell r="BR413">
            <v>0</v>
          </cell>
          <cell r="BS413">
            <v>0</v>
          </cell>
          <cell r="BT413">
            <v>0</v>
          </cell>
          <cell r="BU413">
            <v>0</v>
          </cell>
          <cell r="BV413">
            <v>0</v>
          </cell>
          <cell r="BW413">
            <v>0</v>
          </cell>
          <cell r="BX413">
            <v>0</v>
          </cell>
          <cell r="BY413">
            <v>0</v>
          </cell>
          <cell r="BZ413">
            <v>0</v>
          </cell>
          <cell r="CA413">
            <v>0</v>
          </cell>
          <cell r="CB413">
            <v>0</v>
          </cell>
          <cell r="CC413">
            <v>0</v>
          </cell>
        </row>
        <row r="414">
          <cell r="A414">
            <v>0</v>
          </cell>
          <cell r="B414" t="str">
            <v>국도38(시)09</v>
          </cell>
          <cell r="C414" t="str">
            <v>국도38(시)</v>
          </cell>
          <cell r="D414" t="str">
            <v>09</v>
          </cell>
          <cell r="E414" t="str">
            <v>0104Z_003</v>
          </cell>
          <cell r="F414" t="str">
            <v>0104Z_102</v>
          </cell>
          <cell r="G414">
            <v>22</v>
          </cell>
          <cell r="H414">
            <v>48</v>
          </cell>
          <cell r="I414">
            <v>0</v>
          </cell>
          <cell r="J414">
            <v>0</v>
          </cell>
          <cell r="K414">
            <v>0</v>
          </cell>
          <cell r="L414">
            <v>0</v>
          </cell>
          <cell r="M414">
            <v>0</v>
          </cell>
          <cell r="N414">
            <v>0</v>
          </cell>
          <cell r="O414">
            <v>0</v>
          </cell>
          <cell r="P414">
            <v>0</v>
          </cell>
          <cell r="Q414">
            <v>0</v>
          </cell>
          <cell r="R414">
            <v>22</v>
          </cell>
          <cell r="S414">
            <v>0</v>
          </cell>
          <cell r="T414">
            <v>22</v>
          </cell>
          <cell r="U414">
            <v>22</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0</v>
          </cell>
          <cell r="BE414">
            <v>0</v>
          </cell>
          <cell r="BF414">
            <v>0</v>
          </cell>
          <cell r="BG414">
            <v>0</v>
          </cell>
          <cell r="BH414">
            <v>0</v>
          </cell>
          <cell r="BI414">
            <v>0</v>
          </cell>
          <cell r="BJ414">
            <v>0</v>
          </cell>
          <cell r="BK414">
            <v>0</v>
          </cell>
          <cell r="BL414">
            <v>0</v>
          </cell>
          <cell r="BM414">
            <v>0</v>
          </cell>
          <cell r="BN414">
            <v>0</v>
          </cell>
          <cell r="BO414">
            <v>0</v>
          </cell>
          <cell r="BP414">
            <v>0</v>
          </cell>
          <cell r="BQ414">
            <v>0</v>
          </cell>
          <cell r="BR414">
            <v>0</v>
          </cell>
          <cell r="BS414">
            <v>0</v>
          </cell>
          <cell r="BT414">
            <v>0</v>
          </cell>
          <cell r="BU414">
            <v>0</v>
          </cell>
          <cell r="BV414">
            <v>0</v>
          </cell>
          <cell r="BW414">
            <v>0</v>
          </cell>
          <cell r="BX414">
            <v>0</v>
          </cell>
          <cell r="BY414">
            <v>0</v>
          </cell>
          <cell r="BZ414">
            <v>0</v>
          </cell>
          <cell r="CA414">
            <v>0</v>
          </cell>
          <cell r="CB414">
            <v>0</v>
          </cell>
          <cell r="CC414">
            <v>0</v>
          </cell>
        </row>
        <row r="415">
          <cell r="A415">
            <v>0</v>
          </cell>
          <cell r="B415" t="str">
            <v>국도38(시)09</v>
          </cell>
          <cell r="C415" t="str">
            <v>국도38(시)</v>
          </cell>
          <cell r="D415" t="str">
            <v>09</v>
          </cell>
          <cell r="E415" t="str">
            <v>0104Z_102</v>
          </cell>
          <cell r="F415" t="str">
            <v>0104Z_211</v>
          </cell>
          <cell r="G415">
            <v>42</v>
          </cell>
          <cell r="H415">
            <v>48</v>
          </cell>
          <cell r="I415">
            <v>0</v>
          </cell>
          <cell r="J415">
            <v>0</v>
          </cell>
          <cell r="K415">
            <v>0</v>
          </cell>
          <cell r="L415">
            <v>0</v>
          </cell>
          <cell r="M415">
            <v>0</v>
          </cell>
          <cell r="N415">
            <v>0</v>
          </cell>
          <cell r="O415">
            <v>0</v>
          </cell>
          <cell r="P415">
            <v>0</v>
          </cell>
          <cell r="Q415">
            <v>0</v>
          </cell>
          <cell r="R415">
            <v>42</v>
          </cell>
          <cell r="S415">
            <v>0</v>
          </cell>
          <cell r="T415">
            <v>42</v>
          </cell>
          <cell r="U415">
            <v>42</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0</v>
          </cell>
          <cell r="BF415">
            <v>0</v>
          </cell>
          <cell r="BG415">
            <v>0</v>
          </cell>
          <cell r="BH415">
            <v>0</v>
          </cell>
          <cell r="BI415">
            <v>0</v>
          </cell>
          <cell r="BJ415">
            <v>0</v>
          </cell>
          <cell r="BK415">
            <v>0</v>
          </cell>
          <cell r="BL415">
            <v>0</v>
          </cell>
          <cell r="BM415">
            <v>0</v>
          </cell>
          <cell r="BN415">
            <v>0</v>
          </cell>
          <cell r="BO415">
            <v>0</v>
          </cell>
          <cell r="BP415">
            <v>0</v>
          </cell>
          <cell r="BQ415">
            <v>0</v>
          </cell>
          <cell r="BR415">
            <v>0</v>
          </cell>
          <cell r="BS415">
            <v>0</v>
          </cell>
          <cell r="BT415">
            <v>0</v>
          </cell>
          <cell r="BU415">
            <v>0</v>
          </cell>
          <cell r="BV415">
            <v>0</v>
          </cell>
          <cell r="BW415">
            <v>0</v>
          </cell>
          <cell r="BX415">
            <v>0</v>
          </cell>
          <cell r="BY415">
            <v>0</v>
          </cell>
          <cell r="BZ415">
            <v>0</v>
          </cell>
          <cell r="CA415">
            <v>0</v>
          </cell>
          <cell r="CB415">
            <v>0</v>
          </cell>
          <cell r="CC415">
            <v>0</v>
          </cell>
        </row>
        <row r="416">
          <cell r="A416">
            <v>0</v>
          </cell>
          <cell r="B416" t="str">
            <v>국도38(시)09</v>
          </cell>
          <cell r="C416" t="str">
            <v>국도38(시)</v>
          </cell>
          <cell r="D416" t="str">
            <v>09</v>
          </cell>
          <cell r="E416" t="str">
            <v>0104Z_211</v>
          </cell>
          <cell r="F416" t="str">
            <v>0104Z_212</v>
          </cell>
          <cell r="G416">
            <v>51</v>
          </cell>
          <cell r="H416">
            <v>48</v>
          </cell>
          <cell r="I416">
            <v>0</v>
          </cell>
          <cell r="J416">
            <v>0</v>
          </cell>
          <cell r="K416">
            <v>0</v>
          </cell>
          <cell r="L416">
            <v>0</v>
          </cell>
          <cell r="M416">
            <v>0</v>
          </cell>
          <cell r="N416">
            <v>0</v>
          </cell>
          <cell r="O416">
            <v>0</v>
          </cell>
          <cell r="P416">
            <v>0</v>
          </cell>
          <cell r="Q416">
            <v>0</v>
          </cell>
          <cell r="R416">
            <v>51</v>
          </cell>
          <cell r="S416">
            <v>0</v>
          </cell>
          <cell r="T416">
            <v>51</v>
          </cell>
          <cell r="U416">
            <v>51</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0</v>
          </cell>
          <cell r="BG416">
            <v>0</v>
          </cell>
          <cell r="BH416">
            <v>0</v>
          </cell>
          <cell r="BI416">
            <v>0</v>
          </cell>
          <cell r="BJ416">
            <v>0</v>
          </cell>
          <cell r="BK416">
            <v>0</v>
          </cell>
          <cell r="BL416">
            <v>0</v>
          </cell>
          <cell r="BM416">
            <v>0</v>
          </cell>
          <cell r="BN416">
            <v>0</v>
          </cell>
          <cell r="BO416">
            <v>0</v>
          </cell>
          <cell r="BP416">
            <v>0</v>
          </cell>
          <cell r="BQ416">
            <v>0</v>
          </cell>
          <cell r="BR416">
            <v>0</v>
          </cell>
          <cell r="BS416">
            <v>0</v>
          </cell>
          <cell r="BT416">
            <v>0</v>
          </cell>
          <cell r="BU416">
            <v>0</v>
          </cell>
          <cell r="BV416">
            <v>0</v>
          </cell>
          <cell r="BW416">
            <v>0</v>
          </cell>
          <cell r="BX416">
            <v>0</v>
          </cell>
          <cell r="BY416">
            <v>0</v>
          </cell>
          <cell r="BZ416">
            <v>0</v>
          </cell>
          <cell r="CA416">
            <v>0</v>
          </cell>
          <cell r="CB416">
            <v>0</v>
          </cell>
          <cell r="CC416">
            <v>0</v>
          </cell>
        </row>
        <row r="417">
          <cell r="A417">
            <v>0</v>
          </cell>
          <cell r="B417" t="str">
            <v>국도38(시)09</v>
          </cell>
          <cell r="C417" t="str">
            <v>국도38(시)</v>
          </cell>
          <cell r="D417" t="str">
            <v>09</v>
          </cell>
          <cell r="E417" t="str">
            <v>0104Z_212</v>
          </cell>
          <cell r="F417" t="str">
            <v>0104Z_322</v>
          </cell>
          <cell r="G417">
            <v>45</v>
          </cell>
          <cell r="H417">
            <v>48</v>
          </cell>
          <cell r="I417">
            <v>0</v>
          </cell>
          <cell r="J417">
            <v>0</v>
          </cell>
          <cell r="K417">
            <v>0</v>
          </cell>
          <cell r="L417">
            <v>0</v>
          </cell>
          <cell r="M417">
            <v>0</v>
          </cell>
          <cell r="N417">
            <v>0</v>
          </cell>
          <cell r="O417">
            <v>0</v>
          </cell>
          <cell r="P417">
            <v>0</v>
          </cell>
          <cell r="Q417">
            <v>0</v>
          </cell>
          <cell r="R417">
            <v>45</v>
          </cell>
          <cell r="S417">
            <v>0</v>
          </cell>
          <cell r="T417">
            <v>45</v>
          </cell>
          <cell r="U417">
            <v>45</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cell r="BK417">
            <v>0</v>
          </cell>
          <cell r="BL417">
            <v>0</v>
          </cell>
          <cell r="BM417">
            <v>0</v>
          </cell>
          <cell r="BN417">
            <v>0</v>
          </cell>
          <cell r="BO417">
            <v>0</v>
          </cell>
          <cell r="BP417">
            <v>0</v>
          </cell>
          <cell r="BQ417">
            <v>0</v>
          </cell>
          <cell r="BR417">
            <v>0</v>
          </cell>
          <cell r="BS417">
            <v>0</v>
          </cell>
          <cell r="BT417">
            <v>0</v>
          </cell>
          <cell r="BU417">
            <v>0</v>
          </cell>
          <cell r="BV417">
            <v>0</v>
          </cell>
          <cell r="BW417">
            <v>0</v>
          </cell>
          <cell r="BX417">
            <v>0</v>
          </cell>
          <cell r="BY417">
            <v>0</v>
          </cell>
          <cell r="BZ417">
            <v>0</v>
          </cell>
          <cell r="CA417">
            <v>0</v>
          </cell>
          <cell r="CB417">
            <v>0</v>
          </cell>
          <cell r="CC417">
            <v>0</v>
          </cell>
        </row>
        <row r="418">
          <cell r="A418">
            <v>0</v>
          </cell>
          <cell r="B418" t="str">
            <v>국도38(시)09</v>
          </cell>
          <cell r="C418" t="str">
            <v>국도38(시)</v>
          </cell>
          <cell r="D418" t="str">
            <v>09</v>
          </cell>
          <cell r="E418" t="str">
            <v>0104Z_322</v>
          </cell>
          <cell r="F418" t="str">
            <v>0104Z_431</v>
          </cell>
          <cell r="G418">
            <v>51</v>
          </cell>
          <cell r="H418">
            <v>48</v>
          </cell>
          <cell r="I418">
            <v>0</v>
          </cell>
          <cell r="J418">
            <v>0</v>
          </cell>
          <cell r="K418">
            <v>0</v>
          </cell>
          <cell r="L418">
            <v>0</v>
          </cell>
          <cell r="M418">
            <v>0</v>
          </cell>
          <cell r="N418">
            <v>0</v>
          </cell>
          <cell r="O418">
            <v>0</v>
          </cell>
          <cell r="P418">
            <v>0</v>
          </cell>
          <cell r="Q418">
            <v>0</v>
          </cell>
          <cell r="R418">
            <v>51</v>
          </cell>
          <cell r="S418">
            <v>0</v>
          </cell>
          <cell r="T418">
            <v>51</v>
          </cell>
          <cell r="U418">
            <v>51</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cell r="BG418">
            <v>0</v>
          </cell>
          <cell r="BH418">
            <v>0</v>
          </cell>
          <cell r="BI418">
            <v>0</v>
          </cell>
          <cell r="BJ418">
            <v>0</v>
          </cell>
          <cell r="BK418">
            <v>0</v>
          </cell>
          <cell r="BL418">
            <v>0</v>
          </cell>
          <cell r="BM418">
            <v>0</v>
          </cell>
          <cell r="BN418">
            <v>0</v>
          </cell>
          <cell r="BO418">
            <v>0</v>
          </cell>
          <cell r="BP418">
            <v>0</v>
          </cell>
          <cell r="BQ418">
            <v>0</v>
          </cell>
          <cell r="BR418">
            <v>0</v>
          </cell>
          <cell r="BS418">
            <v>0</v>
          </cell>
          <cell r="BT418">
            <v>0</v>
          </cell>
          <cell r="BU418">
            <v>0</v>
          </cell>
          <cell r="BV418">
            <v>0</v>
          </cell>
          <cell r="BW418">
            <v>0</v>
          </cell>
          <cell r="BX418">
            <v>0</v>
          </cell>
          <cell r="BY418">
            <v>0</v>
          </cell>
          <cell r="BZ418">
            <v>0</v>
          </cell>
          <cell r="CA418">
            <v>0</v>
          </cell>
          <cell r="CB418">
            <v>0</v>
          </cell>
          <cell r="CC418">
            <v>0</v>
          </cell>
        </row>
        <row r="419">
          <cell r="A419">
            <v>0</v>
          </cell>
          <cell r="B419" t="str">
            <v>국도38(시)09</v>
          </cell>
          <cell r="C419" t="str">
            <v>국도38(시)</v>
          </cell>
          <cell r="D419" t="str">
            <v>09</v>
          </cell>
          <cell r="E419" t="str">
            <v>0104Z_431</v>
          </cell>
          <cell r="F419" t="str">
            <v>0104Z_442</v>
          </cell>
          <cell r="G419">
            <v>40</v>
          </cell>
          <cell r="H419">
            <v>48</v>
          </cell>
          <cell r="I419">
            <v>0</v>
          </cell>
          <cell r="J419">
            <v>0</v>
          </cell>
          <cell r="K419">
            <v>0</v>
          </cell>
          <cell r="L419">
            <v>0</v>
          </cell>
          <cell r="M419">
            <v>0</v>
          </cell>
          <cell r="N419">
            <v>0</v>
          </cell>
          <cell r="O419">
            <v>0</v>
          </cell>
          <cell r="P419">
            <v>0</v>
          </cell>
          <cell r="Q419">
            <v>0</v>
          </cell>
          <cell r="R419">
            <v>40</v>
          </cell>
          <cell r="S419">
            <v>0</v>
          </cell>
          <cell r="T419">
            <v>40</v>
          </cell>
          <cell r="U419">
            <v>40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0</v>
          </cell>
          <cell r="BF419">
            <v>0</v>
          </cell>
          <cell r="BG419">
            <v>0</v>
          </cell>
          <cell r="BH419">
            <v>0</v>
          </cell>
          <cell r="BI419">
            <v>0</v>
          </cell>
          <cell r="BJ419">
            <v>0</v>
          </cell>
          <cell r="BK419">
            <v>0</v>
          </cell>
          <cell r="BL419">
            <v>0</v>
          </cell>
          <cell r="BM419">
            <v>0</v>
          </cell>
          <cell r="BN419">
            <v>0</v>
          </cell>
          <cell r="BO419">
            <v>0</v>
          </cell>
          <cell r="BP419">
            <v>0</v>
          </cell>
          <cell r="BQ419">
            <v>0</v>
          </cell>
          <cell r="BR419">
            <v>0</v>
          </cell>
          <cell r="BS419">
            <v>0</v>
          </cell>
          <cell r="BT419">
            <v>0</v>
          </cell>
          <cell r="BU419">
            <v>0</v>
          </cell>
          <cell r="BV419">
            <v>0</v>
          </cell>
          <cell r="BW419">
            <v>0</v>
          </cell>
          <cell r="BX419">
            <v>0</v>
          </cell>
          <cell r="BY419">
            <v>0</v>
          </cell>
          <cell r="BZ419">
            <v>0</v>
          </cell>
          <cell r="CA419">
            <v>0</v>
          </cell>
          <cell r="CB419">
            <v>0</v>
          </cell>
          <cell r="CC419">
            <v>0</v>
          </cell>
        </row>
        <row r="420">
          <cell r="A420">
            <v>0</v>
          </cell>
          <cell r="B420" t="str">
            <v>국도38(시)09</v>
          </cell>
          <cell r="C420" t="str">
            <v>국도38(시)</v>
          </cell>
          <cell r="D420" t="str">
            <v>09</v>
          </cell>
          <cell r="E420" t="str">
            <v>0104Z_442</v>
          </cell>
          <cell r="F420" t="str">
            <v>0104Z_542</v>
          </cell>
          <cell r="G420">
            <v>48</v>
          </cell>
          <cell r="H420">
            <v>48</v>
          </cell>
          <cell r="I420">
            <v>0</v>
          </cell>
          <cell r="J420">
            <v>0</v>
          </cell>
          <cell r="K420">
            <v>0</v>
          </cell>
          <cell r="L420">
            <v>0</v>
          </cell>
          <cell r="M420">
            <v>0</v>
          </cell>
          <cell r="N420">
            <v>0</v>
          </cell>
          <cell r="O420">
            <v>0</v>
          </cell>
          <cell r="P420">
            <v>0</v>
          </cell>
          <cell r="Q420">
            <v>0</v>
          </cell>
          <cell r="R420">
            <v>48</v>
          </cell>
          <cell r="S420">
            <v>0</v>
          </cell>
          <cell r="T420">
            <v>48</v>
          </cell>
          <cell r="U420">
            <v>48</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cell r="BT420">
            <v>0</v>
          </cell>
          <cell r="BU420">
            <v>0</v>
          </cell>
          <cell r="BV420">
            <v>0</v>
          </cell>
          <cell r="BW420">
            <v>0</v>
          </cell>
          <cell r="BX420">
            <v>0</v>
          </cell>
          <cell r="BY420">
            <v>0</v>
          </cell>
          <cell r="BZ420">
            <v>0</v>
          </cell>
          <cell r="CA420">
            <v>0</v>
          </cell>
          <cell r="CB420">
            <v>0</v>
          </cell>
          <cell r="CC420">
            <v>0</v>
          </cell>
        </row>
        <row r="421">
          <cell r="A421">
            <v>0</v>
          </cell>
          <cell r="B421" t="str">
            <v>국도38(시)09</v>
          </cell>
          <cell r="C421" t="str">
            <v>국도38(시)</v>
          </cell>
          <cell r="D421" t="str">
            <v>09</v>
          </cell>
          <cell r="E421" t="str">
            <v>0104Z_542</v>
          </cell>
          <cell r="F421" t="str">
            <v>0104Z_641</v>
          </cell>
          <cell r="G421">
            <v>41</v>
          </cell>
          <cell r="H421">
            <v>48</v>
          </cell>
          <cell r="I421">
            <v>0</v>
          </cell>
          <cell r="J421">
            <v>0</v>
          </cell>
          <cell r="K421">
            <v>0</v>
          </cell>
          <cell r="L421">
            <v>0</v>
          </cell>
          <cell r="M421">
            <v>0</v>
          </cell>
          <cell r="N421">
            <v>0</v>
          </cell>
          <cell r="O421">
            <v>0</v>
          </cell>
          <cell r="P421">
            <v>0</v>
          </cell>
          <cell r="Q421">
            <v>0</v>
          </cell>
          <cell r="R421">
            <v>41</v>
          </cell>
          <cell r="S421">
            <v>0</v>
          </cell>
          <cell r="T421">
            <v>41</v>
          </cell>
          <cell r="U421">
            <v>41</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v>
          </cell>
        </row>
        <row r="422">
          <cell r="A422">
            <v>0</v>
          </cell>
          <cell r="B422" t="str">
            <v>국도38(시)09</v>
          </cell>
          <cell r="C422" t="str">
            <v>국도38(시)</v>
          </cell>
          <cell r="D422" t="str">
            <v>09</v>
          </cell>
          <cell r="E422" t="str">
            <v>0104Z_641</v>
          </cell>
          <cell r="F422" t="str">
            <v>0104Z_741</v>
          </cell>
          <cell r="G422">
            <v>39</v>
          </cell>
          <cell r="H422">
            <v>48</v>
          </cell>
          <cell r="I422">
            <v>0</v>
          </cell>
          <cell r="J422" t="str">
            <v>F12</v>
          </cell>
          <cell r="K422">
            <v>0</v>
          </cell>
          <cell r="L422">
            <v>0</v>
          </cell>
          <cell r="M422">
            <v>0</v>
          </cell>
          <cell r="N422">
            <v>0</v>
          </cell>
          <cell r="O422">
            <v>0</v>
          </cell>
          <cell r="P422">
            <v>0</v>
          </cell>
          <cell r="Q422">
            <v>0</v>
          </cell>
          <cell r="R422">
            <v>39</v>
          </cell>
          <cell r="S422">
            <v>0</v>
          </cell>
          <cell r="T422">
            <v>39</v>
          </cell>
          <cell r="U422">
            <v>59</v>
          </cell>
          <cell r="V422">
            <v>0</v>
          </cell>
          <cell r="W422">
            <v>20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1</v>
          </cell>
          <cell r="AN422">
            <v>0</v>
          </cell>
          <cell r="AO422">
            <v>0</v>
          </cell>
          <cell r="AP422">
            <v>0</v>
          </cell>
          <cell r="AQ422">
            <v>0</v>
          </cell>
          <cell r="AR422">
            <v>1</v>
          </cell>
          <cell r="AS422">
            <v>0</v>
          </cell>
          <cell r="AT422">
            <v>0</v>
          </cell>
          <cell r="AU422">
            <v>0</v>
          </cell>
          <cell r="AV422">
            <v>24</v>
          </cell>
          <cell r="AW422">
            <v>0</v>
          </cell>
          <cell r="AX422">
            <v>0</v>
          </cell>
          <cell r="AY422">
            <v>0</v>
          </cell>
          <cell r="AZ422">
            <v>0</v>
          </cell>
          <cell r="BA422">
            <v>1</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v>
          </cell>
        </row>
        <row r="423">
          <cell r="A423">
            <v>0</v>
          </cell>
          <cell r="B423" t="str">
            <v>국도38(시)09</v>
          </cell>
          <cell r="C423" t="str">
            <v>국도38(시)</v>
          </cell>
          <cell r="D423" t="str">
            <v>09</v>
          </cell>
          <cell r="E423" t="str">
            <v>0104Z_741</v>
          </cell>
          <cell r="F423" t="str">
            <v>0104Z_075</v>
          </cell>
          <cell r="G423">
            <v>0</v>
          </cell>
          <cell r="H423">
            <v>12</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D423">
            <v>0</v>
          </cell>
          <cell r="BE423">
            <v>0</v>
          </cell>
          <cell r="BF423">
            <v>0</v>
          </cell>
          <cell r="BG423">
            <v>0</v>
          </cell>
          <cell r="BH423">
            <v>0</v>
          </cell>
          <cell r="BI423">
            <v>0</v>
          </cell>
          <cell r="BJ423">
            <v>0</v>
          </cell>
          <cell r="BK423">
            <v>0</v>
          </cell>
          <cell r="BL423">
            <v>0</v>
          </cell>
          <cell r="BM423">
            <v>0</v>
          </cell>
          <cell r="BN423">
            <v>0</v>
          </cell>
          <cell r="BO423">
            <v>0</v>
          </cell>
          <cell r="BP423">
            <v>0</v>
          </cell>
          <cell r="BQ423">
            <v>0</v>
          </cell>
          <cell r="BR423">
            <v>0</v>
          </cell>
          <cell r="BS423">
            <v>0</v>
          </cell>
          <cell r="BT423">
            <v>0</v>
          </cell>
          <cell r="BU423">
            <v>0</v>
          </cell>
          <cell r="BV423">
            <v>0</v>
          </cell>
          <cell r="BW423">
            <v>0</v>
          </cell>
          <cell r="BX423">
            <v>0</v>
          </cell>
          <cell r="BY423">
            <v>0</v>
          </cell>
          <cell r="BZ423">
            <v>0</v>
          </cell>
          <cell r="CA423">
            <v>0</v>
          </cell>
          <cell r="CB423">
            <v>0</v>
          </cell>
          <cell r="CC423">
            <v>0</v>
          </cell>
        </row>
        <row r="424">
          <cell r="B424" t="str">
            <v>국도38(시)09</v>
          </cell>
          <cell r="C424" t="str">
            <v>국도38(시)</v>
          </cell>
          <cell r="D424" t="str">
            <v>09</v>
          </cell>
          <cell r="E424" t="str">
            <v>0104Z_075</v>
          </cell>
          <cell r="F424" t="str">
            <v>0104Z_851</v>
          </cell>
          <cell r="G424">
            <v>0</v>
          </cell>
          <cell r="H424">
            <v>12</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v>
          </cell>
          <cell r="BG424">
            <v>0</v>
          </cell>
          <cell r="BH424">
            <v>0</v>
          </cell>
          <cell r="BI424">
            <v>0</v>
          </cell>
          <cell r="BJ424">
            <v>0</v>
          </cell>
          <cell r="BK424">
            <v>0</v>
          </cell>
          <cell r="BL424">
            <v>0</v>
          </cell>
          <cell r="BM424">
            <v>0</v>
          </cell>
          <cell r="BN424">
            <v>0</v>
          </cell>
          <cell r="BO424">
            <v>0</v>
          </cell>
          <cell r="BP424">
            <v>0</v>
          </cell>
          <cell r="BQ424">
            <v>0</v>
          </cell>
          <cell r="BR424">
            <v>0</v>
          </cell>
          <cell r="BS424">
            <v>0</v>
          </cell>
          <cell r="BT424">
            <v>0</v>
          </cell>
          <cell r="BU424">
            <v>0</v>
          </cell>
          <cell r="BV424">
            <v>0</v>
          </cell>
          <cell r="BW424">
            <v>0</v>
          </cell>
          <cell r="BX424">
            <v>0</v>
          </cell>
          <cell r="BY424">
            <v>0</v>
          </cell>
          <cell r="BZ424">
            <v>0</v>
          </cell>
          <cell r="CA424">
            <v>0</v>
          </cell>
          <cell r="CB424">
            <v>0</v>
          </cell>
          <cell r="CC424">
            <v>0</v>
          </cell>
        </row>
        <row r="425">
          <cell r="B425" t="str">
            <v>국도38(시)09</v>
          </cell>
          <cell r="C425" t="str">
            <v>국도38(시)</v>
          </cell>
          <cell r="D425" t="str">
            <v>09</v>
          </cell>
          <cell r="E425" t="str">
            <v>0104Z_851</v>
          </cell>
          <cell r="F425" t="str">
            <v>0104Z_951</v>
          </cell>
          <cell r="G425">
            <v>0</v>
          </cell>
          <cell r="H425">
            <v>12</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v>
          </cell>
          <cell r="BF425">
            <v>0</v>
          </cell>
          <cell r="BG425">
            <v>0</v>
          </cell>
          <cell r="BH425">
            <v>0</v>
          </cell>
          <cell r="BI425">
            <v>0</v>
          </cell>
          <cell r="BJ425">
            <v>0</v>
          </cell>
          <cell r="BK425">
            <v>0</v>
          </cell>
          <cell r="BL425">
            <v>0</v>
          </cell>
          <cell r="BM425">
            <v>0</v>
          </cell>
          <cell r="BN425">
            <v>0</v>
          </cell>
          <cell r="BO425">
            <v>0</v>
          </cell>
          <cell r="BP425">
            <v>0</v>
          </cell>
          <cell r="BQ425">
            <v>0</v>
          </cell>
          <cell r="BR425">
            <v>0</v>
          </cell>
          <cell r="BS425">
            <v>0</v>
          </cell>
          <cell r="BT425">
            <v>0</v>
          </cell>
          <cell r="BU425">
            <v>0</v>
          </cell>
          <cell r="BV425">
            <v>0</v>
          </cell>
          <cell r="BW425">
            <v>0</v>
          </cell>
          <cell r="BX425">
            <v>0</v>
          </cell>
          <cell r="BY425">
            <v>0</v>
          </cell>
          <cell r="BZ425">
            <v>0</v>
          </cell>
          <cell r="CA425">
            <v>0</v>
          </cell>
          <cell r="CB425">
            <v>0</v>
          </cell>
          <cell r="CC425">
            <v>0</v>
          </cell>
        </row>
        <row r="426">
          <cell r="B426" t="str">
            <v>국도38(시)09</v>
          </cell>
          <cell r="C426" t="str">
            <v>국도38(시)</v>
          </cell>
          <cell r="D426" t="str">
            <v>09</v>
          </cell>
          <cell r="E426" t="str">
            <v>0104Z_951</v>
          </cell>
          <cell r="F426" t="str">
            <v>0104Z_961</v>
          </cell>
          <cell r="G426">
            <v>0</v>
          </cell>
          <cell r="H426">
            <v>12</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v>
          </cell>
          <cell r="BJ426">
            <v>0</v>
          </cell>
          <cell r="BK426">
            <v>0</v>
          </cell>
          <cell r="BL426">
            <v>0</v>
          </cell>
          <cell r="BM426">
            <v>0</v>
          </cell>
          <cell r="BN426">
            <v>0</v>
          </cell>
          <cell r="BO426">
            <v>0</v>
          </cell>
          <cell r="BP426">
            <v>0</v>
          </cell>
          <cell r="BQ426">
            <v>0</v>
          </cell>
          <cell r="BR426">
            <v>0</v>
          </cell>
          <cell r="BS426">
            <v>0</v>
          </cell>
          <cell r="BT426">
            <v>0</v>
          </cell>
          <cell r="BU426">
            <v>0</v>
          </cell>
          <cell r="BV426">
            <v>0</v>
          </cell>
          <cell r="BW426">
            <v>0</v>
          </cell>
          <cell r="BX426">
            <v>0</v>
          </cell>
          <cell r="BY426">
            <v>0</v>
          </cell>
          <cell r="BZ426">
            <v>0</v>
          </cell>
          <cell r="CA426">
            <v>0</v>
          </cell>
          <cell r="CB426">
            <v>0</v>
          </cell>
          <cell r="CC426">
            <v>0</v>
          </cell>
        </row>
        <row r="427">
          <cell r="B427" t="str">
            <v>국도38(시)09</v>
          </cell>
          <cell r="C427" t="str">
            <v>국도38(시)</v>
          </cell>
          <cell r="D427" t="str">
            <v>09</v>
          </cell>
          <cell r="E427" t="str">
            <v>0104Z_961</v>
          </cell>
          <cell r="F427" t="str">
            <v>0204R_061</v>
          </cell>
          <cell r="G427">
            <v>0</v>
          </cell>
          <cell r="H427">
            <v>12</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v>
          </cell>
          <cell r="BI427">
            <v>0</v>
          </cell>
          <cell r="BJ427">
            <v>0</v>
          </cell>
          <cell r="BK427">
            <v>0</v>
          </cell>
          <cell r="BL427">
            <v>0</v>
          </cell>
          <cell r="BM427">
            <v>0</v>
          </cell>
          <cell r="BN427">
            <v>0</v>
          </cell>
          <cell r="BO427">
            <v>0</v>
          </cell>
          <cell r="BP427">
            <v>0</v>
          </cell>
          <cell r="BQ427">
            <v>0</v>
          </cell>
          <cell r="BR427">
            <v>0</v>
          </cell>
          <cell r="BS427">
            <v>0</v>
          </cell>
          <cell r="BT427">
            <v>0</v>
          </cell>
          <cell r="BU427">
            <v>0</v>
          </cell>
          <cell r="BV427">
            <v>0</v>
          </cell>
          <cell r="BW427">
            <v>0</v>
          </cell>
          <cell r="BX427">
            <v>0</v>
          </cell>
          <cell r="BY427">
            <v>0</v>
          </cell>
          <cell r="BZ427">
            <v>0</v>
          </cell>
          <cell r="CA427">
            <v>0</v>
          </cell>
          <cell r="CB427">
            <v>0</v>
          </cell>
          <cell r="CC427">
            <v>0</v>
          </cell>
        </row>
        <row r="428">
          <cell r="B428" t="str">
            <v>국도38(시)09</v>
          </cell>
          <cell r="C428" t="str">
            <v>국도38(시)</v>
          </cell>
          <cell r="D428" t="str">
            <v>09</v>
          </cell>
          <cell r="E428" t="str">
            <v>0204R_061</v>
          </cell>
          <cell r="F428" t="str">
            <v>0204R_153</v>
          </cell>
          <cell r="G428">
            <v>0</v>
          </cell>
          <cell r="H428">
            <v>12</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row>
        <row r="429">
          <cell r="B429" t="str">
            <v>국도38(시)09</v>
          </cell>
          <cell r="C429" t="str">
            <v>국도38(시)</v>
          </cell>
          <cell r="D429" t="str">
            <v>09</v>
          </cell>
          <cell r="E429" t="str">
            <v>0204R_153</v>
          </cell>
          <cell r="F429" t="str">
            <v>VMS02</v>
          </cell>
          <cell r="G429">
            <v>0</v>
          </cell>
          <cell r="H429">
            <v>12</v>
          </cell>
          <cell r="I429">
            <v>0</v>
          </cell>
          <cell r="J429" t="str">
            <v>18년예정</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0</v>
          </cell>
        </row>
        <row r="430">
          <cell r="A430" t="str">
            <v>국도38(시)09</v>
          </cell>
          <cell r="B430" t="str">
            <v>소계</v>
          </cell>
          <cell r="C430" t="str">
            <v>국도38(시)09</v>
          </cell>
          <cell r="D430">
            <v>0</v>
          </cell>
          <cell r="E430">
            <v>0</v>
          </cell>
          <cell r="F430">
            <v>0</v>
          </cell>
          <cell r="G430">
            <v>439</v>
          </cell>
          <cell r="H430">
            <v>0</v>
          </cell>
          <cell r="I430">
            <v>0</v>
          </cell>
          <cell r="J430">
            <v>0</v>
          </cell>
          <cell r="K430">
            <v>0</v>
          </cell>
          <cell r="L430">
            <v>0</v>
          </cell>
          <cell r="M430">
            <v>0</v>
          </cell>
          <cell r="N430">
            <v>0</v>
          </cell>
          <cell r="O430">
            <v>0</v>
          </cell>
          <cell r="P430">
            <v>0</v>
          </cell>
          <cell r="Q430">
            <v>0</v>
          </cell>
          <cell r="R430">
            <v>439</v>
          </cell>
          <cell r="S430">
            <v>0</v>
          </cell>
          <cell r="T430">
            <v>439</v>
          </cell>
          <cell r="U430">
            <v>459</v>
          </cell>
          <cell r="V430">
            <v>0</v>
          </cell>
          <cell r="W430">
            <v>20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1</v>
          </cell>
          <cell r="AN430">
            <v>0</v>
          </cell>
          <cell r="AO430">
            <v>0</v>
          </cell>
          <cell r="AP430">
            <v>0</v>
          </cell>
          <cell r="AQ430">
            <v>0</v>
          </cell>
          <cell r="AR430">
            <v>1</v>
          </cell>
          <cell r="AS430">
            <v>0</v>
          </cell>
          <cell r="AT430">
            <v>0</v>
          </cell>
          <cell r="AU430">
            <v>0</v>
          </cell>
          <cell r="AV430">
            <v>24</v>
          </cell>
          <cell r="AW430">
            <v>0</v>
          </cell>
          <cell r="AX430">
            <v>0</v>
          </cell>
          <cell r="AY430">
            <v>0</v>
          </cell>
          <cell r="AZ430">
            <v>0</v>
          </cell>
          <cell r="BA430">
            <v>1</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BQ430">
            <v>0</v>
          </cell>
          <cell r="BR430">
            <v>0</v>
          </cell>
          <cell r="BS430">
            <v>0</v>
          </cell>
          <cell r="BT430">
            <v>0</v>
          </cell>
          <cell r="BU430">
            <v>0</v>
          </cell>
          <cell r="BV430">
            <v>0</v>
          </cell>
          <cell r="BW430">
            <v>0</v>
          </cell>
          <cell r="BX430">
            <v>0</v>
          </cell>
          <cell r="BY430">
            <v>0</v>
          </cell>
          <cell r="BZ430">
            <v>0</v>
          </cell>
          <cell r="CA430">
            <v>0</v>
          </cell>
          <cell r="CB430">
            <v>0</v>
          </cell>
          <cell r="CC430">
            <v>0</v>
          </cell>
        </row>
        <row r="431">
          <cell r="B431" t="str">
            <v>국도38(시)10</v>
          </cell>
          <cell r="C431" t="str">
            <v>국도38(시)</v>
          </cell>
          <cell r="D431" t="str">
            <v>10</v>
          </cell>
          <cell r="E431" t="str">
            <v>0104Z_741</v>
          </cell>
          <cell r="F431" t="str">
            <v>0104Z_742</v>
          </cell>
          <cell r="G431">
            <v>15</v>
          </cell>
          <cell r="H431">
            <v>48</v>
          </cell>
          <cell r="I431">
            <v>0</v>
          </cell>
          <cell r="J431">
            <v>0</v>
          </cell>
          <cell r="K431">
            <v>0</v>
          </cell>
          <cell r="L431">
            <v>0</v>
          </cell>
          <cell r="M431">
            <v>0</v>
          </cell>
          <cell r="N431">
            <v>0</v>
          </cell>
          <cell r="O431">
            <v>0</v>
          </cell>
          <cell r="P431">
            <v>0</v>
          </cell>
          <cell r="Q431">
            <v>0</v>
          </cell>
          <cell r="R431">
            <v>15</v>
          </cell>
          <cell r="S431">
            <v>0</v>
          </cell>
          <cell r="T431">
            <v>15</v>
          </cell>
          <cell r="U431">
            <v>15</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cell r="BH431">
            <v>0</v>
          </cell>
          <cell r="BI431">
            <v>0</v>
          </cell>
          <cell r="BJ431">
            <v>0</v>
          </cell>
          <cell r="BK431">
            <v>0</v>
          </cell>
          <cell r="BL431">
            <v>0</v>
          </cell>
          <cell r="BM431">
            <v>0</v>
          </cell>
          <cell r="BN431">
            <v>0</v>
          </cell>
          <cell r="BO431">
            <v>0</v>
          </cell>
          <cell r="BP431">
            <v>0</v>
          </cell>
          <cell r="BQ431">
            <v>0</v>
          </cell>
          <cell r="BR431">
            <v>0</v>
          </cell>
          <cell r="BS431">
            <v>0</v>
          </cell>
          <cell r="BT431">
            <v>0</v>
          </cell>
          <cell r="BU431">
            <v>0</v>
          </cell>
          <cell r="BV431">
            <v>0</v>
          </cell>
          <cell r="BW431">
            <v>0</v>
          </cell>
          <cell r="BX431">
            <v>0</v>
          </cell>
          <cell r="BY431">
            <v>0</v>
          </cell>
          <cell r="BZ431">
            <v>0</v>
          </cell>
          <cell r="CA431">
            <v>0</v>
          </cell>
          <cell r="CB431">
            <v>0</v>
          </cell>
          <cell r="CC431">
            <v>0</v>
          </cell>
        </row>
        <row r="432">
          <cell r="B432" t="str">
            <v>국도38(시)10</v>
          </cell>
          <cell r="C432" t="str">
            <v>국도38(시)</v>
          </cell>
          <cell r="D432" t="str">
            <v>10</v>
          </cell>
          <cell r="E432" t="str">
            <v>0104Z_742</v>
          </cell>
          <cell r="F432" t="str">
            <v>0104Z_831</v>
          </cell>
          <cell r="G432">
            <v>46</v>
          </cell>
          <cell r="H432">
            <v>48</v>
          </cell>
          <cell r="I432">
            <v>0</v>
          </cell>
          <cell r="J432">
            <v>0</v>
          </cell>
          <cell r="K432">
            <v>0</v>
          </cell>
          <cell r="L432">
            <v>0</v>
          </cell>
          <cell r="M432">
            <v>0</v>
          </cell>
          <cell r="N432">
            <v>0</v>
          </cell>
          <cell r="O432">
            <v>0</v>
          </cell>
          <cell r="P432">
            <v>0</v>
          </cell>
          <cell r="Q432">
            <v>0</v>
          </cell>
          <cell r="R432">
            <v>46</v>
          </cell>
          <cell r="S432">
            <v>0</v>
          </cell>
          <cell r="T432">
            <v>46</v>
          </cell>
          <cell r="U432">
            <v>46</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0</v>
          </cell>
          <cell r="BI432">
            <v>0</v>
          </cell>
          <cell r="BJ432">
            <v>0</v>
          </cell>
          <cell r="BK432">
            <v>0</v>
          </cell>
          <cell r="BL432">
            <v>0</v>
          </cell>
          <cell r="BM432">
            <v>0</v>
          </cell>
          <cell r="BN432">
            <v>0</v>
          </cell>
          <cell r="BO432">
            <v>0</v>
          </cell>
          <cell r="BP432">
            <v>0</v>
          </cell>
          <cell r="BQ432">
            <v>0</v>
          </cell>
          <cell r="BR432">
            <v>0</v>
          </cell>
          <cell r="BS432">
            <v>0</v>
          </cell>
          <cell r="BT432">
            <v>0</v>
          </cell>
          <cell r="BU432">
            <v>0</v>
          </cell>
          <cell r="BV432">
            <v>0</v>
          </cell>
          <cell r="BW432">
            <v>0</v>
          </cell>
          <cell r="BX432">
            <v>0</v>
          </cell>
          <cell r="BY432">
            <v>0</v>
          </cell>
          <cell r="BZ432">
            <v>0</v>
          </cell>
          <cell r="CA432">
            <v>0</v>
          </cell>
          <cell r="CB432">
            <v>0</v>
          </cell>
          <cell r="CC432">
            <v>0</v>
          </cell>
        </row>
        <row r="433">
          <cell r="B433" t="str">
            <v>국도38(시)10</v>
          </cell>
          <cell r="C433" t="str">
            <v>국도38(시)</v>
          </cell>
          <cell r="D433" t="str">
            <v>10</v>
          </cell>
          <cell r="E433" t="str">
            <v>0104Z_831</v>
          </cell>
          <cell r="F433" t="str">
            <v>0104Z_832</v>
          </cell>
          <cell r="G433">
            <v>13</v>
          </cell>
          <cell r="H433">
            <v>48</v>
          </cell>
          <cell r="I433">
            <v>0</v>
          </cell>
          <cell r="J433">
            <v>0</v>
          </cell>
          <cell r="K433">
            <v>0</v>
          </cell>
          <cell r="L433">
            <v>0</v>
          </cell>
          <cell r="M433">
            <v>0</v>
          </cell>
          <cell r="N433">
            <v>0</v>
          </cell>
          <cell r="O433">
            <v>0</v>
          </cell>
          <cell r="P433">
            <v>0</v>
          </cell>
          <cell r="Q433">
            <v>0</v>
          </cell>
          <cell r="R433">
            <v>13</v>
          </cell>
          <cell r="S433">
            <v>0</v>
          </cell>
          <cell r="T433">
            <v>13</v>
          </cell>
          <cell r="U433">
            <v>13</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BQ433">
            <v>0</v>
          </cell>
          <cell r="BR433">
            <v>0</v>
          </cell>
          <cell r="BS433">
            <v>0</v>
          </cell>
          <cell r="BT433">
            <v>0</v>
          </cell>
          <cell r="BU433">
            <v>0</v>
          </cell>
          <cell r="BV433">
            <v>0</v>
          </cell>
          <cell r="BW433">
            <v>0</v>
          </cell>
          <cell r="BX433">
            <v>0</v>
          </cell>
          <cell r="BY433">
            <v>0</v>
          </cell>
          <cell r="BZ433">
            <v>0</v>
          </cell>
          <cell r="CA433">
            <v>0</v>
          </cell>
          <cell r="CB433">
            <v>0</v>
          </cell>
          <cell r="CC433">
            <v>0</v>
          </cell>
        </row>
        <row r="434">
          <cell r="B434" t="str">
            <v>국도38(시)10</v>
          </cell>
          <cell r="C434" t="str">
            <v>국도38(시)</v>
          </cell>
          <cell r="D434" t="str">
            <v>10</v>
          </cell>
          <cell r="E434" t="str">
            <v>0104Z_832</v>
          </cell>
          <cell r="F434" t="str">
            <v>0104Z_834</v>
          </cell>
          <cell r="G434">
            <v>33</v>
          </cell>
          <cell r="H434">
            <v>48</v>
          </cell>
          <cell r="I434">
            <v>0</v>
          </cell>
          <cell r="J434">
            <v>0</v>
          </cell>
          <cell r="K434">
            <v>0</v>
          </cell>
          <cell r="L434">
            <v>0</v>
          </cell>
          <cell r="M434">
            <v>0</v>
          </cell>
          <cell r="N434">
            <v>0</v>
          </cell>
          <cell r="O434">
            <v>0</v>
          </cell>
          <cell r="P434">
            <v>0</v>
          </cell>
          <cell r="Q434">
            <v>0</v>
          </cell>
          <cell r="R434">
            <v>33</v>
          </cell>
          <cell r="S434">
            <v>0</v>
          </cell>
          <cell r="T434">
            <v>33</v>
          </cell>
          <cell r="U434">
            <v>33</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0</v>
          </cell>
          <cell r="BI434">
            <v>0</v>
          </cell>
          <cell r="BJ434">
            <v>0</v>
          </cell>
          <cell r="BK434">
            <v>0</v>
          </cell>
          <cell r="BL434">
            <v>0</v>
          </cell>
          <cell r="BM434">
            <v>0</v>
          </cell>
          <cell r="BN434">
            <v>0</v>
          </cell>
          <cell r="BO434">
            <v>0</v>
          </cell>
          <cell r="BP434">
            <v>0</v>
          </cell>
          <cell r="BQ434">
            <v>0</v>
          </cell>
          <cell r="BR434">
            <v>0</v>
          </cell>
          <cell r="BS434">
            <v>0</v>
          </cell>
          <cell r="BT434">
            <v>0</v>
          </cell>
          <cell r="BU434">
            <v>0</v>
          </cell>
          <cell r="BV434">
            <v>0</v>
          </cell>
          <cell r="BW434">
            <v>0</v>
          </cell>
          <cell r="BX434">
            <v>0</v>
          </cell>
          <cell r="BY434">
            <v>0</v>
          </cell>
          <cell r="BZ434">
            <v>0</v>
          </cell>
          <cell r="CA434">
            <v>0</v>
          </cell>
          <cell r="CB434">
            <v>0</v>
          </cell>
          <cell r="CC434">
            <v>0</v>
          </cell>
        </row>
        <row r="435">
          <cell r="B435" t="str">
            <v>국도38(시)10</v>
          </cell>
          <cell r="C435" t="str">
            <v>국도38(시)</v>
          </cell>
          <cell r="D435" t="str">
            <v>10</v>
          </cell>
          <cell r="E435" t="str">
            <v>0104Z_834</v>
          </cell>
          <cell r="F435" t="str">
            <v>0104Z_941</v>
          </cell>
          <cell r="G435">
            <v>27</v>
          </cell>
          <cell r="H435">
            <v>48</v>
          </cell>
          <cell r="I435">
            <v>0</v>
          </cell>
          <cell r="J435">
            <v>0</v>
          </cell>
          <cell r="K435">
            <v>0</v>
          </cell>
          <cell r="L435">
            <v>0</v>
          </cell>
          <cell r="M435">
            <v>0</v>
          </cell>
          <cell r="N435">
            <v>0</v>
          </cell>
          <cell r="O435">
            <v>0</v>
          </cell>
          <cell r="P435">
            <v>0</v>
          </cell>
          <cell r="Q435">
            <v>0</v>
          </cell>
          <cell r="R435">
            <v>27</v>
          </cell>
          <cell r="S435">
            <v>0</v>
          </cell>
          <cell r="T435">
            <v>27</v>
          </cell>
          <cell r="U435">
            <v>27</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BQ435">
            <v>0</v>
          </cell>
          <cell r="BR435">
            <v>0</v>
          </cell>
          <cell r="BS435">
            <v>0</v>
          </cell>
          <cell r="BT435">
            <v>0</v>
          </cell>
          <cell r="BU435">
            <v>0</v>
          </cell>
          <cell r="BV435">
            <v>0</v>
          </cell>
          <cell r="BW435">
            <v>0</v>
          </cell>
          <cell r="BX435">
            <v>0</v>
          </cell>
          <cell r="BY435">
            <v>0</v>
          </cell>
          <cell r="BZ435">
            <v>0</v>
          </cell>
          <cell r="CA435">
            <v>0</v>
          </cell>
          <cell r="CB435">
            <v>0</v>
          </cell>
          <cell r="CC435">
            <v>0</v>
          </cell>
        </row>
        <row r="436">
          <cell r="B436" t="str">
            <v>국도38(시)10</v>
          </cell>
          <cell r="C436" t="str">
            <v>국도38(시)</v>
          </cell>
          <cell r="D436" t="str">
            <v>10</v>
          </cell>
          <cell r="E436" t="str">
            <v>0104Z_941</v>
          </cell>
          <cell r="F436" t="str">
            <v>0104Z_942</v>
          </cell>
          <cell r="G436">
            <v>36</v>
          </cell>
          <cell r="H436">
            <v>48</v>
          </cell>
          <cell r="I436">
            <v>0</v>
          </cell>
          <cell r="J436">
            <v>0</v>
          </cell>
          <cell r="K436">
            <v>0</v>
          </cell>
          <cell r="L436">
            <v>0</v>
          </cell>
          <cell r="M436">
            <v>0</v>
          </cell>
          <cell r="N436">
            <v>0</v>
          </cell>
          <cell r="O436">
            <v>0</v>
          </cell>
          <cell r="P436">
            <v>0</v>
          </cell>
          <cell r="Q436">
            <v>0</v>
          </cell>
          <cell r="R436">
            <v>36</v>
          </cell>
          <cell r="S436">
            <v>0</v>
          </cell>
          <cell r="T436">
            <v>36</v>
          </cell>
          <cell r="U436">
            <v>36</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BQ436">
            <v>0</v>
          </cell>
          <cell r="BR436">
            <v>0</v>
          </cell>
          <cell r="BS436">
            <v>0</v>
          </cell>
          <cell r="BT436">
            <v>0</v>
          </cell>
          <cell r="BU436">
            <v>0</v>
          </cell>
          <cell r="BV436">
            <v>0</v>
          </cell>
          <cell r="BW436">
            <v>0</v>
          </cell>
          <cell r="BX436">
            <v>0</v>
          </cell>
          <cell r="BY436">
            <v>0</v>
          </cell>
          <cell r="BZ436">
            <v>0</v>
          </cell>
          <cell r="CA436">
            <v>0</v>
          </cell>
          <cell r="CB436">
            <v>0</v>
          </cell>
          <cell r="CC436">
            <v>0</v>
          </cell>
        </row>
        <row r="437">
          <cell r="B437" t="str">
            <v>국도38(시)10</v>
          </cell>
          <cell r="C437" t="str">
            <v>국도38(시)</v>
          </cell>
          <cell r="D437" t="str">
            <v>10</v>
          </cell>
          <cell r="E437" t="str">
            <v>0104Z_942</v>
          </cell>
          <cell r="F437" t="str">
            <v>0204R_041</v>
          </cell>
          <cell r="G437">
            <v>37</v>
          </cell>
          <cell r="H437">
            <v>48</v>
          </cell>
          <cell r="I437">
            <v>0</v>
          </cell>
          <cell r="J437">
            <v>0</v>
          </cell>
          <cell r="K437">
            <v>0</v>
          </cell>
          <cell r="L437">
            <v>0</v>
          </cell>
          <cell r="M437">
            <v>0</v>
          </cell>
          <cell r="N437">
            <v>0</v>
          </cell>
          <cell r="O437">
            <v>0</v>
          </cell>
          <cell r="P437">
            <v>0</v>
          </cell>
          <cell r="Q437">
            <v>0</v>
          </cell>
          <cell r="R437">
            <v>37</v>
          </cell>
          <cell r="S437">
            <v>0</v>
          </cell>
          <cell r="T437">
            <v>37</v>
          </cell>
          <cell r="U437">
            <v>37</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cell r="BK437">
            <v>0</v>
          </cell>
          <cell r="BL437">
            <v>0</v>
          </cell>
          <cell r="BM437">
            <v>0</v>
          </cell>
          <cell r="BN437">
            <v>0</v>
          </cell>
          <cell r="BO437">
            <v>0</v>
          </cell>
          <cell r="BP437">
            <v>0</v>
          </cell>
          <cell r="BQ437">
            <v>0</v>
          </cell>
          <cell r="BR437">
            <v>0</v>
          </cell>
          <cell r="BS437">
            <v>0</v>
          </cell>
          <cell r="BT437">
            <v>0</v>
          </cell>
          <cell r="BU437">
            <v>0</v>
          </cell>
          <cell r="BV437">
            <v>0</v>
          </cell>
          <cell r="BW437">
            <v>0</v>
          </cell>
          <cell r="BX437">
            <v>0</v>
          </cell>
          <cell r="BY437">
            <v>0</v>
          </cell>
          <cell r="BZ437">
            <v>0</v>
          </cell>
          <cell r="CA437">
            <v>0</v>
          </cell>
          <cell r="CB437">
            <v>0</v>
          </cell>
          <cell r="CC437">
            <v>0</v>
          </cell>
        </row>
        <row r="438">
          <cell r="B438" t="str">
            <v>국도38(시)10</v>
          </cell>
          <cell r="C438" t="str">
            <v>국도38(시)</v>
          </cell>
          <cell r="D438" t="str">
            <v>10</v>
          </cell>
          <cell r="E438" t="str">
            <v>0204R_041</v>
          </cell>
          <cell r="F438" t="str">
            <v>0204R_051</v>
          </cell>
          <cell r="G438">
            <v>32</v>
          </cell>
          <cell r="H438">
            <v>48</v>
          </cell>
          <cell r="I438">
            <v>0</v>
          </cell>
          <cell r="J438">
            <v>0</v>
          </cell>
          <cell r="K438">
            <v>0</v>
          </cell>
          <cell r="L438">
            <v>0</v>
          </cell>
          <cell r="M438">
            <v>0</v>
          </cell>
          <cell r="N438">
            <v>0</v>
          </cell>
          <cell r="O438">
            <v>0</v>
          </cell>
          <cell r="P438">
            <v>0</v>
          </cell>
          <cell r="Q438">
            <v>0</v>
          </cell>
          <cell r="R438">
            <v>32</v>
          </cell>
          <cell r="S438">
            <v>0</v>
          </cell>
          <cell r="T438">
            <v>32</v>
          </cell>
          <cell r="U438">
            <v>32</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row>
        <row r="439">
          <cell r="B439" t="str">
            <v>국도38(시)10</v>
          </cell>
          <cell r="C439" t="str">
            <v>국도38(시)</v>
          </cell>
          <cell r="D439" t="str">
            <v>10</v>
          </cell>
          <cell r="E439" t="str">
            <v>0204R_051</v>
          </cell>
          <cell r="F439" t="str">
            <v>0204R_151</v>
          </cell>
          <cell r="G439">
            <v>31</v>
          </cell>
          <cell r="H439">
            <v>48</v>
          </cell>
          <cell r="I439">
            <v>0</v>
          </cell>
          <cell r="J439">
            <v>0</v>
          </cell>
          <cell r="K439">
            <v>0</v>
          </cell>
          <cell r="L439">
            <v>0</v>
          </cell>
          <cell r="M439">
            <v>0</v>
          </cell>
          <cell r="N439">
            <v>0</v>
          </cell>
          <cell r="O439">
            <v>0</v>
          </cell>
          <cell r="P439">
            <v>0</v>
          </cell>
          <cell r="Q439">
            <v>0</v>
          </cell>
          <cell r="R439">
            <v>31</v>
          </cell>
          <cell r="S439">
            <v>0</v>
          </cell>
          <cell r="T439">
            <v>31</v>
          </cell>
          <cell r="U439">
            <v>31</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cell r="BH439">
            <v>0</v>
          </cell>
          <cell r="BI439">
            <v>0</v>
          </cell>
          <cell r="BJ439">
            <v>0</v>
          </cell>
          <cell r="BK439">
            <v>0</v>
          </cell>
          <cell r="BL439">
            <v>0</v>
          </cell>
          <cell r="BM439">
            <v>0</v>
          </cell>
          <cell r="BN439">
            <v>0</v>
          </cell>
          <cell r="BO439">
            <v>0</v>
          </cell>
          <cell r="BP439">
            <v>0</v>
          </cell>
          <cell r="BQ439">
            <v>0</v>
          </cell>
          <cell r="BR439">
            <v>0</v>
          </cell>
          <cell r="BS439">
            <v>0</v>
          </cell>
          <cell r="BT439">
            <v>0</v>
          </cell>
          <cell r="BU439">
            <v>0</v>
          </cell>
          <cell r="BV439">
            <v>0</v>
          </cell>
          <cell r="BW439">
            <v>0</v>
          </cell>
          <cell r="BX439">
            <v>0</v>
          </cell>
          <cell r="BY439">
            <v>0</v>
          </cell>
          <cell r="BZ439">
            <v>0</v>
          </cell>
          <cell r="CA439">
            <v>0</v>
          </cell>
          <cell r="CB439">
            <v>0</v>
          </cell>
          <cell r="CC439">
            <v>0</v>
          </cell>
        </row>
        <row r="440">
          <cell r="B440" t="str">
            <v>국도38(시)10</v>
          </cell>
          <cell r="C440" t="str">
            <v>국도38(시)</v>
          </cell>
          <cell r="D440" t="str">
            <v>10</v>
          </cell>
          <cell r="E440" t="str">
            <v>0204R_151</v>
          </cell>
          <cell r="F440" t="str">
            <v>0204R_291</v>
          </cell>
          <cell r="G440">
            <v>26</v>
          </cell>
          <cell r="H440">
            <v>48</v>
          </cell>
          <cell r="I440">
            <v>0</v>
          </cell>
          <cell r="J440">
            <v>0</v>
          </cell>
          <cell r="K440">
            <v>0</v>
          </cell>
          <cell r="L440">
            <v>0</v>
          </cell>
          <cell r="M440">
            <v>0</v>
          </cell>
          <cell r="N440">
            <v>0</v>
          </cell>
          <cell r="O440">
            <v>0</v>
          </cell>
          <cell r="P440">
            <v>0</v>
          </cell>
          <cell r="Q440">
            <v>0</v>
          </cell>
          <cell r="R440">
            <v>26</v>
          </cell>
          <cell r="S440">
            <v>0</v>
          </cell>
          <cell r="T440">
            <v>26</v>
          </cell>
          <cell r="U440">
            <v>26</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cell r="BK440">
            <v>0</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v>
          </cell>
        </row>
        <row r="441">
          <cell r="B441" t="str">
            <v>국도38(시)10</v>
          </cell>
          <cell r="C441" t="str">
            <v>국도38(시)</v>
          </cell>
          <cell r="D441" t="str">
            <v>10</v>
          </cell>
          <cell r="E441" t="str">
            <v>0204R_291</v>
          </cell>
          <cell r="F441" t="str">
            <v>0204R_252</v>
          </cell>
          <cell r="G441">
            <v>31</v>
          </cell>
          <cell r="H441">
            <v>48</v>
          </cell>
          <cell r="I441">
            <v>0</v>
          </cell>
          <cell r="J441">
            <v>0</v>
          </cell>
          <cell r="K441">
            <v>0</v>
          </cell>
          <cell r="L441">
            <v>0</v>
          </cell>
          <cell r="M441">
            <v>0</v>
          </cell>
          <cell r="N441">
            <v>0</v>
          </cell>
          <cell r="O441">
            <v>0</v>
          </cell>
          <cell r="P441">
            <v>0</v>
          </cell>
          <cell r="Q441">
            <v>0</v>
          </cell>
          <cell r="R441">
            <v>31</v>
          </cell>
          <cell r="S441">
            <v>0</v>
          </cell>
          <cell r="T441">
            <v>31</v>
          </cell>
          <cell r="U441">
            <v>31</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cell r="BK441">
            <v>0</v>
          </cell>
          <cell r="BL441">
            <v>2</v>
          </cell>
          <cell r="BM441">
            <v>0</v>
          </cell>
          <cell r="BN441">
            <v>0</v>
          </cell>
          <cell r="BO441">
            <v>0</v>
          </cell>
          <cell r="BP441">
            <v>0</v>
          </cell>
          <cell r="BQ441">
            <v>0</v>
          </cell>
          <cell r="BR441">
            <v>0</v>
          </cell>
          <cell r="BS441">
            <v>0</v>
          </cell>
          <cell r="BT441">
            <v>0</v>
          </cell>
          <cell r="BU441">
            <v>0</v>
          </cell>
          <cell r="BV441">
            <v>0</v>
          </cell>
          <cell r="BW441">
            <v>0</v>
          </cell>
          <cell r="BX441">
            <v>0</v>
          </cell>
          <cell r="BY441">
            <v>0</v>
          </cell>
          <cell r="BZ441">
            <v>0</v>
          </cell>
          <cell r="CA441">
            <v>0</v>
          </cell>
          <cell r="CB441">
            <v>0</v>
          </cell>
          <cell r="CC441">
            <v>0</v>
          </cell>
        </row>
        <row r="442">
          <cell r="B442" t="str">
            <v>국도38(시)10</v>
          </cell>
          <cell r="C442" t="str">
            <v>국도38(시)</v>
          </cell>
          <cell r="D442" t="str">
            <v>10</v>
          </cell>
          <cell r="E442" t="str">
            <v>0204R_252</v>
          </cell>
          <cell r="F442" t="str">
            <v>0204R_363</v>
          </cell>
          <cell r="G442">
            <v>50</v>
          </cell>
          <cell r="H442">
            <v>48</v>
          </cell>
          <cell r="I442">
            <v>0</v>
          </cell>
          <cell r="J442">
            <v>0</v>
          </cell>
          <cell r="K442">
            <v>0</v>
          </cell>
          <cell r="L442">
            <v>0</v>
          </cell>
          <cell r="M442">
            <v>0</v>
          </cell>
          <cell r="N442">
            <v>0</v>
          </cell>
          <cell r="O442">
            <v>0</v>
          </cell>
          <cell r="P442">
            <v>0</v>
          </cell>
          <cell r="Q442">
            <v>0</v>
          </cell>
          <cell r="R442">
            <v>50</v>
          </cell>
          <cell r="S442">
            <v>0</v>
          </cell>
          <cell r="T442">
            <v>50</v>
          </cell>
          <cell r="U442">
            <v>50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2</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row>
        <row r="443">
          <cell r="B443" t="str">
            <v>국도38(시)10</v>
          </cell>
          <cell r="C443" t="str">
            <v>국도38(시)</v>
          </cell>
          <cell r="D443" t="str">
            <v>10</v>
          </cell>
          <cell r="E443" t="str">
            <v>0204R_363</v>
          </cell>
          <cell r="F443" t="str">
            <v>0204R_472</v>
          </cell>
          <cell r="G443">
            <v>43</v>
          </cell>
          <cell r="H443">
            <v>48</v>
          </cell>
          <cell r="I443">
            <v>0</v>
          </cell>
          <cell r="J443">
            <v>0</v>
          </cell>
          <cell r="K443">
            <v>0</v>
          </cell>
          <cell r="L443">
            <v>0</v>
          </cell>
          <cell r="M443">
            <v>0</v>
          </cell>
          <cell r="N443">
            <v>0</v>
          </cell>
          <cell r="O443">
            <v>0</v>
          </cell>
          <cell r="P443">
            <v>0</v>
          </cell>
          <cell r="Q443">
            <v>0</v>
          </cell>
          <cell r="R443">
            <v>43</v>
          </cell>
          <cell r="S443">
            <v>0</v>
          </cell>
          <cell r="T443">
            <v>43</v>
          </cell>
          <cell r="U443">
            <v>43</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cell r="BS443">
            <v>0</v>
          </cell>
          <cell r="BT443">
            <v>0</v>
          </cell>
          <cell r="BU443">
            <v>0</v>
          </cell>
          <cell r="BV443">
            <v>0</v>
          </cell>
          <cell r="BW443">
            <v>0</v>
          </cell>
          <cell r="BX443">
            <v>0</v>
          </cell>
          <cell r="BY443">
            <v>0</v>
          </cell>
          <cell r="BZ443">
            <v>0</v>
          </cell>
          <cell r="CA443">
            <v>0</v>
          </cell>
          <cell r="CB443">
            <v>0</v>
          </cell>
          <cell r="CC443">
            <v>0</v>
          </cell>
        </row>
        <row r="444">
          <cell r="B444" t="str">
            <v>국도38(시)10</v>
          </cell>
          <cell r="C444" t="str">
            <v>국도38(시)</v>
          </cell>
          <cell r="D444" t="str">
            <v>10</v>
          </cell>
          <cell r="E444" t="str">
            <v>0204R_472</v>
          </cell>
          <cell r="F444" t="str">
            <v>0204R_571</v>
          </cell>
          <cell r="G444">
            <v>43</v>
          </cell>
          <cell r="H444">
            <v>48</v>
          </cell>
          <cell r="I444">
            <v>0</v>
          </cell>
          <cell r="J444">
            <v>0</v>
          </cell>
          <cell r="K444">
            <v>0</v>
          </cell>
          <cell r="L444">
            <v>0</v>
          </cell>
          <cell r="M444">
            <v>0</v>
          </cell>
          <cell r="N444">
            <v>0</v>
          </cell>
          <cell r="O444">
            <v>0</v>
          </cell>
          <cell r="P444">
            <v>0</v>
          </cell>
          <cell r="Q444">
            <v>0</v>
          </cell>
          <cell r="R444">
            <v>43</v>
          </cell>
          <cell r="S444">
            <v>0</v>
          </cell>
          <cell r="T444">
            <v>43</v>
          </cell>
          <cell r="U444">
            <v>43</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cell r="BG444">
            <v>0</v>
          </cell>
          <cell r="BH444">
            <v>0</v>
          </cell>
          <cell r="BI444">
            <v>0</v>
          </cell>
          <cell r="BJ444">
            <v>0</v>
          </cell>
          <cell r="BK444">
            <v>0</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v>
          </cell>
        </row>
        <row r="445">
          <cell r="B445" t="str">
            <v>국도38(시)10</v>
          </cell>
          <cell r="C445" t="str">
            <v>국도38(시)</v>
          </cell>
          <cell r="D445" t="str">
            <v>10</v>
          </cell>
          <cell r="E445" t="str">
            <v>0204R_571</v>
          </cell>
          <cell r="F445" t="str">
            <v>0204R_582</v>
          </cell>
          <cell r="G445">
            <v>55</v>
          </cell>
          <cell r="H445">
            <v>48</v>
          </cell>
          <cell r="I445">
            <v>0</v>
          </cell>
          <cell r="J445">
            <v>0</v>
          </cell>
          <cell r="K445">
            <v>0</v>
          </cell>
          <cell r="L445">
            <v>0</v>
          </cell>
          <cell r="M445">
            <v>0</v>
          </cell>
          <cell r="N445">
            <v>0</v>
          </cell>
          <cell r="O445">
            <v>0</v>
          </cell>
          <cell r="P445">
            <v>0</v>
          </cell>
          <cell r="Q445">
            <v>0</v>
          </cell>
          <cell r="R445">
            <v>55</v>
          </cell>
          <cell r="S445">
            <v>0</v>
          </cell>
          <cell r="T445">
            <v>55</v>
          </cell>
          <cell r="U445">
            <v>55</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row>
        <row r="446">
          <cell r="B446" t="str">
            <v>국도38(시)10</v>
          </cell>
          <cell r="C446" t="str">
            <v>국도38(시)</v>
          </cell>
          <cell r="D446" t="str">
            <v>10</v>
          </cell>
          <cell r="E446" t="str">
            <v>0204R_582</v>
          </cell>
          <cell r="F446" t="str">
            <v>0204R_692</v>
          </cell>
          <cell r="G446">
            <v>61</v>
          </cell>
          <cell r="H446">
            <v>48</v>
          </cell>
          <cell r="I446">
            <v>0</v>
          </cell>
          <cell r="J446">
            <v>0</v>
          </cell>
          <cell r="K446">
            <v>0</v>
          </cell>
          <cell r="L446">
            <v>0</v>
          </cell>
          <cell r="M446">
            <v>0</v>
          </cell>
          <cell r="N446">
            <v>0</v>
          </cell>
          <cell r="O446">
            <v>0</v>
          </cell>
          <cell r="P446">
            <v>0</v>
          </cell>
          <cell r="Q446">
            <v>0</v>
          </cell>
          <cell r="R446">
            <v>61</v>
          </cell>
          <cell r="S446">
            <v>0</v>
          </cell>
          <cell r="T446">
            <v>61</v>
          </cell>
          <cell r="U446">
            <v>61</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cell r="BG446">
            <v>0</v>
          </cell>
          <cell r="BH446">
            <v>0</v>
          </cell>
          <cell r="BI446">
            <v>0</v>
          </cell>
          <cell r="BJ446">
            <v>0</v>
          </cell>
          <cell r="BK446">
            <v>0</v>
          </cell>
          <cell r="BL446">
            <v>0</v>
          </cell>
          <cell r="BM446">
            <v>0</v>
          </cell>
          <cell r="BN446">
            <v>0</v>
          </cell>
          <cell r="BO446">
            <v>0</v>
          </cell>
          <cell r="BP446">
            <v>0</v>
          </cell>
          <cell r="BQ446">
            <v>0</v>
          </cell>
          <cell r="BR446">
            <v>0</v>
          </cell>
          <cell r="BS446">
            <v>0</v>
          </cell>
          <cell r="BT446">
            <v>0</v>
          </cell>
          <cell r="BU446">
            <v>0</v>
          </cell>
          <cell r="BV446">
            <v>0</v>
          </cell>
          <cell r="BW446">
            <v>0</v>
          </cell>
          <cell r="BX446">
            <v>0</v>
          </cell>
          <cell r="BY446">
            <v>0</v>
          </cell>
          <cell r="BZ446">
            <v>0</v>
          </cell>
          <cell r="CA446">
            <v>0</v>
          </cell>
          <cell r="CB446">
            <v>0</v>
          </cell>
          <cell r="CC446">
            <v>0</v>
          </cell>
        </row>
        <row r="447">
          <cell r="B447" t="str">
            <v>국도38(시)10</v>
          </cell>
          <cell r="C447" t="str">
            <v>국도38(시)</v>
          </cell>
          <cell r="D447" t="str">
            <v>10</v>
          </cell>
          <cell r="E447" t="str">
            <v>0204R_692</v>
          </cell>
          <cell r="F447" t="str">
            <v>0204P_602</v>
          </cell>
          <cell r="G447">
            <v>56</v>
          </cell>
          <cell r="H447">
            <v>48</v>
          </cell>
          <cell r="I447">
            <v>0</v>
          </cell>
          <cell r="J447">
            <v>0</v>
          </cell>
          <cell r="K447">
            <v>0</v>
          </cell>
          <cell r="L447">
            <v>0</v>
          </cell>
          <cell r="M447">
            <v>0</v>
          </cell>
          <cell r="N447">
            <v>0</v>
          </cell>
          <cell r="O447">
            <v>0</v>
          </cell>
          <cell r="P447">
            <v>0</v>
          </cell>
          <cell r="Q447">
            <v>0</v>
          </cell>
          <cell r="R447">
            <v>56</v>
          </cell>
          <cell r="S447">
            <v>0</v>
          </cell>
          <cell r="T447">
            <v>56</v>
          </cell>
          <cell r="U447">
            <v>56</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0</v>
          </cell>
          <cell r="BJ447">
            <v>0</v>
          </cell>
          <cell r="BK447">
            <v>0</v>
          </cell>
          <cell r="BL447">
            <v>0</v>
          </cell>
          <cell r="BM447">
            <v>0</v>
          </cell>
          <cell r="BN447">
            <v>0</v>
          </cell>
          <cell r="BO447">
            <v>0</v>
          </cell>
          <cell r="BP447">
            <v>0</v>
          </cell>
          <cell r="BQ447">
            <v>0</v>
          </cell>
          <cell r="BR447">
            <v>0</v>
          </cell>
          <cell r="BS447">
            <v>0</v>
          </cell>
          <cell r="BT447">
            <v>0</v>
          </cell>
          <cell r="BU447">
            <v>0</v>
          </cell>
          <cell r="BV447">
            <v>0</v>
          </cell>
          <cell r="BW447">
            <v>0</v>
          </cell>
          <cell r="BX447">
            <v>0</v>
          </cell>
          <cell r="BY447">
            <v>0</v>
          </cell>
          <cell r="BZ447">
            <v>0</v>
          </cell>
          <cell r="CA447">
            <v>0</v>
          </cell>
          <cell r="CB447">
            <v>0</v>
          </cell>
          <cell r="CC447">
            <v>0</v>
          </cell>
        </row>
        <row r="448">
          <cell r="B448" t="str">
            <v>국도38(시)10</v>
          </cell>
          <cell r="C448" t="str">
            <v>국도38(시)</v>
          </cell>
          <cell r="D448" t="str">
            <v>10</v>
          </cell>
          <cell r="E448" t="str">
            <v>0204P_602</v>
          </cell>
          <cell r="F448" t="str">
            <v>0204P_611</v>
          </cell>
          <cell r="G448">
            <v>53</v>
          </cell>
          <cell r="H448">
            <v>48</v>
          </cell>
          <cell r="I448">
            <v>0</v>
          </cell>
          <cell r="J448">
            <v>0</v>
          </cell>
          <cell r="K448">
            <v>0</v>
          </cell>
          <cell r="L448">
            <v>0</v>
          </cell>
          <cell r="M448">
            <v>0</v>
          </cell>
          <cell r="N448">
            <v>0</v>
          </cell>
          <cell r="O448">
            <v>0</v>
          </cell>
          <cell r="P448">
            <v>0</v>
          </cell>
          <cell r="Q448">
            <v>0</v>
          </cell>
          <cell r="R448">
            <v>53</v>
          </cell>
          <cell r="S448">
            <v>0</v>
          </cell>
          <cell r="T448">
            <v>53</v>
          </cell>
          <cell r="U448">
            <v>53</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row>
        <row r="449">
          <cell r="B449" t="str">
            <v>국도38(시)10</v>
          </cell>
          <cell r="C449" t="str">
            <v>국도38(시)</v>
          </cell>
          <cell r="D449" t="str">
            <v>10</v>
          </cell>
          <cell r="E449" t="str">
            <v>0204P_611</v>
          </cell>
          <cell r="F449" t="str">
            <v>0204P_722</v>
          </cell>
          <cell r="G449">
            <v>57</v>
          </cell>
          <cell r="H449">
            <v>48</v>
          </cell>
          <cell r="I449">
            <v>0</v>
          </cell>
          <cell r="J449">
            <v>0</v>
          </cell>
          <cell r="K449">
            <v>0</v>
          </cell>
          <cell r="L449">
            <v>0</v>
          </cell>
          <cell r="M449">
            <v>0</v>
          </cell>
          <cell r="N449">
            <v>0</v>
          </cell>
          <cell r="O449">
            <v>0</v>
          </cell>
          <cell r="P449">
            <v>0</v>
          </cell>
          <cell r="Q449">
            <v>0</v>
          </cell>
          <cell r="R449">
            <v>57</v>
          </cell>
          <cell r="S449">
            <v>0</v>
          </cell>
          <cell r="T449">
            <v>57</v>
          </cell>
          <cell r="U449">
            <v>57</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cell r="BK449">
            <v>0</v>
          </cell>
          <cell r="BL449">
            <v>0</v>
          </cell>
          <cell r="BM449">
            <v>0</v>
          </cell>
          <cell r="BN449">
            <v>0</v>
          </cell>
          <cell r="BO449">
            <v>0</v>
          </cell>
          <cell r="BP449">
            <v>0</v>
          </cell>
          <cell r="BQ449">
            <v>0</v>
          </cell>
          <cell r="BR449">
            <v>0</v>
          </cell>
          <cell r="BS449">
            <v>0</v>
          </cell>
          <cell r="BT449">
            <v>0</v>
          </cell>
          <cell r="BU449">
            <v>0</v>
          </cell>
          <cell r="BV449">
            <v>0</v>
          </cell>
          <cell r="BW449">
            <v>0</v>
          </cell>
          <cell r="BX449">
            <v>0</v>
          </cell>
          <cell r="BY449">
            <v>0</v>
          </cell>
          <cell r="BZ449">
            <v>0</v>
          </cell>
          <cell r="CA449">
            <v>0</v>
          </cell>
          <cell r="CB449">
            <v>0</v>
          </cell>
          <cell r="CC449">
            <v>0</v>
          </cell>
        </row>
        <row r="450">
          <cell r="B450" t="str">
            <v>국도38(시)10</v>
          </cell>
          <cell r="C450" t="str">
            <v>국도38(시)</v>
          </cell>
          <cell r="D450" t="str">
            <v>10</v>
          </cell>
          <cell r="E450" t="str">
            <v>0204P_722</v>
          </cell>
          <cell r="F450" t="str">
            <v>0204P_723</v>
          </cell>
          <cell r="G450">
            <v>37</v>
          </cell>
          <cell r="H450">
            <v>48</v>
          </cell>
          <cell r="I450">
            <v>0</v>
          </cell>
          <cell r="J450">
            <v>0</v>
          </cell>
          <cell r="K450">
            <v>0</v>
          </cell>
          <cell r="L450">
            <v>0</v>
          </cell>
          <cell r="M450">
            <v>0</v>
          </cell>
          <cell r="N450">
            <v>0</v>
          </cell>
          <cell r="O450">
            <v>0</v>
          </cell>
          <cell r="P450">
            <v>0</v>
          </cell>
          <cell r="Q450">
            <v>0</v>
          </cell>
          <cell r="R450">
            <v>37</v>
          </cell>
          <cell r="S450">
            <v>0</v>
          </cell>
          <cell r="T450">
            <v>37</v>
          </cell>
          <cell r="U450">
            <v>37</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cell r="BK450">
            <v>0</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0</v>
          </cell>
        </row>
        <row r="451">
          <cell r="B451" t="str">
            <v>국도38(시)10</v>
          </cell>
          <cell r="C451" t="str">
            <v>국도38(시)</v>
          </cell>
          <cell r="D451" t="str">
            <v>10</v>
          </cell>
          <cell r="E451" t="str">
            <v>0204P_723</v>
          </cell>
          <cell r="F451" t="str">
            <v>0204P_841</v>
          </cell>
          <cell r="G451">
            <v>67</v>
          </cell>
          <cell r="H451">
            <v>48</v>
          </cell>
          <cell r="I451">
            <v>0</v>
          </cell>
          <cell r="J451">
            <v>0</v>
          </cell>
          <cell r="K451">
            <v>0</v>
          </cell>
          <cell r="L451">
            <v>0</v>
          </cell>
          <cell r="M451">
            <v>0</v>
          </cell>
          <cell r="N451">
            <v>0</v>
          </cell>
          <cell r="O451">
            <v>0</v>
          </cell>
          <cell r="P451">
            <v>0</v>
          </cell>
          <cell r="Q451">
            <v>0</v>
          </cell>
          <cell r="R451">
            <v>67</v>
          </cell>
          <cell r="S451">
            <v>0</v>
          </cell>
          <cell r="T451">
            <v>67</v>
          </cell>
          <cell r="U451">
            <v>67</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cell r="BK451">
            <v>0</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0</v>
          </cell>
        </row>
        <row r="452">
          <cell r="B452" t="str">
            <v>국도38(시)10</v>
          </cell>
          <cell r="C452" t="str">
            <v>국도38(시)</v>
          </cell>
          <cell r="D452" t="str">
            <v>10</v>
          </cell>
          <cell r="E452" t="str">
            <v>0204P_841</v>
          </cell>
          <cell r="F452" t="str">
            <v>0204P_942</v>
          </cell>
          <cell r="G452">
            <v>45</v>
          </cell>
          <cell r="H452">
            <v>48</v>
          </cell>
          <cell r="I452">
            <v>0</v>
          </cell>
          <cell r="J452">
            <v>0</v>
          </cell>
          <cell r="K452">
            <v>0</v>
          </cell>
          <cell r="L452">
            <v>0</v>
          </cell>
          <cell r="M452">
            <v>0</v>
          </cell>
          <cell r="N452">
            <v>0</v>
          </cell>
          <cell r="O452">
            <v>0</v>
          </cell>
          <cell r="P452">
            <v>0</v>
          </cell>
          <cell r="Q452">
            <v>0</v>
          </cell>
          <cell r="R452">
            <v>45</v>
          </cell>
          <cell r="S452">
            <v>0</v>
          </cell>
          <cell r="T452">
            <v>45</v>
          </cell>
          <cell r="U452">
            <v>45</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row>
        <row r="453">
          <cell r="B453" t="str">
            <v>국도38(시)10</v>
          </cell>
          <cell r="C453" t="str">
            <v>국도38(시)</v>
          </cell>
          <cell r="D453" t="str">
            <v>10</v>
          </cell>
          <cell r="E453" t="str">
            <v>0204P_942</v>
          </cell>
          <cell r="F453" t="str">
            <v>0204P_951</v>
          </cell>
          <cell r="G453">
            <v>40</v>
          </cell>
          <cell r="H453">
            <v>48</v>
          </cell>
          <cell r="I453">
            <v>0</v>
          </cell>
          <cell r="J453">
            <v>0</v>
          </cell>
          <cell r="K453">
            <v>0</v>
          </cell>
          <cell r="L453">
            <v>0</v>
          </cell>
          <cell r="M453">
            <v>0</v>
          </cell>
          <cell r="N453">
            <v>0</v>
          </cell>
          <cell r="O453">
            <v>0</v>
          </cell>
          <cell r="P453">
            <v>0</v>
          </cell>
          <cell r="Q453">
            <v>0</v>
          </cell>
          <cell r="R453">
            <v>40</v>
          </cell>
          <cell r="S453">
            <v>0</v>
          </cell>
          <cell r="T453">
            <v>40</v>
          </cell>
          <cell r="U453">
            <v>40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0</v>
          </cell>
          <cell r="BJ453">
            <v>0</v>
          </cell>
          <cell r="BK453">
            <v>0</v>
          </cell>
          <cell r="BL453">
            <v>0</v>
          </cell>
          <cell r="BM453">
            <v>0</v>
          </cell>
          <cell r="BN453">
            <v>0</v>
          </cell>
          <cell r="BO453">
            <v>0</v>
          </cell>
          <cell r="BP453">
            <v>0</v>
          </cell>
          <cell r="BQ453">
            <v>0</v>
          </cell>
          <cell r="BR453">
            <v>0</v>
          </cell>
          <cell r="BS453">
            <v>0</v>
          </cell>
          <cell r="BT453">
            <v>0</v>
          </cell>
          <cell r="BU453">
            <v>0</v>
          </cell>
          <cell r="BV453">
            <v>0</v>
          </cell>
          <cell r="BW453">
            <v>0</v>
          </cell>
          <cell r="BX453">
            <v>0</v>
          </cell>
          <cell r="BY453">
            <v>0</v>
          </cell>
          <cell r="BZ453">
            <v>0</v>
          </cell>
          <cell r="CA453">
            <v>0</v>
          </cell>
          <cell r="CB453">
            <v>0</v>
          </cell>
          <cell r="CC453">
            <v>0</v>
          </cell>
        </row>
        <row r="454">
          <cell r="B454" t="str">
            <v>국도38(시)10</v>
          </cell>
          <cell r="C454" t="str">
            <v>국도38(시)</v>
          </cell>
          <cell r="D454" t="str">
            <v>10</v>
          </cell>
          <cell r="E454" t="str">
            <v>0204P_951</v>
          </cell>
          <cell r="F454" t="str">
            <v>0204Q_061</v>
          </cell>
          <cell r="G454">
            <v>33</v>
          </cell>
          <cell r="H454">
            <v>48</v>
          </cell>
          <cell r="I454">
            <v>0</v>
          </cell>
          <cell r="J454">
            <v>0</v>
          </cell>
          <cell r="K454">
            <v>0</v>
          </cell>
          <cell r="L454">
            <v>0</v>
          </cell>
          <cell r="M454">
            <v>0</v>
          </cell>
          <cell r="N454">
            <v>0</v>
          </cell>
          <cell r="O454">
            <v>0</v>
          </cell>
          <cell r="P454">
            <v>0</v>
          </cell>
          <cell r="Q454">
            <v>0</v>
          </cell>
          <cell r="R454">
            <v>33</v>
          </cell>
          <cell r="S454">
            <v>0</v>
          </cell>
          <cell r="T454">
            <v>33</v>
          </cell>
          <cell r="U454">
            <v>33</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0</v>
          </cell>
          <cell r="BJ454">
            <v>0</v>
          </cell>
          <cell r="BK454">
            <v>0</v>
          </cell>
          <cell r="BL454">
            <v>0</v>
          </cell>
          <cell r="BM454">
            <v>0</v>
          </cell>
          <cell r="BN454">
            <v>0</v>
          </cell>
          <cell r="BO454">
            <v>0</v>
          </cell>
          <cell r="BP454">
            <v>0</v>
          </cell>
          <cell r="BQ454">
            <v>0</v>
          </cell>
          <cell r="BR454">
            <v>0</v>
          </cell>
          <cell r="BS454">
            <v>0</v>
          </cell>
          <cell r="BT454">
            <v>0</v>
          </cell>
          <cell r="BU454">
            <v>0</v>
          </cell>
          <cell r="BV454">
            <v>0</v>
          </cell>
          <cell r="BW454">
            <v>0</v>
          </cell>
          <cell r="BX454">
            <v>0</v>
          </cell>
          <cell r="BY454">
            <v>0</v>
          </cell>
          <cell r="BZ454">
            <v>0</v>
          </cell>
          <cell r="CA454">
            <v>0</v>
          </cell>
          <cell r="CB454">
            <v>0</v>
          </cell>
          <cell r="CC454">
            <v>0</v>
          </cell>
        </row>
        <row r="455">
          <cell r="B455" t="str">
            <v>국도38(시)10</v>
          </cell>
          <cell r="C455" t="str">
            <v>국도38(시)</v>
          </cell>
          <cell r="D455" t="str">
            <v>10</v>
          </cell>
          <cell r="E455" t="str">
            <v>0204Q_061</v>
          </cell>
          <cell r="F455" t="str">
            <v>0204Q_071</v>
          </cell>
          <cell r="G455">
            <v>58</v>
          </cell>
          <cell r="H455">
            <v>48</v>
          </cell>
          <cell r="I455">
            <v>0</v>
          </cell>
          <cell r="J455">
            <v>0</v>
          </cell>
          <cell r="K455">
            <v>0</v>
          </cell>
          <cell r="L455">
            <v>0</v>
          </cell>
          <cell r="M455">
            <v>0</v>
          </cell>
          <cell r="N455">
            <v>0</v>
          </cell>
          <cell r="O455">
            <v>0</v>
          </cell>
          <cell r="P455">
            <v>0</v>
          </cell>
          <cell r="Q455">
            <v>0</v>
          </cell>
          <cell r="R455">
            <v>58</v>
          </cell>
          <cell r="S455">
            <v>0</v>
          </cell>
          <cell r="T455">
            <v>58</v>
          </cell>
          <cell r="U455">
            <v>58</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0</v>
          </cell>
          <cell r="BK455">
            <v>0</v>
          </cell>
          <cell r="BL455">
            <v>2</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0</v>
          </cell>
        </row>
        <row r="456">
          <cell r="B456" t="str">
            <v>국도38(시)10</v>
          </cell>
          <cell r="C456" t="str">
            <v>국도38(시)</v>
          </cell>
          <cell r="D456" t="str">
            <v>10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0</v>
          </cell>
          <cell r="BK456">
            <v>0</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0</v>
          </cell>
        </row>
        <row r="457">
          <cell r="A457" t="str">
            <v>국도38(시)10</v>
          </cell>
          <cell r="B457" t="str">
            <v>소계</v>
          </cell>
          <cell r="C457" t="str">
            <v>국도38(시)10</v>
          </cell>
          <cell r="D457">
            <v>0</v>
          </cell>
          <cell r="E457">
            <v>0</v>
          </cell>
          <cell r="F457">
            <v>0</v>
          </cell>
          <cell r="G457">
            <v>1025</v>
          </cell>
          <cell r="H457">
            <v>0</v>
          </cell>
          <cell r="I457">
            <v>0</v>
          </cell>
          <cell r="J457">
            <v>0</v>
          </cell>
          <cell r="K457">
            <v>0</v>
          </cell>
          <cell r="L457">
            <v>0</v>
          </cell>
          <cell r="M457">
            <v>0</v>
          </cell>
          <cell r="N457">
            <v>0</v>
          </cell>
          <cell r="O457">
            <v>0</v>
          </cell>
          <cell r="P457">
            <v>0</v>
          </cell>
          <cell r="Q457">
            <v>0</v>
          </cell>
          <cell r="R457">
            <v>1025</v>
          </cell>
          <cell r="S457">
            <v>0</v>
          </cell>
          <cell r="T457">
            <v>1025</v>
          </cell>
          <cell r="U457">
            <v>1025</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0</v>
          </cell>
          <cell r="BF457">
            <v>0</v>
          </cell>
          <cell r="BG457">
            <v>0</v>
          </cell>
          <cell r="BH457">
            <v>0</v>
          </cell>
          <cell r="BI457">
            <v>0</v>
          </cell>
          <cell r="BJ457">
            <v>0</v>
          </cell>
          <cell r="BK457">
            <v>0</v>
          </cell>
          <cell r="BL457">
            <v>6</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0</v>
          </cell>
        </row>
        <row r="458">
          <cell r="B458" t="str">
            <v>국도38(시)11</v>
          </cell>
          <cell r="C458" t="str">
            <v>국도38(시)</v>
          </cell>
          <cell r="D458" t="str">
            <v>11</v>
          </cell>
          <cell r="E458" t="str">
            <v>0204Q_071</v>
          </cell>
          <cell r="F458" t="str">
            <v>0204Q_081</v>
          </cell>
          <cell r="G458">
            <v>57</v>
          </cell>
          <cell r="H458">
            <v>48</v>
          </cell>
          <cell r="I458">
            <v>0</v>
          </cell>
          <cell r="J458">
            <v>0</v>
          </cell>
          <cell r="K458">
            <v>0</v>
          </cell>
          <cell r="L458">
            <v>0</v>
          </cell>
          <cell r="M458">
            <v>0</v>
          </cell>
          <cell r="N458">
            <v>0</v>
          </cell>
          <cell r="O458">
            <v>0</v>
          </cell>
          <cell r="P458">
            <v>0</v>
          </cell>
          <cell r="Q458">
            <v>0</v>
          </cell>
          <cell r="R458">
            <v>57</v>
          </cell>
          <cell r="S458">
            <v>0</v>
          </cell>
          <cell r="T458">
            <v>57</v>
          </cell>
          <cell r="U458">
            <v>57</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cell r="BK458">
            <v>0</v>
          </cell>
          <cell r="BL458">
            <v>0</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0</v>
          </cell>
        </row>
        <row r="459">
          <cell r="B459" t="str">
            <v>국도38(시)11</v>
          </cell>
          <cell r="C459" t="str">
            <v>국도38(시)</v>
          </cell>
          <cell r="D459" t="str">
            <v>11</v>
          </cell>
          <cell r="E459" t="str">
            <v>0204Q_081</v>
          </cell>
          <cell r="F459" t="str">
            <v>0204Q_091</v>
          </cell>
          <cell r="G459">
            <v>47</v>
          </cell>
          <cell r="H459">
            <v>48</v>
          </cell>
          <cell r="I459">
            <v>0</v>
          </cell>
          <cell r="J459">
            <v>0</v>
          </cell>
          <cell r="K459">
            <v>0</v>
          </cell>
          <cell r="L459">
            <v>0</v>
          </cell>
          <cell r="M459">
            <v>0</v>
          </cell>
          <cell r="N459">
            <v>0</v>
          </cell>
          <cell r="O459">
            <v>0</v>
          </cell>
          <cell r="P459">
            <v>0</v>
          </cell>
          <cell r="Q459">
            <v>0</v>
          </cell>
          <cell r="R459">
            <v>47</v>
          </cell>
          <cell r="S459">
            <v>0</v>
          </cell>
          <cell r="T459">
            <v>47</v>
          </cell>
          <cell r="U459">
            <v>47</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0</v>
          </cell>
        </row>
        <row r="460">
          <cell r="B460" t="str">
            <v>국도38(시)11</v>
          </cell>
          <cell r="C460" t="str">
            <v>국도38(시)</v>
          </cell>
          <cell r="D460" t="str">
            <v>11</v>
          </cell>
          <cell r="E460" t="str">
            <v>0204Q_091</v>
          </cell>
          <cell r="F460" t="str">
            <v>0204D_001</v>
          </cell>
          <cell r="G460">
            <v>39</v>
          </cell>
          <cell r="H460">
            <v>48</v>
          </cell>
          <cell r="I460">
            <v>0</v>
          </cell>
          <cell r="J460">
            <v>0</v>
          </cell>
          <cell r="K460">
            <v>0</v>
          </cell>
          <cell r="L460">
            <v>0</v>
          </cell>
          <cell r="M460">
            <v>0</v>
          </cell>
          <cell r="N460">
            <v>0</v>
          </cell>
          <cell r="O460">
            <v>0</v>
          </cell>
          <cell r="P460">
            <v>0</v>
          </cell>
          <cell r="Q460">
            <v>0</v>
          </cell>
          <cell r="R460">
            <v>39</v>
          </cell>
          <cell r="S460">
            <v>0</v>
          </cell>
          <cell r="T460">
            <v>39</v>
          </cell>
          <cell r="U460">
            <v>39</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D460">
            <v>0</v>
          </cell>
          <cell r="BE460">
            <v>0</v>
          </cell>
          <cell r="BF460">
            <v>0</v>
          </cell>
          <cell r="BG460">
            <v>0</v>
          </cell>
          <cell r="BH460">
            <v>0</v>
          </cell>
          <cell r="BI460">
            <v>0</v>
          </cell>
          <cell r="BJ460">
            <v>0</v>
          </cell>
          <cell r="BK460">
            <v>0</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0</v>
          </cell>
        </row>
        <row r="461">
          <cell r="B461" t="str">
            <v>국도38(시)11</v>
          </cell>
          <cell r="C461" t="str">
            <v>국도38(시)</v>
          </cell>
          <cell r="D461" t="str">
            <v>11</v>
          </cell>
          <cell r="E461" t="str">
            <v>0204D_001</v>
          </cell>
          <cell r="F461" t="str">
            <v>0204D_111</v>
          </cell>
          <cell r="G461">
            <v>51</v>
          </cell>
          <cell r="H461">
            <v>48</v>
          </cell>
          <cell r="I461">
            <v>0</v>
          </cell>
          <cell r="J461">
            <v>0</v>
          </cell>
          <cell r="K461">
            <v>0</v>
          </cell>
          <cell r="L461">
            <v>0</v>
          </cell>
          <cell r="M461">
            <v>0</v>
          </cell>
          <cell r="N461">
            <v>0</v>
          </cell>
          <cell r="O461">
            <v>0</v>
          </cell>
          <cell r="P461">
            <v>0</v>
          </cell>
          <cell r="Q461">
            <v>0</v>
          </cell>
          <cell r="R461">
            <v>51</v>
          </cell>
          <cell r="S461">
            <v>0</v>
          </cell>
          <cell r="T461">
            <v>51</v>
          </cell>
          <cell r="U461">
            <v>51</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v>0</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0</v>
          </cell>
        </row>
        <row r="462">
          <cell r="B462" t="str">
            <v>국도38(시)11</v>
          </cell>
          <cell r="C462" t="str">
            <v>국도38(시)</v>
          </cell>
          <cell r="D462" t="str">
            <v>11</v>
          </cell>
          <cell r="E462" t="str">
            <v>0204D_111</v>
          </cell>
          <cell r="F462" t="str">
            <v>0204D_122</v>
          </cell>
          <cell r="G462">
            <v>80</v>
          </cell>
          <cell r="H462">
            <v>48</v>
          </cell>
          <cell r="I462">
            <v>0</v>
          </cell>
          <cell r="J462" t="str">
            <v>F13</v>
          </cell>
          <cell r="K462">
            <v>0</v>
          </cell>
          <cell r="L462">
            <v>0</v>
          </cell>
          <cell r="M462">
            <v>0</v>
          </cell>
          <cell r="N462">
            <v>0</v>
          </cell>
          <cell r="O462">
            <v>0</v>
          </cell>
          <cell r="P462">
            <v>0</v>
          </cell>
          <cell r="Q462">
            <v>0</v>
          </cell>
          <cell r="R462">
            <v>80</v>
          </cell>
          <cell r="S462">
            <v>0</v>
          </cell>
          <cell r="T462">
            <v>80</v>
          </cell>
          <cell r="U462">
            <v>100</v>
          </cell>
          <cell r="V462">
            <v>0</v>
          </cell>
          <cell r="W462">
            <v>20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1</v>
          </cell>
          <cell r="AN462">
            <v>0</v>
          </cell>
          <cell r="AO462">
            <v>0</v>
          </cell>
          <cell r="AP462">
            <v>0</v>
          </cell>
          <cell r="AQ462">
            <v>0</v>
          </cell>
          <cell r="AR462">
            <v>1</v>
          </cell>
          <cell r="AS462">
            <v>0</v>
          </cell>
          <cell r="AT462">
            <v>0</v>
          </cell>
          <cell r="AU462">
            <v>0</v>
          </cell>
          <cell r="AV462">
            <v>25</v>
          </cell>
          <cell r="AW462">
            <v>0</v>
          </cell>
          <cell r="AX462">
            <v>0</v>
          </cell>
          <cell r="AY462">
            <v>0</v>
          </cell>
          <cell r="AZ462">
            <v>0</v>
          </cell>
          <cell r="BA462">
            <v>1</v>
          </cell>
          <cell r="BB462">
            <v>0</v>
          </cell>
          <cell r="BC462">
            <v>0</v>
          </cell>
          <cell r="BD462">
            <v>0</v>
          </cell>
          <cell r="BE462">
            <v>0</v>
          </cell>
          <cell r="BF462">
            <v>0</v>
          </cell>
          <cell r="BG462">
            <v>0</v>
          </cell>
          <cell r="BH462">
            <v>0</v>
          </cell>
          <cell r="BI462">
            <v>0</v>
          </cell>
          <cell r="BJ462">
            <v>0</v>
          </cell>
          <cell r="BK462">
            <v>0</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0</v>
          </cell>
        </row>
        <row r="463">
          <cell r="B463" t="str">
            <v>국도38(시)11</v>
          </cell>
          <cell r="C463" t="str">
            <v>국도38(시)</v>
          </cell>
          <cell r="D463" t="str">
            <v>11</v>
          </cell>
          <cell r="E463" t="str">
            <v>0204D_122</v>
          </cell>
          <cell r="F463" t="str">
            <v>CT+RW기설</v>
          </cell>
          <cell r="G463">
            <v>15</v>
          </cell>
          <cell r="H463">
            <v>12</v>
          </cell>
          <cell r="I463">
            <v>0</v>
          </cell>
          <cell r="J463" t="str">
            <v>기설</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15</v>
          </cell>
          <cell r="AG463">
            <v>0</v>
          </cell>
          <cell r="AH463">
            <v>15</v>
          </cell>
          <cell r="AI463">
            <v>45</v>
          </cell>
          <cell r="AJ463">
            <v>20</v>
          </cell>
          <cell r="AK463">
            <v>10</v>
          </cell>
          <cell r="AL463">
            <v>1</v>
          </cell>
          <cell r="AM463">
            <v>0</v>
          </cell>
          <cell r="AN463">
            <v>0</v>
          </cell>
          <cell r="AO463">
            <v>2</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15</v>
          </cell>
          <cell r="BE463">
            <v>0</v>
          </cell>
          <cell r="BF463">
            <v>0</v>
          </cell>
          <cell r="BG463">
            <v>1</v>
          </cell>
          <cell r="BH463">
            <v>2</v>
          </cell>
          <cell r="BI463">
            <v>0</v>
          </cell>
          <cell r="BJ463">
            <v>0</v>
          </cell>
          <cell r="BK463">
            <v>0</v>
          </cell>
          <cell r="BL463">
            <v>0</v>
          </cell>
          <cell r="BM463">
            <v>0</v>
          </cell>
          <cell r="BN463">
            <v>0</v>
          </cell>
          <cell r="BO463">
            <v>0</v>
          </cell>
          <cell r="BP463">
            <v>0</v>
          </cell>
          <cell r="BQ463">
            <v>0</v>
          </cell>
          <cell r="BR463">
            <v>0</v>
          </cell>
          <cell r="BS463">
            <v>0</v>
          </cell>
          <cell r="BT463">
            <v>0</v>
          </cell>
          <cell r="BU463">
            <v>0</v>
          </cell>
          <cell r="BV463">
            <v>0</v>
          </cell>
          <cell r="BW463">
            <v>0</v>
          </cell>
          <cell r="BX463">
            <v>1</v>
          </cell>
          <cell r="BY463">
            <v>0</v>
          </cell>
          <cell r="BZ463">
            <v>0</v>
          </cell>
          <cell r="CA463">
            <v>0</v>
          </cell>
          <cell r="CB463">
            <v>0</v>
          </cell>
          <cell r="CC463">
            <v>0</v>
          </cell>
        </row>
        <row r="464">
          <cell r="A464" t="str">
            <v>국도38(시)11</v>
          </cell>
          <cell r="B464" t="str">
            <v>소계</v>
          </cell>
          <cell r="C464" t="str">
            <v>국도38(시)11</v>
          </cell>
          <cell r="D464">
            <v>0</v>
          </cell>
          <cell r="E464">
            <v>0</v>
          </cell>
          <cell r="F464">
            <v>0</v>
          </cell>
          <cell r="G464">
            <v>289</v>
          </cell>
          <cell r="H464">
            <v>0</v>
          </cell>
          <cell r="I464">
            <v>0</v>
          </cell>
          <cell r="J464">
            <v>0</v>
          </cell>
          <cell r="K464">
            <v>0</v>
          </cell>
          <cell r="L464">
            <v>0</v>
          </cell>
          <cell r="M464">
            <v>0</v>
          </cell>
          <cell r="N464">
            <v>0</v>
          </cell>
          <cell r="O464">
            <v>0</v>
          </cell>
          <cell r="P464">
            <v>0</v>
          </cell>
          <cell r="Q464">
            <v>0</v>
          </cell>
          <cell r="R464">
            <v>274</v>
          </cell>
          <cell r="S464">
            <v>0</v>
          </cell>
          <cell r="T464">
            <v>274</v>
          </cell>
          <cell r="U464">
            <v>294</v>
          </cell>
          <cell r="V464">
            <v>0</v>
          </cell>
          <cell r="W464">
            <v>20</v>
          </cell>
          <cell r="X464">
            <v>0</v>
          </cell>
          <cell r="Y464">
            <v>0</v>
          </cell>
          <cell r="Z464">
            <v>0</v>
          </cell>
          <cell r="AA464">
            <v>0</v>
          </cell>
          <cell r="AB464">
            <v>0</v>
          </cell>
          <cell r="AC464">
            <v>0</v>
          </cell>
          <cell r="AD464">
            <v>0</v>
          </cell>
          <cell r="AE464">
            <v>0</v>
          </cell>
          <cell r="AF464">
            <v>15</v>
          </cell>
          <cell r="AG464">
            <v>0</v>
          </cell>
          <cell r="AH464">
            <v>15</v>
          </cell>
          <cell r="AI464">
            <v>45</v>
          </cell>
          <cell r="AJ464">
            <v>20</v>
          </cell>
          <cell r="AK464">
            <v>10</v>
          </cell>
          <cell r="AL464">
            <v>1</v>
          </cell>
          <cell r="AM464">
            <v>1</v>
          </cell>
          <cell r="AN464">
            <v>0</v>
          </cell>
          <cell r="AO464">
            <v>2</v>
          </cell>
          <cell r="AP464">
            <v>0</v>
          </cell>
          <cell r="AQ464">
            <v>0</v>
          </cell>
          <cell r="AR464">
            <v>1</v>
          </cell>
          <cell r="AS464">
            <v>0</v>
          </cell>
          <cell r="AT464">
            <v>0</v>
          </cell>
          <cell r="AU464">
            <v>0</v>
          </cell>
          <cell r="AV464">
            <v>25</v>
          </cell>
          <cell r="AW464">
            <v>0</v>
          </cell>
          <cell r="AX464">
            <v>0</v>
          </cell>
          <cell r="AY464">
            <v>0</v>
          </cell>
          <cell r="AZ464">
            <v>0</v>
          </cell>
          <cell r="BA464">
            <v>1</v>
          </cell>
          <cell r="BB464">
            <v>0</v>
          </cell>
          <cell r="BC464">
            <v>0</v>
          </cell>
          <cell r="BD464">
            <v>15</v>
          </cell>
          <cell r="BE464">
            <v>0</v>
          </cell>
          <cell r="BF464">
            <v>0</v>
          </cell>
          <cell r="BG464">
            <v>1</v>
          </cell>
          <cell r="BH464">
            <v>2</v>
          </cell>
          <cell r="BI464">
            <v>0</v>
          </cell>
          <cell r="BJ464">
            <v>0</v>
          </cell>
          <cell r="BK464">
            <v>0</v>
          </cell>
          <cell r="BL464">
            <v>0</v>
          </cell>
          <cell r="BM464">
            <v>0</v>
          </cell>
          <cell r="BN464">
            <v>0</v>
          </cell>
          <cell r="BO464">
            <v>0</v>
          </cell>
          <cell r="BP464">
            <v>0</v>
          </cell>
          <cell r="BQ464">
            <v>0</v>
          </cell>
          <cell r="BR464">
            <v>0</v>
          </cell>
          <cell r="BS464">
            <v>0</v>
          </cell>
          <cell r="BT464">
            <v>0</v>
          </cell>
          <cell r="BU464">
            <v>0</v>
          </cell>
          <cell r="BV464">
            <v>0</v>
          </cell>
          <cell r="BW464">
            <v>0</v>
          </cell>
          <cell r="BX464">
            <v>1</v>
          </cell>
          <cell r="BY464">
            <v>0</v>
          </cell>
          <cell r="BZ464">
            <v>0</v>
          </cell>
          <cell r="CA464">
            <v>0</v>
          </cell>
          <cell r="CB464">
            <v>0</v>
          </cell>
          <cell r="CC464">
            <v>0</v>
          </cell>
        </row>
        <row r="465">
          <cell r="B465" t="str">
            <v>국도38(시)12</v>
          </cell>
          <cell r="C465" t="str">
            <v>국도38(시)</v>
          </cell>
          <cell r="D465">
            <v>12</v>
          </cell>
          <cell r="E465" t="str">
            <v>0204D_122</v>
          </cell>
          <cell r="F465" t="str">
            <v>02041_031</v>
          </cell>
          <cell r="G465">
            <v>26</v>
          </cell>
          <cell r="H465">
            <v>48</v>
          </cell>
          <cell r="I465">
            <v>0</v>
          </cell>
          <cell r="J465">
            <v>0</v>
          </cell>
          <cell r="K465">
            <v>0</v>
          </cell>
          <cell r="L465">
            <v>0</v>
          </cell>
          <cell r="M465">
            <v>0</v>
          </cell>
          <cell r="N465">
            <v>0</v>
          </cell>
          <cell r="O465">
            <v>0</v>
          </cell>
          <cell r="P465">
            <v>0</v>
          </cell>
          <cell r="Q465">
            <v>0</v>
          </cell>
          <cell r="R465">
            <v>26</v>
          </cell>
          <cell r="S465">
            <v>0</v>
          </cell>
          <cell r="T465">
            <v>26</v>
          </cell>
          <cell r="U465">
            <v>26</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0</v>
          </cell>
          <cell r="BI465">
            <v>0</v>
          </cell>
          <cell r="BJ465">
            <v>0</v>
          </cell>
          <cell r="BK465">
            <v>0</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0</v>
          </cell>
        </row>
        <row r="466">
          <cell r="B466" t="str">
            <v>국도38(시)12</v>
          </cell>
          <cell r="C466" t="str">
            <v>국도38(시)</v>
          </cell>
          <cell r="D466">
            <v>12</v>
          </cell>
          <cell r="E466" t="str">
            <v>02041_031</v>
          </cell>
          <cell r="F466" t="str">
            <v>02041_414</v>
          </cell>
          <cell r="G466">
            <v>35</v>
          </cell>
          <cell r="H466">
            <v>48</v>
          </cell>
          <cell r="I466">
            <v>0</v>
          </cell>
          <cell r="J466">
            <v>0</v>
          </cell>
          <cell r="K466">
            <v>0</v>
          </cell>
          <cell r="L466">
            <v>0</v>
          </cell>
          <cell r="M466">
            <v>0</v>
          </cell>
          <cell r="N466">
            <v>0</v>
          </cell>
          <cell r="O466">
            <v>0</v>
          </cell>
          <cell r="P466">
            <v>0</v>
          </cell>
          <cell r="Q466">
            <v>0</v>
          </cell>
          <cell r="R466">
            <v>35</v>
          </cell>
          <cell r="S466">
            <v>0</v>
          </cell>
          <cell r="T466">
            <v>35</v>
          </cell>
          <cell r="U466">
            <v>35</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0</v>
          </cell>
          <cell r="BI466">
            <v>0</v>
          </cell>
          <cell r="BJ466">
            <v>0</v>
          </cell>
          <cell r="BK466">
            <v>0</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0</v>
          </cell>
        </row>
        <row r="467">
          <cell r="B467" t="str">
            <v>국도38(시)12</v>
          </cell>
          <cell r="C467" t="str">
            <v>국도38(시)</v>
          </cell>
          <cell r="D467">
            <v>12</v>
          </cell>
          <cell r="E467" t="str">
            <v>02041_414</v>
          </cell>
          <cell r="F467" t="str">
            <v>02041_923</v>
          </cell>
          <cell r="G467">
            <v>15</v>
          </cell>
          <cell r="H467">
            <v>48</v>
          </cell>
          <cell r="I467">
            <v>0</v>
          </cell>
          <cell r="J467">
            <v>0</v>
          </cell>
          <cell r="K467">
            <v>0</v>
          </cell>
          <cell r="L467">
            <v>0</v>
          </cell>
          <cell r="M467">
            <v>0</v>
          </cell>
          <cell r="N467">
            <v>0</v>
          </cell>
          <cell r="O467">
            <v>0</v>
          </cell>
          <cell r="P467">
            <v>0</v>
          </cell>
          <cell r="Q467">
            <v>0</v>
          </cell>
          <cell r="R467">
            <v>15</v>
          </cell>
          <cell r="S467">
            <v>0</v>
          </cell>
          <cell r="T467">
            <v>15</v>
          </cell>
          <cell r="U467">
            <v>15</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0</v>
          </cell>
          <cell r="BI467">
            <v>0</v>
          </cell>
          <cell r="BJ467">
            <v>0</v>
          </cell>
          <cell r="BK467">
            <v>0</v>
          </cell>
          <cell r="BL467">
            <v>2</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0</v>
          </cell>
        </row>
        <row r="468">
          <cell r="B468" t="str">
            <v>국도38(시)12</v>
          </cell>
          <cell r="C468" t="str">
            <v>국도38(시)</v>
          </cell>
          <cell r="D468">
            <v>12</v>
          </cell>
          <cell r="E468" t="str">
            <v>02041_923</v>
          </cell>
          <cell r="F468" t="str">
            <v xml:space="preserve"> _무명</v>
          </cell>
          <cell r="G468">
            <v>36</v>
          </cell>
          <cell r="H468">
            <v>48</v>
          </cell>
          <cell r="I468">
            <v>0</v>
          </cell>
          <cell r="J468">
            <v>0</v>
          </cell>
          <cell r="K468">
            <v>0</v>
          </cell>
          <cell r="L468">
            <v>0</v>
          </cell>
          <cell r="M468">
            <v>0</v>
          </cell>
          <cell r="N468">
            <v>0</v>
          </cell>
          <cell r="O468">
            <v>0</v>
          </cell>
          <cell r="P468">
            <v>0</v>
          </cell>
          <cell r="Q468">
            <v>0</v>
          </cell>
          <cell r="R468">
            <v>36</v>
          </cell>
          <cell r="S468">
            <v>0</v>
          </cell>
          <cell r="T468">
            <v>36</v>
          </cell>
          <cell r="U468">
            <v>36</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0</v>
          </cell>
        </row>
        <row r="469">
          <cell r="B469" t="str">
            <v>국도38(시)12</v>
          </cell>
          <cell r="C469" t="str">
            <v>국도38(시)</v>
          </cell>
          <cell r="D469">
            <v>12</v>
          </cell>
          <cell r="E469" t="str">
            <v xml:space="preserve"> _무명</v>
          </cell>
          <cell r="F469" t="str">
            <v>02041_831</v>
          </cell>
          <cell r="G469">
            <v>44</v>
          </cell>
          <cell r="H469">
            <v>48</v>
          </cell>
          <cell r="I469">
            <v>0</v>
          </cell>
          <cell r="J469">
            <v>0</v>
          </cell>
          <cell r="K469">
            <v>0</v>
          </cell>
          <cell r="L469">
            <v>0</v>
          </cell>
          <cell r="M469">
            <v>0</v>
          </cell>
          <cell r="N469">
            <v>0</v>
          </cell>
          <cell r="O469">
            <v>0</v>
          </cell>
          <cell r="P469">
            <v>0</v>
          </cell>
          <cell r="Q469">
            <v>0</v>
          </cell>
          <cell r="R469">
            <v>44</v>
          </cell>
          <cell r="S469">
            <v>0</v>
          </cell>
          <cell r="T469">
            <v>44</v>
          </cell>
          <cell r="U469">
            <v>44</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0</v>
          </cell>
          <cell r="BI469">
            <v>0</v>
          </cell>
          <cell r="BJ469">
            <v>0</v>
          </cell>
          <cell r="BK469">
            <v>0</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v>
          </cell>
        </row>
        <row r="470">
          <cell r="B470" t="str">
            <v>국도38(시)12</v>
          </cell>
          <cell r="C470" t="str">
            <v>국도38(시)</v>
          </cell>
          <cell r="D470">
            <v>12</v>
          </cell>
          <cell r="E470" t="str">
            <v>02041_831</v>
          </cell>
          <cell r="F470" t="str">
            <v>0204C_741</v>
          </cell>
          <cell r="G470">
            <v>42</v>
          </cell>
          <cell r="H470">
            <v>48</v>
          </cell>
          <cell r="I470">
            <v>0</v>
          </cell>
          <cell r="J470">
            <v>0</v>
          </cell>
          <cell r="K470">
            <v>0</v>
          </cell>
          <cell r="L470">
            <v>0</v>
          </cell>
          <cell r="M470">
            <v>0</v>
          </cell>
          <cell r="N470">
            <v>0</v>
          </cell>
          <cell r="O470">
            <v>0</v>
          </cell>
          <cell r="P470">
            <v>0</v>
          </cell>
          <cell r="Q470">
            <v>0</v>
          </cell>
          <cell r="R470">
            <v>42</v>
          </cell>
          <cell r="S470">
            <v>0</v>
          </cell>
          <cell r="T470">
            <v>42</v>
          </cell>
          <cell r="U470">
            <v>42</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v>0</v>
          </cell>
          <cell r="AU470">
            <v>0</v>
          </cell>
          <cell r="AV470">
            <v>0</v>
          </cell>
          <cell r="AW470">
            <v>0</v>
          </cell>
          <cell r="AX470">
            <v>0</v>
          </cell>
          <cell r="AY470">
            <v>0</v>
          </cell>
          <cell r="AZ470">
            <v>0</v>
          </cell>
          <cell r="BA470">
            <v>0</v>
          </cell>
          <cell r="BB470">
            <v>0</v>
          </cell>
          <cell r="BC470">
            <v>0</v>
          </cell>
          <cell r="BD470">
            <v>0</v>
          </cell>
          <cell r="BE470">
            <v>0</v>
          </cell>
          <cell r="BF470">
            <v>0</v>
          </cell>
          <cell r="BG470">
            <v>0</v>
          </cell>
          <cell r="BH470">
            <v>0</v>
          </cell>
          <cell r="BI470">
            <v>0</v>
          </cell>
          <cell r="BJ470">
            <v>0</v>
          </cell>
          <cell r="BK470">
            <v>0</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0</v>
          </cell>
        </row>
        <row r="471">
          <cell r="B471" t="str">
            <v>국도38(시)12</v>
          </cell>
          <cell r="C471" t="str">
            <v>국도38(시)</v>
          </cell>
          <cell r="D471">
            <v>12</v>
          </cell>
          <cell r="E471" t="str">
            <v>0204C_741</v>
          </cell>
          <cell r="F471" t="str">
            <v>0204C_642</v>
          </cell>
          <cell r="G471">
            <v>41</v>
          </cell>
          <cell r="H471">
            <v>48</v>
          </cell>
          <cell r="I471">
            <v>0</v>
          </cell>
          <cell r="J471">
            <v>0</v>
          </cell>
          <cell r="K471">
            <v>0</v>
          </cell>
          <cell r="L471">
            <v>0</v>
          </cell>
          <cell r="M471">
            <v>0</v>
          </cell>
          <cell r="N471">
            <v>0</v>
          </cell>
          <cell r="O471">
            <v>0</v>
          </cell>
          <cell r="P471">
            <v>0</v>
          </cell>
          <cell r="Q471">
            <v>0</v>
          </cell>
          <cell r="R471">
            <v>41</v>
          </cell>
          <cell r="S471">
            <v>0</v>
          </cell>
          <cell r="T471">
            <v>41</v>
          </cell>
          <cell r="U471">
            <v>41</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0</v>
          </cell>
          <cell r="BI471">
            <v>0</v>
          </cell>
          <cell r="BJ471">
            <v>0</v>
          </cell>
          <cell r="BK471">
            <v>0</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0</v>
          </cell>
        </row>
        <row r="472">
          <cell r="B472" t="str">
            <v>국도38(시)12</v>
          </cell>
          <cell r="C472" t="str">
            <v>국도38(시)</v>
          </cell>
          <cell r="D472">
            <v>12</v>
          </cell>
          <cell r="E472" t="str">
            <v>0204C_642</v>
          </cell>
          <cell r="F472" t="str">
            <v>0204C_643</v>
          </cell>
          <cell r="G472">
            <v>42</v>
          </cell>
          <cell r="H472">
            <v>48</v>
          </cell>
          <cell r="I472">
            <v>0</v>
          </cell>
          <cell r="J472">
            <v>0</v>
          </cell>
          <cell r="K472">
            <v>0</v>
          </cell>
          <cell r="L472">
            <v>0</v>
          </cell>
          <cell r="M472">
            <v>0</v>
          </cell>
          <cell r="N472">
            <v>0</v>
          </cell>
          <cell r="O472">
            <v>0</v>
          </cell>
          <cell r="P472">
            <v>0</v>
          </cell>
          <cell r="Q472">
            <v>0</v>
          </cell>
          <cell r="R472">
            <v>42</v>
          </cell>
          <cell r="S472">
            <v>0</v>
          </cell>
          <cell r="T472">
            <v>42</v>
          </cell>
          <cell r="U472">
            <v>42</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0</v>
          </cell>
          <cell r="BI472">
            <v>0</v>
          </cell>
          <cell r="BJ472">
            <v>0</v>
          </cell>
          <cell r="BK472">
            <v>0</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0</v>
          </cell>
        </row>
        <row r="473">
          <cell r="B473" t="str">
            <v>국도38(시)12</v>
          </cell>
          <cell r="C473" t="str">
            <v>국도38(시)</v>
          </cell>
          <cell r="D473">
            <v>12</v>
          </cell>
          <cell r="E473" t="str">
            <v>0204C_643</v>
          </cell>
          <cell r="F473" t="str">
            <v>0204C_651</v>
          </cell>
          <cell r="G473">
            <v>40</v>
          </cell>
          <cell r="H473">
            <v>48</v>
          </cell>
          <cell r="I473">
            <v>0</v>
          </cell>
          <cell r="J473">
            <v>0</v>
          </cell>
          <cell r="K473">
            <v>0</v>
          </cell>
          <cell r="L473">
            <v>0</v>
          </cell>
          <cell r="M473">
            <v>0</v>
          </cell>
          <cell r="N473">
            <v>0</v>
          </cell>
          <cell r="O473">
            <v>0</v>
          </cell>
          <cell r="P473">
            <v>0</v>
          </cell>
          <cell r="Q473">
            <v>0</v>
          </cell>
          <cell r="R473">
            <v>40</v>
          </cell>
          <cell r="S473">
            <v>0</v>
          </cell>
          <cell r="T473">
            <v>40</v>
          </cell>
          <cell r="U473">
            <v>40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v>0</v>
          </cell>
          <cell r="AU473">
            <v>0</v>
          </cell>
          <cell r="AV473">
            <v>0</v>
          </cell>
          <cell r="AW473">
            <v>0</v>
          </cell>
          <cell r="AX473">
            <v>0</v>
          </cell>
          <cell r="AY473">
            <v>0</v>
          </cell>
          <cell r="AZ473">
            <v>0</v>
          </cell>
          <cell r="BA473">
            <v>0</v>
          </cell>
          <cell r="BB473">
            <v>0</v>
          </cell>
          <cell r="BC473">
            <v>0</v>
          </cell>
          <cell r="BD473">
            <v>0</v>
          </cell>
          <cell r="BE473">
            <v>0</v>
          </cell>
          <cell r="BF473">
            <v>0</v>
          </cell>
          <cell r="BG473">
            <v>0</v>
          </cell>
          <cell r="BH473">
            <v>0</v>
          </cell>
          <cell r="BI473">
            <v>0</v>
          </cell>
          <cell r="BJ473">
            <v>0</v>
          </cell>
          <cell r="BK473">
            <v>0</v>
          </cell>
          <cell r="BL473">
            <v>2</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0</v>
          </cell>
        </row>
        <row r="474">
          <cell r="B474" t="str">
            <v>국도38(시)12</v>
          </cell>
          <cell r="C474" t="str">
            <v>국도38(시)</v>
          </cell>
          <cell r="D474">
            <v>12</v>
          </cell>
          <cell r="E474" t="str">
            <v>0204C_651</v>
          </cell>
          <cell r="F474" t="str">
            <v>0204C_661</v>
          </cell>
          <cell r="G474">
            <v>34</v>
          </cell>
          <cell r="H474">
            <v>48</v>
          </cell>
          <cell r="I474">
            <v>0</v>
          </cell>
          <cell r="J474">
            <v>0</v>
          </cell>
          <cell r="K474">
            <v>0</v>
          </cell>
          <cell r="L474">
            <v>0</v>
          </cell>
          <cell r="M474">
            <v>0</v>
          </cell>
          <cell r="N474">
            <v>0</v>
          </cell>
          <cell r="O474">
            <v>0</v>
          </cell>
          <cell r="P474">
            <v>0</v>
          </cell>
          <cell r="Q474">
            <v>0</v>
          </cell>
          <cell r="R474">
            <v>34</v>
          </cell>
          <cell r="S474">
            <v>0</v>
          </cell>
          <cell r="T474">
            <v>34</v>
          </cell>
          <cell r="U474">
            <v>34</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BH474">
            <v>0</v>
          </cell>
          <cell r="BI474">
            <v>0</v>
          </cell>
          <cell r="BJ474">
            <v>0</v>
          </cell>
          <cell r="BK474">
            <v>0</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0</v>
          </cell>
        </row>
        <row r="475">
          <cell r="B475" t="str">
            <v>국도38(시)12</v>
          </cell>
          <cell r="C475" t="str">
            <v>국도38(시)</v>
          </cell>
          <cell r="D475">
            <v>12</v>
          </cell>
          <cell r="E475" t="str">
            <v>0204C_661</v>
          </cell>
          <cell r="F475" t="str">
            <v>02041_561</v>
          </cell>
          <cell r="G475">
            <v>52</v>
          </cell>
          <cell r="H475">
            <v>48</v>
          </cell>
          <cell r="I475">
            <v>0</v>
          </cell>
          <cell r="J475">
            <v>0</v>
          </cell>
          <cell r="K475">
            <v>0</v>
          </cell>
          <cell r="L475">
            <v>0</v>
          </cell>
          <cell r="M475">
            <v>0</v>
          </cell>
          <cell r="N475">
            <v>0</v>
          </cell>
          <cell r="O475">
            <v>0</v>
          </cell>
          <cell r="P475">
            <v>0</v>
          </cell>
          <cell r="Q475">
            <v>0</v>
          </cell>
          <cell r="R475">
            <v>52</v>
          </cell>
          <cell r="S475">
            <v>0</v>
          </cell>
          <cell r="T475">
            <v>52</v>
          </cell>
          <cell r="U475">
            <v>52</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v>
          </cell>
        </row>
        <row r="476">
          <cell r="B476" t="str">
            <v>국도38(시)12</v>
          </cell>
          <cell r="C476" t="str">
            <v>국도38(시)</v>
          </cell>
          <cell r="D476">
            <v>12</v>
          </cell>
          <cell r="E476" t="str">
            <v>02041_561</v>
          </cell>
          <cell r="F476" t="str">
            <v>0104F_461</v>
          </cell>
          <cell r="G476">
            <v>48</v>
          </cell>
          <cell r="H476">
            <v>48</v>
          </cell>
          <cell r="I476">
            <v>0</v>
          </cell>
          <cell r="J476">
            <v>0</v>
          </cell>
          <cell r="K476">
            <v>0</v>
          </cell>
          <cell r="L476">
            <v>0</v>
          </cell>
          <cell r="M476">
            <v>0</v>
          </cell>
          <cell r="N476">
            <v>0</v>
          </cell>
          <cell r="O476">
            <v>0</v>
          </cell>
          <cell r="P476">
            <v>0</v>
          </cell>
          <cell r="Q476">
            <v>0</v>
          </cell>
          <cell r="R476">
            <v>48</v>
          </cell>
          <cell r="S476">
            <v>0</v>
          </cell>
          <cell r="T476">
            <v>48</v>
          </cell>
          <cell r="U476">
            <v>48</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cell r="BK476">
            <v>0</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0</v>
          </cell>
        </row>
        <row r="477">
          <cell r="B477" t="str">
            <v>국도38(시)12</v>
          </cell>
          <cell r="C477" t="str">
            <v>국도38(시)</v>
          </cell>
          <cell r="D477">
            <v>12</v>
          </cell>
          <cell r="E477" t="str">
            <v>0104F_461</v>
          </cell>
          <cell r="F477" t="str">
            <v>0104F_371</v>
          </cell>
          <cell r="G477">
            <v>49</v>
          </cell>
          <cell r="H477">
            <v>48</v>
          </cell>
          <cell r="I477">
            <v>0</v>
          </cell>
          <cell r="J477">
            <v>0</v>
          </cell>
          <cell r="K477">
            <v>0</v>
          </cell>
          <cell r="L477">
            <v>0</v>
          </cell>
          <cell r="M477">
            <v>0</v>
          </cell>
          <cell r="N477">
            <v>0</v>
          </cell>
          <cell r="O477">
            <v>0</v>
          </cell>
          <cell r="P477">
            <v>0</v>
          </cell>
          <cell r="Q477">
            <v>0</v>
          </cell>
          <cell r="R477">
            <v>49</v>
          </cell>
          <cell r="S477">
            <v>0</v>
          </cell>
          <cell r="T477">
            <v>49</v>
          </cell>
          <cell r="U477">
            <v>49</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cell r="BG477">
            <v>0</v>
          </cell>
          <cell r="BH477">
            <v>0</v>
          </cell>
          <cell r="BI477">
            <v>0</v>
          </cell>
          <cell r="BJ477">
            <v>0</v>
          </cell>
          <cell r="BK477">
            <v>0</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0</v>
          </cell>
        </row>
        <row r="478">
          <cell r="B478" t="str">
            <v>국도38(시)12</v>
          </cell>
          <cell r="C478" t="str">
            <v>국도38(시)</v>
          </cell>
          <cell r="D478">
            <v>12</v>
          </cell>
          <cell r="E478" t="str">
            <v>0104F_371</v>
          </cell>
          <cell r="F478" t="str">
            <v>0104F_381</v>
          </cell>
          <cell r="G478">
            <v>40</v>
          </cell>
          <cell r="H478">
            <v>48</v>
          </cell>
          <cell r="I478">
            <v>0</v>
          </cell>
          <cell r="J478">
            <v>0</v>
          </cell>
          <cell r="K478">
            <v>0</v>
          </cell>
          <cell r="L478">
            <v>0</v>
          </cell>
          <cell r="M478">
            <v>0</v>
          </cell>
          <cell r="N478">
            <v>0</v>
          </cell>
          <cell r="O478">
            <v>0</v>
          </cell>
          <cell r="P478">
            <v>0</v>
          </cell>
          <cell r="Q478">
            <v>0</v>
          </cell>
          <cell r="R478">
            <v>40</v>
          </cell>
          <cell r="S478">
            <v>0</v>
          </cell>
          <cell r="T478">
            <v>40</v>
          </cell>
          <cell r="U478">
            <v>40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cell r="BG478">
            <v>0</v>
          </cell>
          <cell r="BH478">
            <v>0</v>
          </cell>
          <cell r="BI478">
            <v>0</v>
          </cell>
          <cell r="BJ478">
            <v>0</v>
          </cell>
          <cell r="BK478">
            <v>0</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0</v>
          </cell>
        </row>
        <row r="479">
          <cell r="B479" t="str">
            <v>국도38(시)12</v>
          </cell>
          <cell r="C479" t="str">
            <v>국도38(시)</v>
          </cell>
          <cell r="D479">
            <v>12</v>
          </cell>
          <cell r="E479" t="str">
            <v>0104F_381</v>
          </cell>
          <cell r="F479" t="str">
            <v>0104F_281</v>
          </cell>
          <cell r="G479">
            <v>43</v>
          </cell>
          <cell r="H479">
            <v>48</v>
          </cell>
          <cell r="I479">
            <v>0</v>
          </cell>
          <cell r="J479">
            <v>0</v>
          </cell>
          <cell r="K479">
            <v>0</v>
          </cell>
          <cell r="L479">
            <v>0</v>
          </cell>
          <cell r="M479">
            <v>0</v>
          </cell>
          <cell r="N479">
            <v>0</v>
          </cell>
          <cell r="O479">
            <v>0</v>
          </cell>
          <cell r="P479">
            <v>0</v>
          </cell>
          <cell r="Q479">
            <v>0</v>
          </cell>
          <cell r="R479">
            <v>43</v>
          </cell>
          <cell r="S479">
            <v>0</v>
          </cell>
          <cell r="T479">
            <v>43</v>
          </cell>
          <cell r="U479">
            <v>43</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v>
          </cell>
          <cell r="BG479">
            <v>0</v>
          </cell>
          <cell r="BH479">
            <v>0</v>
          </cell>
          <cell r="BI479">
            <v>0</v>
          </cell>
          <cell r="BJ479">
            <v>0</v>
          </cell>
          <cell r="BK479">
            <v>0</v>
          </cell>
          <cell r="BL479">
            <v>0</v>
          </cell>
          <cell r="BM479">
            <v>0</v>
          </cell>
          <cell r="BN479">
            <v>0</v>
          </cell>
          <cell r="BO479">
            <v>0</v>
          </cell>
          <cell r="BP479">
            <v>0</v>
          </cell>
          <cell r="BQ479">
            <v>0</v>
          </cell>
          <cell r="BR479">
            <v>0</v>
          </cell>
          <cell r="BS479">
            <v>0</v>
          </cell>
          <cell r="BT479">
            <v>0</v>
          </cell>
          <cell r="BU479">
            <v>0</v>
          </cell>
          <cell r="BV479">
            <v>0</v>
          </cell>
          <cell r="BW479">
            <v>0</v>
          </cell>
          <cell r="BX479">
            <v>0</v>
          </cell>
          <cell r="BY479">
            <v>0</v>
          </cell>
          <cell r="BZ479">
            <v>0</v>
          </cell>
          <cell r="CA479">
            <v>0</v>
          </cell>
          <cell r="CB479">
            <v>0</v>
          </cell>
          <cell r="CC479">
            <v>0</v>
          </cell>
        </row>
        <row r="480">
          <cell r="B480" t="str">
            <v>국도38(시)12</v>
          </cell>
          <cell r="C480" t="str">
            <v>국도38(시)</v>
          </cell>
          <cell r="D480">
            <v>12</v>
          </cell>
          <cell r="E480" t="str">
            <v>0104F_281</v>
          </cell>
          <cell r="F480" t="str">
            <v>0104F_181</v>
          </cell>
          <cell r="G480">
            <v>52</v>
          </cell>
          <cell r="H480">
            <v>48</v>
          </cell>
          <cell r="I480">
            <v>0</v>
          </cell>
          <cell r="J480">
            <v>0</v>
          </cell>
          <cell r="K480">
            <v>0</v>
          </cell>
          <cell r="L480">
            <v>0</v>
          </cell>
          <cell r="M480">
            <v>0</v>
          </cell>
          <cell r="N480">
            <v>0</v>
          </cell>
          <cell r="O480">
            <v>0</v>
          </cell>
          <cell r="P480">
            <v>0</v>
          </cell>
          <cell r="Q480">
            <v>0</v>
          </cell>
          <cell r="R480">
            <v>52</v>
          </cell>
          <cell r="S480">
            <v>0</v>
          </cell>
          <cell r="T480">
            <v>52</v>
          </cell>
          <cell r="U480">
            <v>52</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0</v>
          </cell>
          <cell r="BF480">
            <v>0</v>
          </cell>
          <cell r="BG480">
            <v>0</v>
          </cell>
          <cell r="BH480">
            <v>0</v>
          </cell>
          <cell r="BI480">
            <v>0</v>
          </cell>
          <cell r="BJ480">
            <v>0</v>
          </cell>
          <cell r="BK480">
            <v>0</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0</v>
          </cell>
        </row>
        <row r="481">
          <cell r="B481" t="str">
            <v>국도38(시)12</v>
          </cell>
          <cell r="C481" t="str">
            <v>국도38(시)</v>
          </cell>
          <cell r="D481">
            <v>12</v>
          </cell>
          <cell r="E481" t="str">
            <v>0104F_181</v>
          </cell>
          <cell r="F481" t="str">
            <v>0104F_191</v>
          </cell>
          <cell r="G481">
            <v>54</v>
          </cell>
          <cell r="H481">
            <v>48</v>
          </cell>
          <cell r="I481">
            <v>0</v>
          </cell>
          <cell r="J481">
            <v>0</v>
          </cell>
          <cell r="K481">
            <v>0</v>
          </cell>
          <cell r="L481">
            <v>0</v>
          </cell>
          <cell r="M481">
            <v>0</v>
          </cell>
          <cell r="N481">
            <v>0</v>
          </cell>
          <cell r="O481">
            <v>0</v>
          </cell>
          <cell r="P481">
            <v>0</v>
          </cell>
          <cell r="Q481">
            <v>0</v>
          </cell>
          <cell r="R481">
            <v>54</v>
          </cell>
          <cell r="S481">
            <v>0</v>
          </cell>
          <cell r="T481">
            <v>54</v>
          </cell>
          <cell r="U481">
            <v>54</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0</v>
          </cell>
          <cell r="BC481">
            <v>0</v>
          </cell>
          <cell r="BD481">
            <v>0</v>
          </cell>
          <cell r="BE481">
            <v>0</v>
          </cell>
          <cell r="BF481">
            <v>0</v>
          </cell>
          <cell r="BG481">
            <v>0</v>
          </cell>
          <cell r="BH481">
            <v>0</v>
          </cell>
          <cell r="BI481">
            <v>0</v>
          </cell>
          <cell r="BJ481">
            <v>0</v>
          </cell>
          <cell r="BK481">
            <v>0</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0</v>
          </cell>
        </row>
        <row r="482">
          <cell r="B482" t="str">
            <v>국도38(시)12</v>
          </cell>
          <cell r="C482" t="str">
            <v>국도38(시)</v>
          </cell>
          <cell r="D482">
            <v>12</v>
          </cell>
          <cell r="E482" t="str">
            <v>0104F_191</v>
          </cell>
          <cell r="F482" t="str">
            <v>0104F_013</v>
          </cell>
          <cell r="G482">
            <v>40</v>
          </cell>
          <cell r="H482">
            <v>48</v>
          </cell>
          <cell r="I482">
            <v>0</v>
          </cell>
          <cell r="J482">
            <v>0</v>
          </cell>
          <cell r="K482">
            <v>0</v>
          </cell>
          <cell r="L482">
            <v>0</v>
          </cell>
          <cell r="M482">
            <v>0</v>
          </cell>
          <cell r="N482">
            <v>0</v>
          </cell>
          <cell r="O482">
            <v>0</v>
          </cell>
          <cell r="P482">
            <v>0</v>
          </cell>
          <cell r="Q482">
            <v>0</v>
          </cell>
          <cell r="R482">
            <v>40</v>
          </cell>
          <cell r="S482">
            <v>0</v>
          </cell>
          <cell r="T482">
            <v>40</v>
          </cell>
          <cell r="U482">
            <v>40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0</v>
          </cell>
          <cell r="BI482">
            <v>0</v>
          </cell>
          <cell r="BJ482">
            <v>0</v>
          </cell>
          <cell r="BK482">
            <v>0</v>
          </cell>
          <cell r="BL482">
            <v>0</v>
          </cell>
          <cell r="BM482">
            <v>0</v>
          </cell>
          <cell r="BN482">
            <v>0</v>
          </cell>
          <cell r="BO482">
            <v>0</v>
          </cell>
          <cell r="BP482">
            <v>0</v>
          </cell>
          <cell r="BQ482">
            <v>0</v>
          </cell>
          <cell r="BR482">
            <v>0</v>
          </cell>
          <cell r="BS482">
            <v>0</v>
          </cell>
          <cell r="BT482">
            <v>0</v>
          </cell>
          <cell r="BU482">
            <v>0</v>
          </cell>
          <cell r="BV482">
            <v>0</v>
          </cell>
          <cell r="BW482">
            <v>0</v>
          </cell>
          <cell r="BX482">
            <v>0</v>
          </cell>
          <cell r="BY482">
            <v>0</v>
          </cell>
          <cell r="BZ482">
            <v>0</v>
          </cell>
          <cell r="CA482">
            <v>0</v>
          </cell>
          <cell r="CB482">
            <v>0</v>
          </cell>
          <cell r="CC482">
            <v>0</v>
          </cell>
        </row>
        <row r="483">
          <cell r="B483" t="str">
            <v>국도38(시)12</v>
          </cell>
          <cell r="C483" t="str">
            <v>국도38(시)</v>
          </cell>
          <cell r="D483">
            <v>12</v>
          </cell>
          <cell r="E483" t="str">
            <v>0104F_013</v>
          </cell>
          <cell r="F483" t="str">
            <v>0104F_012</v>
          </cell>
          <cell r="G483">
            <v>16</v>
          </cell>
          <cell r="H483">
            <v>48</v>
          </cell>
          <cell r="I483">
            <v>0</v>
          </cell>
          <cell r="J483" t="str">
            <v>중간여장</v>
          </cell>
          <cell r="K483">
            <v>0</v>
          </cell>
          <cell r="L483">
            <v>0</v>
          </cell>
          <cell r="M483">
            <v>0</v>
          </cell>
          <cell r="N483">
            <v>0</v>
          </cell>
          <cell r="O483">
            <v>0</v>
          </cell>
          <cell r="P483">
            <v>0</v>
          </cell>
          <cell r="Q483">
            <v>0</v>
          </cell>
          <cell r="R483">
            <v>16</v>
          </cell>
          <cell r="S483">
            <v>0</v>
          </cell>
          <cell r="T483">
            <v>16</v>
          </cell>
          <cell r="U483">
            <v>46</v>
          </cell>
          <cell r="V483">
            <v>0</v>
          </cell>
          <cell r="W483">
            <v>0</v>
          </cell>
          <cell r="X483">
            <v>30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1</v>
          </cell>
          <cell r="BB483">
            <v>0</v>
          </cell>
          <cell r="BC483">
            <v>0</v>
          </cell>
          <cell r="BD483">
            <v>0</v>
          </cell>
          <cell r="BE483">
            <v>0</v>
          </cell>
          <cell r="BF483">
            <v>0</v>
          </cell>
          <cell r="BG483">
            <v>0</v>
          </cell>
          <cell r="BH483">
            <v>0</v>
          </cell>
          <cell r="BI483">
            <v>0</v>
          </cell>
          <cell r="BJ483">
            <v>0</v>
          </cell>
          <cell r="BK483">
            <v>0</v>
          </cell>
          <cell r="BL483">
            <v>1</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v>
          </cell>
        </row>
        <row r="484">
          <cell r="B484" t="str">
            <v>국도38(시)12</v>
          </cell>
          <cell r="C484" t="str">
            <v>국도38(시)</v>
          </cell>
          <cell r="D484">
            <v>12</v>
          </cell>
          <cell r="E484" t="str">
            <v>0104F_012</v>
          </cell>
          <cell r="F484" t="str">
            <v>02041_054</v>
          </cell>
          <cell r="G484">
            <v>33</v>
          </cell>
          <cell r="H484">
            <v>48</v>
          </cell>
          <cell r="I484">
            <v>0</v>
          </cell>
          <cell r="J484">
            <v>0</v>
          </cell>
          <cell r="K484">
            <v>0</v>
          </cell>
          <cell r="L484">
            <v>0</v>
          </cell>
          <cell r="M484">
            <v>0</v>
          </cell>
          <cell r="N484">
            <v>0</v>
          </cell>
          <cell r="O484">
            <v>0</v>
          </cell>
          <cell r="P484">
            <v>0</v>
          </cell>
          <cell r="Q484">
            <v>0</v>
          </cell>
          <cell r="R484">
            <v>33</v>
          </cell>
          <cell r="S484">
            <v>0</v>
          </cell>
          <cell r="T484">
            <v>33</v>
          </cell>
          <cell r="U484">
            <v>33</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0</v>
          </cell>
          <cell r="BI484">
            <v>0</v>
          </cell>
          <cell r="BJ484">
            <v>0</v>
          </cell>
          <cell r="BK484">
            <v>0</v>
          </cell>
          <cell r="BL484">
            <v>1</v>
          </cell>
          <cell r="BM484">
            <v>0</v>
          </cell>
          <cell r="BN484">
            <v>0</v>
          </cell>
          <cell r="BO484">
            <v>0</v>
          </cell>
          <cell r="BP484">
            <v>0</v>
          </cell>
          <cell r="BQ484">
            <v>0</v>
          </cell>
          <cell r="BR484">
            <v>0</v>
          </cell>
          <cell r="BS484">
            <v>0</v>
          </cell>
          <cell r="BT484">
            <v>0</v>
          </cell>
          <cell r="BU484">
            <v>0</v>
          </cell>
          <cell r="BV484">
            <v>0</v>
          </cell>
          <cell r="BW484">
            <v>0</v>
          </cell>
          <cell r="BX484">
            <v>0</v>
          </cell>
          <cell r="BY484">
            <v>0</v>
          </cell>
          <cell r="BZ484">
            <v>0</v>
          </cell>
          <cell r="CA484">
            <v>0</v>
          </cell>
          <cell r="CB484">
            <v>0</v>
          </cell>
          <cell r="CC484">
            <v>0</v>
          </cell>
        </row>
        <row r="485">
          <cell r="B485" t="str">
            <v>국도38(시)12</v>
          </cell>
          <cell r="C485" t="str">
            <v>국도38(시)</v>
          </cell>
          <cell r="D485">
            <v>12</v>
          </cell>
          <cell r="E485" t="str">
            <v>02041_054</v>
          </cell>
          <cell r="F485" t="str">
            <v>0104F_011</v>
          </cell>
          <cell r="G485">
            <v>27</v>
          </cell>
          <cell r="H485">
            <v>48</v>
          </cell>
          <cell r="I485">
            <v>0</v>
          </cell>
          <cell r="J485">
            <v>0</v>
          </cell>
          <cell r="K485">
            <v>0</v>
          </cell>
          <cell r="L485">
            <v>0</v>
          </cell>
          <cell r="M485">
            <v>0</v>
          </cell>
          <cell r="N485">
            <v>0</v>
          </cell>
          <cell r="O485">
            <v>0</v>
          </cell>
          <cell r="P485">
            <v>0</v>
          </cell>
          <cell r="Q485">
            <v>0</v>
          </cell>
          <cell r="R485">
            <v>27</v>
          </cell>
          <cell r="S485">
            <v>0</v>
          </cell>
          <cell r="T485">
            <v>27</v>
          </cell>
          <cell r="U485">
            <v>27</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0</v>
          </cell>
          <cell r="BI485">
            <v>0</v>
          </cell>
          <cell r="BJ485">
            <v>0</v>
          </cell>
          <cell r="BK485">
            <v>0</v>
          </cell>
          <cell r="BL485">
            <v>1</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0</v>
          </cell>
        </row>
        <row r="486">
          <cell r="B486" t="str">
            <v>국도38(시)12</v>
          </cell>
          <cell r="C486" t="str">
            <v>국도38(시)</v>
          </cell>
          <cell r="D486">
            <v>12</v>
          </cell>
          <cell r="E486" t="str">
            <v>0104F_011</v>
          </cell>
          <cell r="F486" t="str">
            <v>0104F_921</v>
          </cell>
          <cell r="G486">
            <v>35</v>
          </cell>
          <cell r="H486">
            <v>48</v>
          </cell>
          <cell r="I486">
            <v>0</v>
          </cell>
          <cell r="J486">
            <v>0</v>
          </cell>
          <cell r="K486">
            <v>0</v>
          </cell>
          <cell r="L486">
            <v>0</v>
          </cell>
          <cell r="M486">
            <v>0</v>
          </cell>
          <cell r="N486">
            <v>0</v>
          </cell>
          <cell r="O486">
            <v>0</v>
          </cell>
          <cell r="P486">
            <v>0</v>
          </cell>
          <cell r="Q486">
            <v>0</v>
          </cell>
          <cell r="R486">
            <v>35</v>
          </cell>
          <cell r="S486">
            <v>0</v>
          </cell>
          <cell r="T486">
            <v>35</v>
          </cell>
          <cell r="U486">
            <v>35</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0</v>
          </cell>
        </row>
        <row r="487">
          <cell r="B487" t="str">
            <v>국도38(시)12</v>
          </cell>
          <cell r="C487" t="str">
            <v>국도38(시)</v>
          </cell>
          <cell r="D487">
            <v>12</v>
          </cell>
          <cell r="E487" t="str">
            <v>0104F_921</v>
          </cell>
          <cell r="F487" t="str">
            <v>0104F_822</v>
          </cell>
          <cell r="G487">
            <v>44</v>
          </cell>
          <cell r="H487">
            <v>48</v>
          </cell>
          <cell r="I487">
            <v>0</v>
          </cell>
          <cell r="J487">
            <v>0</v>
          </cell>
          <cell r="K487">
            <v>0</v>
          </cell>
          <cell r="L487">
            <v>0</v>
          </cell>
          <cell r="M487">
            <v>0</v>
          </cell>
          <cell r="N487">
            <v>0</v>
          </cell>
          <cell r="O487">
            <v>0</v>
          </cell>
          <cell r="P487">
            <v>0</v>
          </cell>
          <cell r="Q487">
            <v>0</v>
          </cell>
          <cell r="R487">
            <v>44</v>
          </cell>
          <cell r="S487">
            <v>0</v>
          </cell>
          <cell r="T487">
            <v>44</v>
          </cell>
          <cell r="U487">
            <v>44</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cell r="BK487">
            <v>0</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0</v>
          </cell>
        </row>
        <row r="488">
          <cell r="B488" t="str">
            <v>국도38(시)12</v>
          </cell>
          <cell r="C488" t="str">
            <v>국도38(시)</v>
          </cell>
          <cell r="D488">
            <v>12</v>
          </cell>
          <cell r="E488" t="str">
            <v>0104F_822</v>
          </cell>
          <cell r="F488" t="str">
            <v>0104F_821</v>
          </cell>
          <cell r="G488">
            <v>34</v>
          </cell>
          <cell r="H488">
            <v>48</v>
          </cell>
          <cell r="I488">
            <v>0</v>
          </cell>
          <cell r="J488">
            <v>0</v>
          </cell>
          <cell r="K488">
            <v>0</v>
          </cell>
          <cell r="L488">
            <v>0</v>
          </cell>
          <cell r="M488">
            <v>0</v>
          </cell>
          <cell r="N488">
            <v>0</v>
          </cell>
          <cell r="O488">
            <v>0</v>
          </cell>
          <cell r="P488">
            <v>0</v>
          </cell>
          <cell r="Q488">
            <v>0</v>
          </cell>
          <cell r="R488">
            <v>34</v>
          </cell>
          <cell r="S488">
            <v>0</v>
          </cell>
          <cell r="T488">
            <v>34</v>
          </cell>
          <cell r="U488">
            <v>34</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0</v>
          </cell>
          <cell r="BI488">
            <v>0</v>
          </cell>
          <cell r="BJ488">
            <v>0</v>
          </cell>
          <cell r="BK488">
            <v>0</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0</v>
          </cell>
        </row>
        <row r="489">
          <cell r="B489" t="str">
            <v>국도38(시)12</v>
          </cell>
          <cell r="C489" t="str">
            <v>국도38(시)</v>
          </cell>
          <cell r="D489">
            <v>12</v>
          </cell>
          <cell r="E489" t="str">
            <v>0104F_821</v>
          </cell>
          <cell r="F489" t="str">
            <v>0104F_722</v>
          </cell>
          <cell r="G489">
            <v>35</v>
          </cell>
          <cell r="H489">
            <v>48</v>
          </cell>
          <cell r="I489">
            <v>0</v>
          </cell>
          <cell r="J489">
            <v>0</v>
          </cell>
          <cell r="K489">
            <v>0</v>
          </cell>
          <cell r="L489">
            <v>0</v>
          </cell>
          <cell r="M489">
            <v>0</v>
          </cell>
          <cell r="N489">
            <v>0</v>
          </cell>
          <cell r="O489">
            <v>0</v>
          </cell>
          <cell r="P489">
            <v>0</v>
          </cell>
          <cell r="Q489">
            <v>0</v>
          </cell>
          <cell r="R489">
            <v>35</v>
          </cell>
          <cell r="S489">
            <v>0</v>
          </cell>
          <cell r="T489">
            <v>35</v>
          </cell>
          <cell r="U489">
            <v>35</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0</v>
          </cell>
          <cell r="BE489">
            <v>0</v>
          </cell>
          <cell r="BF489">
            <v>0</v>
          </cell>
          <cell r="BG489">
            <v>0</v>
          </cell>
          <cell r="BH489">
            <v>0</v>
          </cell>
          <cell r="BI489">
            <v>0</v>
          </cell>
          <cell r="BJ489">
            <v>0</v>
          </cell>
          <cell r="BK489">
            <v>0</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v>
          </cell>
        </row>
        <row r="490">
          <cell r="B490" t="str">
            <v>국도38(시)12</v>
          </cell>
          <cell r="C490" t="str">
            <v>국도38(시)</v>
          </cell>
          <cell r="D490">
            <v>12</v>
          </cell>
          <cell r="E490" t="str">
            <v>0104F_722</v>
          </cell>
          <cell r="F490" t="str">
            <v>0104F_623</v>
          </cell>
          <cell r="G490">
            <v>39</v>
          </cell>
          <cell r="H490">
            <v>48</v>
          </cell>
          <cell r="I490">
            <v>0</v>
          </cell>
          <cell r="J490">
            <v>0</v>
          </cell>
          <cell r="K490">
            <v>0</v>
          </cell>
          <cell r="L490">
            <v>0</v>
          </cell>
          <cell r="M490">
            <v>0</v>
          </cell>
          <cell r="N490">
            <v>0</v>
          </cell>
          <cell r="O490">
            <v>0</v>
          </cell>
          <cell r="P490">
            <v>0</v>
          </cell>
          <cell r="Q490">
            <v>0</v>
          </cell>
          <cell r="R490">
            <v>39</v>
          </cell>
          <cell r="S490">
            <v>0</v>
          </cell>
          <cell r="T490">
            <v>39</v>
          </cell>
          <cell r="U490">
            <v>39</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cell r="BG490">
            <v>0</v>
          </cell>
          <cell r="BH490">
            <v>0</v>
          </cell>
          <cell r="BI490">
            <v>0</v>
          </cell>
          <cell r="BJ490">
            <v>0</v>
          </cell>
          <cell r="BK490">
            <v>0</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0</v>
          </cell>
        </row>
        <row r="491">
          <cell r="B491" t="str">
            <v>국도38(시)12</v>
          </cell>
          <cell r="C491" t="str">
            <v>국도38(시)</v>
          </cell>
          <cell r="D491">
            <v>12</v>
          </cell>
          <cell r="E491" t="str">
            <v>0104F_623</v>
          </cell>
          <cell r="F491" t="str">
            <v>0104F_632</v>
          </cell>
          <cell r="G491">
            <v>24</v>
          </cell>
          <cell r="H491">
            <v>48</v>
          </cell>
          <cell r="I491">
            <v>0</v>
          </cell>
          <cell r="J491">
            <v>0</v>
          </cell>
          <cell r="K491">
            <v>0</v>
          </cell>
          <cell r="L491">
            <v>0</v>
          </cell>
          <cell r="M491">
            <v>0</v>
          </cell>
          <cell r="N491">
            <v>0</v>
          </cell>
          <cell r="O491">
            <v>0</v>
          </cell>
          <cell r="P491">
            <v>0</v>
          </cell>
          <cell r="Q491">
            <v>0</v>
          </cell>
          <cell r="R491">
            <v>24</v>
          </cell>
          <cell r="S491">
            <v>0</v>
          </cell>
          <cell r="T491">
            <v>24</v>
          </cell>
          <cell r="U491">
            <v>24</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0</v>
          </cell>
          <cell r="BG491">
            <v>0</v>
          </cell>
          <cell r="BH491">
            <v>0</v>
          </cell>
          <cell r="BI491">
            <v>0</v>
          </cell>
          <cell r="BJ491">
            <v>0</v>
          </cell>
          <cell r="BK491">
            <v>0</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0</v>
          </cell>
        </row>
        <row r="492">
          <cell r="B492" t="str">
            <v>국도38(시)12</v>
          </cell>
          <cell r="C492" t="str">
            <v>국도38(시)</v>
          </cell>
          <cell r="D492">
            <v>12</v>
          </cell>
          <cell r="E492" t="str">
            <v>0104F_632</v>
          </cell>
          <cell r="F492" t="str">
            <v>0104F_642</v>
          </cell>
          <cell r="G492">
            <v>29</v>
          </cell>
          <cell r="H492">
            <v>48</v>
          </cell>
          <cell r="I492">
            <v>0</v>
          </cell>
          <cell r="J492">
            <v>0</v>
          </cell>
          <cell r="K492">
            <v>0</v>
          </cell>
          <cell r="L492">
            <v>0</v>
          </cell>
          <cell r="M492">
            <v>0</v>
          </cell>
          <cell r="N492">
            <v>0</v>
          </cell>
          <cell r="O492">
            <v>0</v>
          </cell>
          <cell r="P492">
            <v>0</v>
          </cell>
          <cell r="Q492">
            <v>0</v>
          </cell>
          <cell r="R492">
            <v>29</v>
          </cell>
          <cell r="S492">
            <v>0</v>
          </cell>
          <cell r="T492">
            <v>29</v>
          </cell>
          <cell r="U492">
            <v>29</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0</v>
          </cell>
          <cell r="BE492">
            <v>0</v>
          </cell>
          <cell r="BF492">
            <v>0</v>
          </cell>
          <cell r="BG492">
            <v>0</v>
          </cell>
          <cell r="BH492">
            <v>0</v>
          </cell>
          <cell r="BI492">
            <v>0</v>
          </cell>
          <cell r="BJ492">
            <v>0</v>
          </cell>
          <cell r="BK492">
            <v>0</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0</v>
          </cell>
        </row>
        <row r="493">
          <cell r="B493" t="str">
            <v>국도38(시)12</v>
          </cell>
          <cell r="C493" t="str">
            <v>국도38(시)</v>
          </cell>
          <cell r="D493">
            <v>12</v>
          </cell>
          <cell r="E493" t="str">
            <v>0104F_642</v>
          </cell>
          <cell r="F493" t="str">
            <v>0104F_641</v>
          </cell>
          <cell r="G493">
            <v>37</v>
          </cell>
          <cell r="H493">
            <v>48</v>
          </cell>
          <cell r="I493">
            <v>0</v>
          </cell>
          <cell r="J493">
            <v>0</v>
          </cell>
          <cell r="K493">
            <v>0</v>
          </cell>
          <cell r="L493">
            <v>0</v>
          </cell>
          <cell r="M493">
            <v>0</v>
          </cell>
          <cell r="N493">
            <v>0</v>
          </cell>
          <cell r="O493">
            <v>0</v>
          </cell>
          <cell r="P493">
            <v>0</v>
          </cell>
          <cell r="Q493">
            <v>0</v>
          </cell>
          <cell r="R493">
            <v>37</v>
          </cell>
          <cell r="S493">
            <v>0</v>
          </cell>
          <cell r="T493">
            <v>37</v>
          </cell>
          <cell r="U493">
            <v>37</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0</v>
          </cell>
          <cell r="BE493">
            <v>0</v>
          </cell>
          <cell r="BF493">
            <v>0</v>
          </cell>
          <cell r="BG493">
            <v>0</v>
          </cell>
          <cell r="BH493">
            <v>0</v>
          </cell>
          <cell r="BI493">
            <v>0</v>
          </cell>
          <cell r="BJ493">
            <v>0</v>
          </cell>
          <cell r="BK493">
            <v>0</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0</v>
          </cell>
        </row>
        <row r="494">
          <cell r="B494" t="str">
            <v>국도38(시)12</v>
          </cell>
          <cell r="C494" t="str">
            <v>국도38(시)</v>
          </cell>
          <cell r="D494">
            <v>12</v>
          </cell>
          <cell r="E494" t="str">
            <v>0104F_641</v>
          </cell>
          <cell r="F494" t="str">
            <v>0104F_751</v>
          </cell>
          <cell r="G494">
            <v>42</v>
          </cell>
          <cell r="H494">
            <v>48</v>
          </cell>
          <cell r="I494">
            <v>0</v>
          </cell>
          <cell r="J494">
            <v>0</v>
          </cell>
          <cell r="K494">
            <v>0</v>
          </cell>
          <cell r="L494">
            <v>0</v>
          </cell>
          <cell r="M494">
            <v>0</v>
          </cell>
          <cell r="N494">
            <v>0</v>
          </cell>
          <cell r="O494">
            <v>0</v>
          </cell>
          <cell r="P494">
            <v>0</v>
          </cell>
          <cell r="Q494">
            <v>0</v>
          </cell>
          <cell r="R494">
            <v>42</v>
          </cell>
          <cell r="S494">
            <v>0</v>
          </cell>
          <cell r="T494">
            <v>42</v>
          </cell>
          <cell r="U494">
            <v>42</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D494">
            <v>0</v>
          </cell>
          <cell r="BE494">
            <v>0</v>
          </cell>
          <cell r="BF494">
            <v>0</v>
          </cell>
          <cell r="BG494">
            <v>0</v>
          </cell>
          <cell r="BH494">
            <v>0</v>
          </cell>
          <cell r="BI494">
            <v>0</v>
          </cell>
          <cell r="BJ494">
            <v>0</v>
          </cell>
          <cell r="BK494">
            <v>0</v>
          </cell>
          <cell r="BL494">
            <v>2</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v>
          </cell>
        </row>
        <row r="495">
          <cell r="B495" t="str">
            <v>국도38(시)12</v>
          </cell>
          <cell r="C495" t="str">
            <v>국도38(시)</v>
          </cell>
          <cell r="D495">
            <v>12</v>
          </cell>
          <cell r="E495" t="str">
            <v>0104F_751</v>
          </cell>
          <cell r="F495" t="str">
            <v>0104F_761</v>
          </cell>
          <cell r="G495">
            <v>32</v>
          </cell>
          <cell r="H495">
            <v>48</v>
          </cell>
          <cell r="I495">
            <v>0</v>
          </cell>
          <cell r="J495">
            <v>0</v>
          </cell>
          <cell r="K495">
            <v>0</v>
          </cell>
          <cell r="L495">
            <v>0</v>
          </cell>
          <cell r="M495">
            <v>0</v>
          </cell>
          <cell r="N495">
            <v>0</v>
          </cell>
          <cell r="O495">
            <v>0</v>
          </cell>
          <cell r="P495">
            <v>0</v>
          </cell>
          <cell r="Q495">
            <v>0</v>
          </cell>
          <cell r="R495">
            <v>32</v>
          </cell>
          <cell r="S495">
            <v>0</v>
          </cell>
          <cell r="T495">
            <v>32</v>
          </cell>
          <cell r="U495">
            <v>32</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0</v>
          </cell>
          <cell r="BI495">
            <v>0</v>
          </cell>
          <cell r="BJ495">
            <v>0</v>
          </cell>
          <cell r="BK495">
            <v>0</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v>
          </cell>
        </row>
        <row r="496">
          <cell r="B496" t="str">
            <v>국도38(시)12</v>
          </cell>
          <cell r="C496" t="str">
            <v>국도38(시)</v>
          </cell>
          <cell r="D496">
            <v>12</v>
          </cell>
          <cell r="E496" t="str">
            <v>0104F_761</v>
          </cell>
          <cell r="F496" t="str">
            <v>0104F_661</v>
          </cell>
          <cell r="G496">
            <v>36</v>
          </cell>
          <cell r="H496">
            <v>48</v>
          </cell>
          <cell r="I496">
            <v>0</v>
          </cell>
          <cell r="J496">
            <v>0</v>
          </cell>
          <cell r="K496">
            <v>0</v>
          </cell>
          <cell r="L496">
            <v>0</v>
          </cell>
          <cell r="M496">
            <v>0</v>
          </cell>
          <cell r="N496">
            <v>0</v>
          </cell>
          <cell r="O496">
            <v>0</v>
          </cell>
          <cell r="P496">
            <v>0</v>
          </cell>
          <cell r="Q496">
            <v>0</v>
          </cell>
          <cell r="R496">
            <v>36</v>
          </cell>
          <cell r="S496">
            <v>0</v>
          </cell>
          <cell r="T496">
            <v>36</v>
          </cell>
          <cell r="U496">
            <v>36</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0</v>
          </cell>
          <cell r="BI496">
            <v>0</v>
          </cell>
          <cell r="BJ496">
            <v>0</v>
          </cell>
          <cell r="BK496">
            <v>0</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v>
          </cell>
        </row>
        <row r="497">
          <cell r="B497" t="str">
            <v>국도38(시)12</v>
          </cell>
          <cell r="C497" t="str">
            <v>국도38(시)</v>
          </cell>
          <cell r="D497">
            <v>12</v>
          </cell>
          <cell r="E497" t="str">
            <v>0104F_661</v>
          </cell>
          <cell r="F497" t="str">
            <v>0104F_572</v>
          </cell>
          <cell r="G497">
            <v>47</v>
          </cell>
          <cell r="H497">
            <v>48</v>
          </cell>
          <cell r="I497">
            <v>0</v>
          </cell>
          <cell r="J497">
            <v>0</v>
          </cell>
          <cell r="K497">
            <v>0</v>
          </cell>
          <cell r="L497">
            <v>0</v>
          </cell>
          <cell r="M497">
            <v>0</v>
          </cell>
          <cell r="N497">
            <v>0</v>
          </cell>
          <cell r="O497">
            <v>0</v>
          </cell>
          <cell r="P497">
            <v>0</v>
          </cell>
          <cell r="Q497">
            <v>0</v>
          </cell>
          <cell r="R497">
            <v>47</v>
          </cell>
          <cell r="S497">
            <v>0</v>
          </cell>
          <cell r="T497">
            <v>47</v>
          </cell>
          <cell r="U497">
            <v>47</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0</v>
          </cell>
          <cell r="BJ497">
            <v>0</v>
          </cell>
          <cell r="BK497">
            <v>0</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0</v>
          </cell>
        </row>
        <row r="498">
          <cell r="B498" t="str">
            <v>국도38(시)12</v>
          </cell>
          <cell r="C498" t="str">
            <v>국도38(시)</v>
          </cell>
          <cell r="D498">
            <v>12</v>
          </cell>
          <cell r="E498" t="str">
            <v>0104F_572</v>
          </cell>
          <cell r="F498" t="str">
            <v>0104F_571</v>
          </cell>
          <cell r="G498">
            <v>38</v>
          </cell>
          <cell r="H498">
            <v>48</v>
          </cell>
          <cell r="I498">
            <v>0</v>
          </cell>
          <cell r="J498">
            <v>0</v>
          </cell>
          <cell r="K498">
            <v>0</v>
          </cell>
          <cell r="L498">
            <v>0</v>
          </cell>
          <cell r="M498">
            <v>0</v>
          </cell>
          <cell r="N498">
            <v>0</v>
          </cell>
          <cell r="O498">
            <v>0</v>
          </cell>
          <cell r="P498">
            <v>0</v>
          </cell>
          <cell r="Q498">
            <v>0</v>
          </cell>
          <cell r="R498">
            <v>38</v>
          </cell>
          <cell r="S498">
            <v>0</v>
          </cell>
          <cell r="T498">
            <v>38</v>
          </cell>
          <cell r="U498">
            <v>38</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cell r="BG498">
            <v>0</v>
          </cell>
          <cell r="BH498">
            <v>0</v>
          </cell>
          <cell r="BI498">
            <v>0</v>
          </cell>
          <cell r="BJ498">
            <v>0</v>
          </cell>
          <cell r="BK498">
            <v>0</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v>
          </cell>
        </row>
        <row r="499">
          <cell r="B499" t="str">
            <v>국도38(시)12</v>
          </cell>
          <cell r="C499" t="str">
            <v>국도38(시)</v>
          </cell>
          <cell r="D499">
            <v>12</v>
          </cell>
          <cell r="E499" t="str">
            <v>0104F_571</v>
          </cell>
          <cell r="F499" t="str">
            <v>0104F_581</v>
          </cell>
          <cell r="G499">
            <v>40</v>
          </cell>
          <cell r="H499">
            <v>48</v>
          </cell>
          <cell r="I499">
            <v>0</v>
          </cell>
          <cell r="J499">
            <v>0</v>
          </cell>
          <cell r="K499">
            <v>0</v>
          </cell>
          <cell r="L499">
            <v>0</v>
          </cell>
          <cell r="M499">
            <v>0</v>
          </cell>
          <cell r="N499">
            <v>0</v>
          </cell>
          <cell r="O499">
            <v>0</v>
          </cell>
          <cell r="P499">
            <v>0</v>
          </cell>
          <cell r="Q499">
            <v>0</v>
          </cell>
          <cell r="R499">
            <v>40</v>
          </cell>
          <cell r="S499">
            <v>0</v>
          </cell>
          <cell r="T499">
            <v>40</v>
          </cell>
          <cell r="U499">
            <v>40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0</v>
          </cell>
          <cell r="BI499">
            <v>0</v>
          </cell>
          <cell r="BJ499">
            <v>0</v>
          </cell>
          <cell r="BK499">
            <v>0</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0</v>
          </cell>
        </row>
        <row r="500">
          <cell r="B500" t="str">
            <v>국도38(시)12</v>
          </cell>
          <cell r="C500" t="str">
            <v>국도38(시)</v>
          </cell>
          <cell r="D500">
            <v>12</v>
          </cell>
          <cell r="E500" t="str">
            <v>0104F_581</v>
          </cell>
          <cell r="F500" t="str">
            <v>0104F_593</v>
          </cell>
          <cell r="G500">
            <v>43</v>
          </cell>
          <cell r="H500">
            <v>48</v>
          </cell>
          <cell r="I500">
            <v>0</v>
          </cell>
          <cell r="J500">
            <v>0</v>
          </cell>
          <cell r="K500">
            <v>0</v>
          </cell>
          <cell r="L500">
            <v>0</v>
          </cell>
          <cell r="M500">
            <v>0</v>
          </cell>
          <cell r="N500">
            <v>0</v>
          </cell>
          <cell r="O500">
            <v>0</v>
          </cell>
          <cell r="P500">
            <v>0</v>
          </cell>
          <cell r="Q500">
            <v>0</v>
          </cell>
          <cell r="R500">
            <v>43</v>
          </cell>
          <cell r="S500">
            <v>0</v>
          </cell>
          <cell r="T500">
            <v>43</v>
          </cell>
          <cell r="U500">
            <v>43</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0</v>
          </cell>
        </row>
        <row r="501">
          <cell r="B501" t="str">
            <v>국도38(시)12</v>
          </cell>
          <cell r="C501" t="str">
            <v>국도38(시)</v>
          </cell>
          <cell r="D501">
            <v>12</v>
          </cell>
          <cell r="E501" t="str">
            <v>0104F_593</v>
          </cell>
          <cell r="F501" t="str">
            <v>0105Z_501</v>
          </cell>
          <cell r="G501">
            <v>38</v>
          </cell>
          <cell r="H501">
            <v>48</v>
          </cell>
          <cell r="I501">
            <v>0</v>
          </cell>
          <cell r="J501">
            <v>0</v>
          </cell>
          <cell r="K501">
            <v>0</v>
          </cell>
          <cell r="L501">
            <v>0</v>
          </cell>
          <cell r="M501">
            <v>0</v>
          </cell>
          <cell r="N501">
            <v>0</v>
          </cell>
          <cell r="O501">
            <v>0</v>
          </cell>
          <cell r="P501">
            <v>0</v>
          </cell>
          <cell r="Q501">
            <v>0</v>
          </cell>
          <cell r="R501">
            <v>38</v>
          </cell>
          <cell r="S501">
            <v>0</v>
          </cell>
          <cell r="T501">
            <v>38</v>
          </cell>
          <cell r="U501">
            <v>38</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cell r="BK501">
            <v>0</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0</v>
          </cell>
        </row>
        <row r="502">
          <cell r="B502" t="str">
            <v>국도38(시)12</v>
          </cell>
          <cell r="C502" t="str">
            <v>국도38(시)</v>
          </cell>
          <cell r="D502">
            <v>12</v>
          </cell>
          <cell r="E502" t="str">
            <v>0105Z_501</v>
          </cell>
          <cell r="F502" t="str">
            <v>0105Z_602</v>
          </cell>
          <cell r="G502">
            <v>48</v>
          </cell>
          <cell r="H502">
            <v>48</v>
          </cell>
          <cell r="I502">
            <v>0</v>
          </cell>
          <cell r="J502">
            <v>0</v>
          </cell>
          <cell r="K502">
            <v>0</v>
          </cell>
          <cell r="L502">
            <v>0</v>
          </cell>
          <cell r="M502">
            <v>0</v>
          </cell>
          <cell r="N502">
            <v>0</v>
          </cell>
          <cell r="O502">
            <v>0</v>
          </cell>
          <cell r="P502">
            <v>0</v>
          </cell>
          <cell r="Q502">
            <v>0</v>
          </cell>
          <cell r="R502">
            <v>48</v>
          </cell>
          <cell r="S502">
            <v>0</v>
          </cell>
          <cell r="T502">
            <v>48</v>
          </cell>
          <cell r="U502">
            <v>48</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0</v>
          </cell>
          <cell r="BD502">
            <v>0</v>
          </cell>
          <cell r="BE502">
            <v>0</v>
          </cell>
          <cell r="BF502">
            <v>0</v>
          </cell>
          <cell r="BG502">
            <v>0</v>
          </cell>
          <cell r="BH502">
            <v>0</v>
          </cell>
          <cell r="BI502">
            <v>0</v>
          </cell>
          <cell r="BJ502">
            <v>0</v>
          </cell>
          <cell r="BK502">
            <v>0</v>
          </cell>
          <cell r="BL502">
            <v>0</v>
          </cell>
          <cell r="BM502">
            <v>0</v>
          </cell>
          <cell r="BN502">
            <v>0</v>
          </cell>
          <cell r="BO502">
            <v>0</v>
          </cell>
          <cell r="BP502">
            <v>0</v>
          </cell>
          <cell r="BQ502">
            <v>0</v>
          </cell>
          <cell r="BR502">
            <v>0</v>
          </cell>
          <cell r="BS502">
            <v>0</v>
          </cell>
          <cell r="BT502">
            <v>0</v>
          </cell>
          <cell r="BU502">
            <v>0</v>
          </cell>
          <cell r="BV502">
            <v>0</v>
          </cell>
          <cell r="BW502">
            <v>0</v>
          </cell>
          <cell r="BX502">
            <v>0</v>
          </cell>
          <cell r="BY502">
            <v>0</v>
          </cell>
          <cell r="BZ502">
            <v>0</v>
          </cell>
          <cell r="CA502">
            <v>0</v>
          </cell>
          <cell r="CB502">
            <v>0</v>
          </cell>
          <cell r="CC502">
            <v>0</v>
          </cell>
        </row>
        <row r="503">
          <cell r="B503" t="str">
            <v>국도38(시)12</v>
          </cell>
          <cell r="C503" t="str">
            <v>국도38(시)</v>
          </cell>
          <cell r="D503">
            <v>12</v>
          </cell>
          <cell r="E503" t="str">
            <v>0105Z_602</v>
          </cell>
          <cell r="F503" t="str">
            <v>0105Z_511</v>
          </cell>
          <cell r="G503">
            <v>28</v>
          </cell>
          <cell r="H503">
            <v>48</v>
          </cell>
          <cell r="I503">
            <v>0</v>
          </cell>
          <cell r="J503" t="str">
            <v>F14</v>
          </cell>
          <cell r="K503">
            <v>0</v>
          </cell>
          <cell r="L503">
            <v>0</v>
          </cell>
          <cell r="M503">
            <v>0</v>
          </cell>
          <cell r="N503">
            <v>0</v>
          </cell>
          <cell r="O503">
            <v>0</v>
          </cell>
          <cell r="P503">
            <v>0</v>
          </cell>
          <cell r="Q503">
            <v>0</v>
          </cell>
          <cell r="R503">
            <v>28</v>
          </cell>
          <cell r="S503">
            <v>0</v>
          </cell>
          <cell r="T503">
            <v>28</v>
          </cell>
          <cell r="U503">
            <v>48</v>
          </cell>
          <cell r="V503">
            <v>0</v>
          </cell>
          <cell r="W503">
            <v>20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1</v>
          </cell>
          <cell r="AN503">
            <v>0</v>
          </cell>
          <cell r="AO503">
            <v>0</v>
          </cell>
          <cell r="AP503">
            <v>0</v>
          </cell>
          <cell r="AQ503">
            <v>0</v>
          </cell>
          <cell r="AR503">
            <v>1</v>
          </cell>
          <cell r="AS503">
            <v>0</v>
          </cell>
          <cell r="AT503">
            <v>0</v>
          </cell>
          <cell r="AU503">
            <v>0</v>
          </cell>
          <cell r="AV503">
            <v>25</v>
          </cell>
          <cell r="AW503">
            <v>0</v>
          </cell>
          <cell r="AX503">
            <v>0</v>
          </cell>
          <cell r="AY503">
            <v>0</v>
          </cell>
          <cell r="AZ503">
            <v>0</v>
          </cell>
          <cell r="BA503">
            <v>1</v>
          </cell>
          <cell r="BB503">
            <v>0</v>
          </cell>
          <cell r="BC503">
            <v>0</v>
          </cell>
          <cell r="BD503">
            <v>0</v>
          </cell>
          <cell r="BE503">
            <v>0</v>
          </cell>
          <cell r="BF503">
            <v>0</v>
          </cell>
          <cell r="BG503">
            <v>0</v>
          </cell>
          <cell r="BH503">
            <v>0</v>
          </cell>
          <cell r="BI503">
            <v>0</v>
          </cell>
          <cell r="BJ503">
            <v>0</v>
          </cell>
          <cell r="BK503">
            <v>0</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0</v>
          </cell>
        </row>
        <row r="504">
          <cell r="B504" t="str">
            <v>국도38(시)12</v>
          </cell>
          <cell r="C504" t="str">
            <v>국도38(시)</v>
          </cell>
          <cell r="D504">
            <v>12</v>
          </cell>
          <cell r="E504" t="str">
            <v>0105Z_511</v>
          </cell>
          <cell r="F504" t="str">
            <v>WC2</v>
          </cell>
          <cell r="G504">
            <v>22</v>
          </cell>
          <cell r="H504">
            <v>12</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22</v>
          </cell>
          <cell r="AG504">
            <v>0</v>
          </cell>
          <cell r="AH504">
            <v>22</v>
          </cell>
          <cell r="AI504">
            <v>52</v>
          </cell>
          <cell r="AJ504">
            <v>20</v>
          </cell>
          <cell r="AK504">
            <v>10</v>
          </cell>
          <cell r="AL504">
            <v>1</v>
          </cell>
          <cell r="AM504">
            <v>0</v>
          </cell>
          <cell r="AN504">
            <v>0</v>
          </cell>
          <cell r="AO504">
            <v>2</v>
          </cell>
          <cell r="AP504">
            <v>0</v>
          </cell>
          <cell r="AQ504">
            <v>0</v>
          </cell>
          <cell r="AR504">
            <v>0</v>
          </cell>
          <cell r="AS504">
            <v>0</v>
          </cell>
          <cell r="AT504">
            <v>0</v>
          </cell>
          <cell r="AU504">
            <v>0</v>
          </cell>
          <cell r="AV504">
            <v>0</v>
          </cell>
          <cell r="AW504">
            <v>0</v>
          </cell>
          <cell r="AX504">
            <v>0</v>
          </cell>
          <cell r="AY504">
            <v>0</v>
          </cell>
          <cell r="AZ504">
            <v>0</v>
          </cell>
          <cell r="BA504">
            <v>0</v>
          </cell>
          <cell r="BB504">
            <v>0</v>
          </cell>
          <cell r="BC504">
            <v>0</v>
          </cell>
          <cell r="BD504">
            <v>22</v>
          </cell>
          <cell r="BE504">
            <v>0</v>
          </cell>
          <cell r="BF504">
            <v>0</v>
          </cell>
          <cell r="BG504">
            <v>1</v>
          </cell>
          <cell r="BH504">
            <v>2</v>
          </cell>
          <cell r="BI504">
            <v>0</v>
          </cell>
          <cell r="BJ504">
            <v>0</v>
          </cell>
          <cell r="BK504">
            <v>0</v>
          </cell>
          <cell r="BL504">
            <v>0</v>
          </cell>
          <cell r="BM504">
            <v>0</v>
          </cell>
          <cell r="BN504">
            <v>0</v>
          </cell>
          <cell r="BO504">
            <v>0</v>
          </cell>
          <cell r="BP504">
            <v>0</v>
          </cell>
          <cell r="BQ504">
            <v>0</v>
          </cell>
          <cell r="BR504">
            <v>0</v>
          </cell>
          <cell r="BS504">
            <v>0</v>
          </cell>
          <cell r="BT504">
            <v>0</v>
          </cell>
          <cell r="BU504">
            <v>0</v>
          </cell>
          <cell r="BV504">
            <v>0</v>
          </cell>
          <cell r="BW504">
            <v>0</v>
          </cell>
          <cell r="BX504">
            <v>1</v>
          </cell>
          <cell r="BY504">
            <v>0</v>
          </cell>
          <cell r="BZ504">
            <v>0</v>
          </cell>
          <cell r="CA504">
            <v>0</v>
          </cell>
          <cell r="CB504">
            <v>0</v>
          </cell>
          <cell r="CC504">
            <v>0</v>
          </cell>
        </row>
        <row r="505">
          <cell r="A505" t="str">
            <v>국도38(시)12</v>
          </cell>
          <cell r="B505" t="str">
            <v>소계</v>
          </cell>
          <cell r="C505" t="str">
            <v>국도38(시)12</v>
          </cell>
          <cell r="D505">
            <v>0</v>
          </cell>
          <cell r="E505">
            <v>0</v>
          </cell>
          <cell r="F505">
            <v>0</v>
          </cell>
          <cell r="G505">
            <v>1500</v>
          </cell>
          <cell r="H505">
            <v>0</v>
          </cell>
          <cell r="I505">
            <v>0</v>
          </cell>
          <cell r="J505">
            <v>0</v>
          </cell>
          <cell r="K505">
            <v>0</v>
          </cell>
          <cell r="L505">
            <v>0</v>
          </cell>
          <cell r="M505">
            <v>0</v>
          </cell>
          <cell r="N505">
            <v>0</v>
          </cell>
          <cell r="O505">
            <v>0</v>
          </cell>
          <cell r="P505">
            <v>0</v>
          </cell>
          <cell r="Q505">
            <v>0</v>
          </cell>
          <cell r="R505">
            <v>1478</v>
          </cell>
          <cell r="S505">
            <v>0</v>
          </cell>
          <cell r="T505">
            <v>1478</v>
          </cell>
          <cell r="U505">
            <v>1528</v>
          </cell>
          <cell r="V505">
            <v>0</v>
          </cell>
          <cell r="W505">
            <v>20</v>
          </cell>
          <cell r="X505">
            <v>30</v>
          </cell>
          <cell r="Y505">
            <v>0</v>
          </cell>
          <cell r="Z505">
            <v>0</v>
          </cell>
          <cell r="AA505">
            <v>0</v>
          </cell>
          <cell r="AB505">
            <v>0</v>
          </cell>
          <cell r="AC505">
            <v>0</v>
          </cell>
          <cell r="AD505">
            <v>0</v>
          </cell>
          <cell r="AE505">
            <v>0</v>
          </cell>
          <cell r="AF505">
            <v>22</v>
          </cell>
          <cell r="AG505">
            <v>0</v>
          </cell>
          <cell r="AH505">
            <v>22</v>
          </cell>
          <cell r="AI505">
            <v>52</v>
          </cell>
          <cell r="AJ505">
            <v>20</v>
          </cell>
          <cell r="AK505">
            <v>10</v>
          </cell>
          <cell r="AL505">
            <v>1</v>
          </cell>
          <cell r="AM505">
            <v>1</v>
          </cell>
          <cell r="AN505">
            <v>0</v>
          </cell>
          <cell r="AO505">
            <v>2</v>
          </cell>
          <cell r="AP505">
            <v>0</v>
          </cell>
          <cell r="AQ505">
            <v>0</v>
          </cell>
          <cell r="AR505">
            <v>1</v>
          </cell>
          <cell r="AS505">
            <v>0</v>
          </cell>
          <cell r="AT505">
            <v>0</v>
          </cell>
          <cell r="AU505">
            <v>0</v>
          </cell>
          <cell r="AV505">
            <v>25</v>
          </cell>
          <cell r="AW505">
            <v>0</v>
          </cell>
          <cell r="AX505">
            <v>0</v>
          </cell>
          <cell r="AY505">
            <v>0</v>
          </cell>
          <cell r="AZ505">
            <v>0</v>
          </cell>
          <cell r="BA505">
            <v>2</v>
          </cell>
          <cell r="BB505">
            <v>0</v>
          </cell>
          <cell r="BC505">
            <v>0</v>
          </cell>
          <cell r="BD505">
            <v>22</v>
          </cell>
          <cell r="BE505">
            <v>0</v>
          </cell>
          <cell r="BF505">
            <v>0</v>
          </cell>
          <cell r="BG505">
            <v>1</v>
          </cell>
          <cell r="BH505">
            <v>2</v>
          </cell>
          <cell r="BI505">
            <v>0</v>
          </cell>
          <cell r="BJ505">
            <v>0</v>
          </cell>
          <cell r="BK505">
            <v>0</v>
          </cell>
          <cell r="BL505">
            <v>9</v>
          </cell>
          <cell r="BM505">
            <v>0</v>
          </cell>
          <cell r="BN505">
            <v>0</v>
          </cell>
          <cell r="BO505">
            <v>0</v>
          </cell>
          <cell r="BP505">
            <v>0</v>
          </cell>
          <cell r="BQ505">
            <v>0</v>
          </cell>
          <cell r="BR505">
            <v>0</v>
          </cell>
          <cell r="BS505">
            <v>0</v>
          </cell>
          <cell r="BT505">
            <v>0</v>
          </cell>
          <cell r="BU505">
            <v>0</v>
          </cell>
          <cell r="BV505">
            <v>0</v>
          </cell>
          <cell r="BW505">
            <v>0</v>
          </cell>
          <cell r="BX505">
            <v>1</v>
          </cell>
          <cell r="BY505">
            <v>0</v>
          </cell>
          <cell r="BZ505">
            <v>0</v>
          </cell>
          <cell r="CA505">
            <v>0</v>
          </cell>
          <cell r="CB505">
            <v>0</v>
          </cell>
          <cell r="CC505">
            <v>0</v>
          </cell>
        </row>
        <row r="506">
          <cell r="B506" t="str">
            <v>국도38(시)13</v>
          </cell>
          <cell r="C506" t="str">
            <v>국도38(시)</v>
          </cell>
          <cell r="D506">
            <v>13</v>
          </cell>
          <cell r="E506" t="str">
            <v>0105Z_511</v>
          </cell>
          <cell r="F506" t="str">
            <v>0105Z_412</v>
          </cell>
          <cell r="G506">
            <v>39</v>
          </cell>
          <cell r="H506">
            <v>48</v>
          </cell>
          <cell r="I506">
            <v>0</v>
          </cell>
          <cell r="J506">
            <v>0</v>
          </cell>
          <cell r="K506">
            <v>0</v>
          </cell>
          <cell r="L506">
            <v>0</v>
          </cell>
          <cell r="M506">
            <v>0</v>
          </cell>
          <cell r="N506">
            <v>0</v>
          </cell>
          <cell r="O506">
            <v>0</v>
          </cell>
          <cell r="P506">
            <v>0</v>
          </cell>
          <cell r="Q506">
            <v>0</v>
          </cell>
          <cell r="R506">
            <v>39</v>
          </cell>
          <cell r="S506">
            <v>0</v>
          </cell>
          <cell r="T506">
            <v>39</v>
          </cell>
          <cell r="U506">
            <v>39</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0</v>
          </cell>
          <cell r="BE506">
            <v>0</v>
          </cell>
          <cell r="BF506">
            <v>0</v>
          </cell>
          <cell r="BG506">
            <v>0</v>
          </cell>
          <cell r="BH506">
            <v>0</v>
          </cell>
          <cell r="BI506">
            <v>0</v>
          </cell>
          <cell r="BJ506">
            <v>0</v>
          </cell>
          <cell r="BK506">
            <v>0</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0</v>
          </cell>
        </row>
        <row r="507">
          <cell r="B507" t="str">
            <v>국도38(시)13</v>
          </cell>
          <cell r="C507" t="str">
            <v>국도38(시)</v>
          </cell>
          <cell r="D507">
            <v>13</v>
          </cell>
          <cell r="E507" t="str">
            <v>0105Z_412</v>
          </cell>
          <cell r="F507" t="str">
            <v>0105Z_411</v>
          </cell>
          <cell r="G507">
            <v>52</v>
          </cell>
          <cell r="H507">
            <v>48</v>
          </cell>
          <cell r="I507">
            <v>0</v>
          </cell>
          <cell r="J507">
            <v>0</v>
          </cell>
          <cell r="K507">
            <v>0</v>
          </cell>
          <cell r="L507">
            <v>0</v>
          </cell>
          <cell r="M507">
            <v>0</v>
          </cell>
          <cell r="N507">
            <v>0</v>
          </cell>
          <cell r="O507">
            <v>0</v>
          </cell>
          <cell r="P507">
            <v>0</v>
          </cell>
          <cell r="Q507">
            <v>0</v>
          </cell>
          <cell r="R507">
            <v>52</v>
          </cell>
          <cell r="S507">
            <v>0</v>
          </cell>
          <cell r="T507">
            <v>52</v>
          </cell>
          <cell r="U507">
            <v>52</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0</v>
          </cell>
          <cell r="BI507">
            <v>0</v>
          </cell>
          <cell r="BJ507">
            <v>0</v>
          </cell>
          <cell r="BK507">
            <v>0</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0</v>
          </cell>
        </row>
        <row r="508">
          <cell r="B508" t="str">
            <v>국도38(시)13</v>
          </cell>
          <cell r="C508" t="str">
            <v>국도38(시)</v>
          </cell>
          <cell r="D508">
            <v>13</v>
          </cell>
          <cell r="E508" t="str">
            <v>0105Z_411</v>
          </cell>
          <cell r="F508" t="str">
            <v>0105Z_321</v>
          </cell>
          <cell r="G508">
            <v>53</v>
          </cell>
          <cell r="H508">
            <v>48</v>
          </cell>
          <cell r="I508">
            <v>0</v>
          </cell>
          <cell r="J508">
            <v>0</v>
          </cell>
          <cell r="K508">
            <v>0</v>
          </cell>
          <cell r="L508">
            <v>0</v>
          </cell>
          <cell r="M508">
            <v>0</v>
          </cell>
          <cell r="N508">
            <v>0</v>
          </cell>
          <cell r="O508">
            <v>0</v>
          </cell>
          <cell r="P508">
            <v>0</v>
          </cell>
          <cell r="Q508">
            <v>0</v>
          </cell>
          <cell r="R508">
            <v>53</v>
          </cell>
          <cell r="S508">
            <v>0</v>
          </cell>
          <cell r="T508">
            <v>53</v>
          </cell>
          <cell r="U508">
            <v>53</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v>0</v>
          </cell>
          <cell r="AU508">
            <v>0</v>
          </cell>
          <cell r="AV508">
            <v>0</v>
          </cell>
          <cell r="AW508">
            <v>0</v>
          </cell>
          <cell r="AX508">
            <v>0</v>
          </cell>
          <cell r="AY508">
            <v>0</v>
          </cell>
          <cell r="AZ508">
            <v>0</v>
          </cell>
          <cell r="BA508">
            <v>0</v>
          </cell>
          <cell r="BB508">
            <v>0</v>
          </cell>
          <cell r="BC508">
            <v>0</v>
          </cell>
          <cell r="BD508">
            <v>0</v>
          </cell>
          <cell r="BE508">
            <v>0</v>
          </cell>
          <cell r="BF508">
            <v>0</v>
          </cell>
          <cell r="BG508">
            <v>0</v>
          </cell>
          <cell r="BH508">
            <v>0</v>
          </cell>
          <cell r="BI508">
            <v>0</v>
          </cell>
          <cell r="BJ508">
            <v>0</v>
          </cell>
          <cell r="BK508">
            <v>0</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0</v>
          </cell>
        </row>
        <row r="509">
          <cell r="B509" t="str">
            <v>국도38(시)13</v>
          </cell>
          <cell r="C509" t="str">
            <v>국도38(시)</v>
          </cell>
          <cell r="D509">
            <v>13</v>
          </cell>
          <cell r="E509" t="str">
            <v>0105Z_321</v>
          </cell>
          <cell r="F509" t="str">
            <v>0105Z_231</v>
          </cell>
          <cell r="G509">
            <v>50</v>
          </cell>
          <cell r="H509">
            <v>48</v>
          </cell>
          <cell r="I509">
            <v>0</v>
          </cell>
          <cell r="J509">
            <v>0</v>
          </cell>
          <cell r="K509">
            <v>0</v>
          </cell>
          <cell r="L509">
            <v>0</v>
          </cell>
          <cell r="M509">
            <v>0</v>
          </cell>
          <cell r="N509">
            <v>0</v>
          </cell>
          <cell r="O509">
            <v>0</v>
          </cell>
          <cell r="P509">
            <v>0</v>
          </cell>
          <cell r="Q509">
            <v>0</v>
          </cell>
          <cell r="R509">
            <v>50</v>
          </cell>
          <cell r="S509">
            <v>0</v>
          </cell>
          <cell r="T509">
            <v>50</v>
          </cell>
          <cell r="U509">
            <v>50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cell r="AV509">
            <v>0</v>
          </cell>
          <cell r="AW509">
            <v>0</v>
          </cell>
          <cell r="AX509">
            <v>0</v>
          </cell>
          <cell r="AY509">
            <v>0</v>
          </cell>
          <cell r="AZ509">
            <v>0</v>
          </cell>
          <cell r="BA509">
            <v>0</v>
          </cell>
          <cell r="BB509">
            <v>0</v>
          </cell>
          <cell r="BC509">
            <v>0</v>
          </cell>
          <cell r="BD509">
            <v>0</v>
          </cell>
          <cell r="BE509">
            <v>0</v>
          </cell>
          <cell r="BF509">
            <v>0</v>
          </cell>
          <cell r="BG509">
            <v>0</v>
          </cell>
          <cell r="BH509">
            <v>0</v>
          </cell>
          <cell r="BI509">
            <v>0</v>
          </cell>
          <cell r="BJ509">
            <v>0</v>
          </cell>
          <cell r="BK509">
            <v>0</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0</v>
          </cell>
        </row>
        <row r="510">
          <cell r="B510" t="str">
            <v>국도38(시)13</v>
          </cell>
          <cell r="C510" t="str">
            <v>국도38(시)</v>
          </cell>
          <cell r="D510">
            <v>13</v>
          </cell>
          <cell r="E510" t="str">
            <v>0105Z_231</v>
          </cell>
          <cell r="F510" t="str">
            <v>0105Z_243</v>
          </cell>
          <cell r="G510">
            <v>48</v>
          </cell>
          <cell r="H510">
            <v>48</v>
          </cell>
          <cell r="I510">
            <v>0</v>
          </cell>
          <cell r="J510">
            <v>0</v>
          </cell>
          <cell r="K510">
            <v>0</v>
          </cell>
          <cell r="L510">
            <v>0</v>
          </cell>
          <cell r="M510">
            <v>0</v>
          </cell>
          <cell r="N510">
            <v>0</v>
          </cell>
          <cell r="O510">
            <v>0</v>
          </cell>
          <cell r="P510">
            <v>0</v>
          </cell>
          <cell r="Q510">
            <v>0</v>
          </cell>
          <cell r="R510">
            <v>48</v>
          </cell>
          <cell r="S510">
            <v>0</v>
          </cell>
          <cell r="T510">
            <v>48</v>
          </cell>
          <cell r="U510">
            <v>48</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0</v>
          </cell>
          <cell r="BI510">
            <v>0</v>
          </cell>
          <cell r="BJ510">
            <v>0</v>
          </cell>
          <cell r="BK510">
            <v>0</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0</v>
          </cell>
        </row>
        <row r="511">
          <cell r="B511" t="str">
            <v>국도38(시)13</v>
          </cell>
          <cell r="C511" t="str">
            <v>국도38(시)</v>
          </cell>
          <cell r="D511">
            <v>13</v>
          </cell>
          <cell r="E511" t="str">
            <v>0105Z_243</v>
          </cell>
          <cell r="F511" t="str">
            <v>0105Z_241</v>
          </cell>
          <cell r="G511">
            <v>39</v>
          </cell>
          <cell r="H511">
            <v>48</v>
          </cell>
          <cell r="I511">
            <v>0</v>
          </cell>
          <cell r="J511">
            <v>0</v>
          </cell>
          <cell r="K511">
            <v>0</v>
          </cell>
          <cell r="L511">
            <v>0</v>
          </cell>
          <cell r="M511">
            <v>0</v>
          </cell>
          <cell r="N511">
            <v>0</v>
          </cell>
          <cell r="O511">
            <v>0</v>
          </cell>
          <cell r="P511">
            <v>0</v>
          </cell>
          <cell r="Q511">
            <v>0</v>
          </cell>
          <cell r="R511">
            <v>39</v>
          </cell>
          <cell r="S511">
            <v>0</v>
          </cell>
          <cell r="T511">
            <v>39</v>
          </cell>
          <cell r="U511">
            <v>39</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0</v>
          </cell>
          <cell r="BI511">
            <v>0</v>
          </cell>
          <cell r="BJ511">
            <v>0</v>
          </cell>
          <cell r="BK511">
            <v>0</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0</v>
          </cell>
        </row>
        <row r="512">
          <cell r="B512" t="str">
            <v>국도38(시)13</v>
          </cell>
          <cell r="C512" t="str">
            <v>국도38(시)</v>
          </cell>
          <cell r="D512">
            <v>13</v>
          </cell>
          <cell r="E512" t="str">
            <v>0105Z_241</v>
          </cell>
          <cell r="F512" t="str">
            <v>0105Z_251</v>
          </cell>
          <cell r="G512">
            <v>47</v>
          </cell>
          <cell r="H512">
            <v>48</v>
          </cell>
          <cell r="I512">
            <v>0</v>
          </cell>
          <cell r="J512">
            <v>0</v>
          </cell>
          <cell r="K512">
            <v>0</v>
          </cell>
          <cell r="L512">
            <v>0</v>
          </cell>
          <cell r="M512">
            <v>0</v>
          </cell>
          <cell r="N512">
            <v>0</v>
          </cell>
          <cell r="O512">
            <v>0</v>
          </cell>
          <cell r="P512">
            <v>0</v>
          </cell>
          <cell r="Q512">
            <v>0</v>
          </cell>
          <cell r="R512">
            <v>47</v>
          </cell>
          <cell r="S512">
            <v>0</v>
          </cell>
          <cell r="T512">
            <v>47</v>
          </cell>
          <cell r="U512">
            <v>47</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cell r="BK512">
            <v>0</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0</v>
          </cell>
        </row>
        <row r="513">
          <cell r="B513" t="str">
            <v>국도38(시)13</v>
          </cell>
          <cell r="C513" t="str">
            <v>국도38(시)</v>
          </cell>
          <cell r="D513">
            <v>13</v>
          </cell>
          <cell r="E513" t="str">
            <v>0105Z_251</v>
          </cell>
          <cell r="F513" t="str">
            <v>0105Z_362</v>
          </cell>
          <cell r="G513">
            <v>32</v>
          </cell>
          <cell r="H513">
            <v>48</v>
          </cell>
          <cell r="I513">
            <v>0</v>
          </cell>
          <cell r="J513">
            <v>0</v>
          </cell>
          <cell r="K513">
            <v>0</v>
          </cell>
          <cell r="L513">
            <v>0</v>
          </cell>
          <cell r="M513">
            <v>0</v>
          </cell>
          <cell r="N513">
            <v>0</v>
          </cell>
          <cell r="O513">
            <v>0</v>
          </cell>
          <cell r="P513">
            <v>0</v>
          </cell>
          <cell r="Q513">
            <v>0</v>
          </cell>
          <cell r="R513">
            <v>32</v>
          </cell>
          <cell r="S513">
            <v>0</v>
          </cell>
          <cell r="T513">
            <v>32</v>
          </cell>
          <cell r="U513">
            <v>32</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cell r="BG513">
            <v>0</v>
          </cell>
          <cell r="BH513">
            <v>0</v>
          </cell>
          <cell r="BI513">
            <v>0</v>
          </cell>
          <cell r="BJ513">
            <v>0</v>
          </cell>
          <cell r="BK513">
            <v>0</v>
          </cell>
          <cell r="BL513">
            <v>0</v>
          </cell>
          <cell r="BM513">
            <v>0</v>
          </cell>
          <cell r="BN513">
            <v>0</v>
          </cell>
          <cell r="BO513">
            <v>0</v>
          </cell>
          <cell r="BP513">
            <v>0</v>
          </cell>
          <cell r="BQ513">
            <v>0</v>
          </cell>
          <cell r="BR513">
            <v>0</v>
          </cell>
          <cell r="BS513">
            <v>0</v>
          </cell>
          <cell r="BT513">
            <v>0</v>
          </cell>
          <cell r="BU513">
            <v>0</v>
          </cell>
          <cell r="BV513">
            <v>0</v>
          </cell>
          <cell r="BW513">
            <v>0</v>
          </cell>
          <cell r="BX513">
            <v>0</v>
          </cell>
          <cell r="BY513">
            <v>0</v>
          </cell>
          <cell r="BZ513">
            <v>0</v>
          </cell>
          <cell r="CA513">
            <v>0</v>
          </cell>
          <cell r="CB513">
            <v>0</v>
          </cell>
          <cell r="CC513">
            <v>0</v>
          </cell>
        </row>
        <row r="514">
          <cell r="B514" t="str">
            <v>국도38(시)13</v>
          </cell>
          <cell r="C514" t="str">
            <v>국도38(시)</v>
          </cell>
          <cell r="D514">
            <v>13</v>
          </cell>
          <cell r="E514" t="str">
            <v>0105Z_362</v>
          </cell>
          <cell r="F514" t="str">
            <v>0105Z_361</v>
          </cell>
          <cell r="G514">
            <v>43</v>
          </cell>
          <cell r="H514">
            <v>48</v>
          </cell>
          <cell r="I514">
            <v>0</v>
          </cell>
          <cell r="J514">
            <v>0</v>
          </cell>
          <cell r="K514">
            <v>0</v>
          </cell>
          <cell r="L514">
            <v>0</v>
          </cell>
          <cell r="M514">
            <v>0</v>
          </cell>
          <cell r="N514">
            <v>0</v>
          </cell>
          <cell r="O514">
            <v>0</v>
          </cell>
          <cell r="P514">
            <v>0</v>
          </cell>
          <cell r="Q514">
            <v>0</v>
          </cell>
          <cell r="R514">
            <v>43</v>
          </cell>
          <cell r="S514">
            <v>0</v>
          </cell>
          <cell r="T514">
            <v>43</v>
          </cell>
          <cell r="U514">
            <v>43</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cell r="BG514">
            <v>0</v>
          </cell>
          <cell r="BH514">
            <v>0</v>
          </cell>
          <cell r="BI514">
            <v>0</v>
          </cell>
          <cell r="BJ514">
            <v>0</v>
          </cell>
          <cell r="BK514">
            <v>0</v>
          </cell>
          <cell r="BL514">
            <v>0</v>
          </cell>
          <cell r="BM514">
            <v>0</v>
          </cell>
          <cell r="BN514">
            <v>0</v>
          </cell>
          <cell r="BO514">
            <v>0</v>
          </cell>
          <cell r="BP514">
            <v>0</v>
          </cell>
          <cell r="BQ514">
            <v>0</v>
          </cell>
          <cell r="BR514">
            <v>0</v>
          </cell>
          <cell r="BS514">
            <v>0</v>
          </cell>
          <cell r="BT514">
            <v>0</v>
          </cell>
          <cell r="BU514">
            <v>0</v>
          </cell>
          <cell r="BV514">
            <v>0</v>
          </cell>
          <cell r="BW514">
            <v>0</v>
          </cell>
          <cell r="BX514">
            <v>0</v>
          </cell>
          <cell r="BY514">
            <v>0</v>
          </cell>
          <cell r="BZ514">
            <v>0</v>
          </cell>
          <cell r="CA514">
            <v>0</v>
          </cell>
          <cell r="CB514">
            <v>0</v>
          </cell>
          <cell r="CC514">
            <v>0</v>
          </cell>
        </row>
        <row r="515">
          <cell r="B515" t="str">
            <v>국도38(시)13</v>
          </cell>
          <cell r="C515" t="str">
            <v>국도38(시)</v>
          </cell>
          <cell r="D515">
            <v>13</v>
          </cell>
          <cell r="E515" t="str">
            <v>0105Z_361</v>
          </cell>
          <cell r="F515" t="str">
            <v>0105Z_471</v>
          </cell>
          <cell r="G515">
            <v>42</v>
          </cell>
          <cell r="H515">
            <v>48</v>
          </cell>
          <cell r="I515">
            <v>0</v>
          </cell>
          <cell r="J515">
            <v>0</v>
          </cell>
          <cell r="K515">
            <v>0</v>
          </cell>
          <cell r="L515">
            <v>0</v>
          </cell>
          <cell r="M515">
            <v>0</v>
          </cell>
          <cell r="N515">
            <v>0</v>
          </cell>
          <cell r="O515">
            <v>0</v>
          </cell>
          <cell r="P515">
            <v>0</v>
          </cell>
          <cell r="Q515">
            <v>0</v>
          </cell>
          <cell r="R515">
            <v>42</v>
          </cell>
          <cell r="S515">
            <v>0</v>
          </cell>
          <cell r="T515">
            <v>42</v>
          </cell>
          <cell r="U515">
            <v>42</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0</v>
          </cell>
          <cell r="BF515">
            <v>0</v>
          </cell>
          <cell r="BG515">
            <v>0</v>
          </cell>
          <cell r="BH515">
            <v>0</v>
          </cell>
          <cell r="BI515">
            <v>0</v>
          </cell>
          <cell r="BJ515">
            <v>0</v>
          </cell>
          <cell r="BK515">
            <v>0</v>
          </cell>
          <cell r="BL515">
            <v>0</v>
          </cell>
          <cell r="BM515">
            <v>0</v>
          </cell>
          <cell r="BN515">
            <v>0</v>
          </cell>
          <cell r="BO515">
            <v>0</v>
          </cell>
          <cell r="BP515">
            <v>0</v>
          </cell>
          <cell r="BQ515">
            <v>0</v>
          </cell>
          <cell r="BR515">
            <v>0</v>
          </cell>
          <cell r="BS515">
            <v>0</v>
          </cell>
          <cell r="BT515">
            <v>0</v>
          </cell>
          <cell r="BU515">
            <v>0</v>
          </cell>
          <cell r="BV515">
            <v>0</v>
          </cell>
          <cell r="BW515">
            <v>0</v>
          </cell>
          <cell r="BX515">
            <v>0</v>
          </cell>
          <cell r="BY515">
            <v>0</v>
          </cell>
          <cell r="BZ515">
            <v>0</v>
          </cell>
          <cell r="CA515">
            <v>0</v>
          </cell>
          <cell r="CB515">
            <v>0</v>
          </cell>
          <cell r="CC515">
            <v>0</v>
          </cell>
        </row>
        <row r="516">
          <cell r="B516" t="str">
            <v>국도38(시)13</v>
          </cell>
          <cell r="C516" t="str">
            <v>국도38(시)</v>
          </cell>
          <cell r="D516">
            <v>13</v>
          </cell>
          <cell r="E516" t="str">
            <v>0105Z_471</v>
          </cell>
          <cell r="F516" t="str">
            <v>0105Z_482</v>
          </cell>
          <cell r="G516">
            <v>35</v>
          </cell>
          <cell r="H516">
            <v>48</v>
          </cell>
          <cell r="I516">
            <v>0</v>
          </cell>
          <cell r="J516">
            <v>0</v>
          </cell>
          <cell r="K516">
            <v>0</v>
          </cell>
          <cell r="L516">
            <v>0</v>
          </cell>
          <cell r="M516">
            <v>0</v>
          </cell>
          <cell r="N516">
            <v>0</v>
          </cell>
          <cell r="O516">
            <v>0</v>
          </cell>
          <cell r="P516">
            <v>0</v>
          </cell>
          <cell r="Q516">
            <v>0</v>
          </cell>
          <cell r="R516">
            <v>35</v>
          </cell>
          <cell r="S516">
            <v>0</v>
          </cell>
          <cell r="T516">
            <v>35</v>
          </cell>
          <cell r="U516">
            <v>35</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D516">
            <v>0</v>
          </cell>
          <cell r="BE516">
            <v>0</v>
          </cell>
          <cell r="BF516">
            <v>0</v>
          </cell>
          <cell r="BG516">
            <v>0</v>
          </cell>
          <cell r="BH516">
            <v>0</v>
          </cell>
          <cell r="BI516">
            <v>0</v>
          </cell>
          <cell r="BJ516">
            <v>0</v>
          </cell>
          <cell r="BK516">
            <v>0</v>
          </cell>
          <cell r="BL516">
            <v>0</v>
          </cell>
          <cell r="BM516">
            <v>0</v>
          </cell>
          <cell r="BN516">
            <v>0</v>
          </cell>
          <cell r="BO516">
            <v>0</v>
          </cell>
          <cell r="BP516">
            <v>0</v>
          </cell>
          <cell r="BQ516">
            <v>0</v>
          </cell>
          <cell r="BR516">
            <v>0</v>
          </cell>
          <cell r="BS516">
            <v>0</v>
          </cell>
          <cell r="BT516">
            <v>0</v>
          </cell>
          <cell r="BU516">
            <v>0</v>
          </cell>
          <cell r="BV516">
            <v>0</v>
          </cell>
          <cell r="BW516">
            <v>0</v>
          </cell>
          <cell r="BX516">
            <v>0</v>
          </cell>
          <cell r="BY516">
            <v>0</v>
          </cell>
          <cell r="BZ516">
            <v>0</v>
          </cell>
          <cell r="CA516">
            <v>0</v>
          </cell>
          <cell r="CB516">
            <v>0</v>
          </cell>
          <cell r="CC516">
            <v>0</v>
          </cell>
        </row>
        <row r="517">
          <cell r="B517" t="str">
            <v>국도38(시)13</v>
          </cell>
          <cell r="C517" t="str">
            <v>국도38(시)</v>
          </cell>
          <cell r="D517">
            <v>13</v>
          </cell>
          <cell r="E517" t="str">
            <v>0105Z_482</v>
          </cell>
          <cell r="F517" t="str">
            <v>0105Z_481</v>
          </cell>
          <cell r="G517">
            <v>43</v>
          </cell>
          <cell r="H517">
            <v>48</v>
          </cell>
          <cell r="I517">
            <v>0</v>
          </cell>
          <cell r="J517">
            <v>0</v>
          </cell>
          <cell r="K517">
            <v>0</v>
          </cell>
          <cell r="L517">
            <v>0</v>
          </cell>
          <cell r="M517">
            <v>0</v>
          </cell>
          <cell r="N517">
            <v>0</v>
          </cell>
          <cell r="O517">
            <v>0</v>
          </cell>
          <cell r="P517">
            <v>0</v>
          </cell>
          <cell r="Q517">
            <v>0</v>
          </cell>
          <cell r="R517">
            <v>43</v>
          </cell>
          <cell r="S517">
            <v>0</v>
          </cell>
          <cell r="T517">
            <v>43</v>
          </cell>
          <cell r="U517">
            <v>43</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0</v>
          </cell>
          <cell r="BF517">
            <v>0</v>
          </cell>
          <cell r="BG517">
            <v>0</v>
          </cell>
          <cell r="BH517">
            <v>0</v>
          </cell>
          <cell r="BI517">
            <v>0</v>
          </cell>
          <cell r="BJ517">
            <v>0</v>
          </cell>
          <cell r="BK517">
            <v>0</v>
          </cell>
          <cell r="BL517">
            <v>0</v>
          </cell>
          <cell r="BM517">
            <v>0</v>
          </cell>
          <cell r="BN517">
            <v>0</v>
          </cell>
          <cell r="BO517">
            <v>0</v>
          </cell>
          <cell r="BP517">
            <v>0</v>
          </cell>
          <cell r="BQ517">
            <v>0</v>
          </cell>
          <cell r="BR517">
            <v>0</v>
          </cell>
          <cell r="BS517">
            <v>0</v>
          </cell>
          <cell r="BT517">
            <v>0</v>
          </cell>
          <cell r="BU517">
            <v>0</v>
          </cell>
          <cell r="BV517">
            <v>0</v>
          </cell>
          <cell r="BW517">
            <v>0</v>
          </cell>
          <cell r="BX517">
            <v>0</v>
          </cell>
          <cell r="BY517">
            <v>0</v>
          </cell>
          <cell r="BZ517">
            <v>0</v>
          </cell>
          <cell r="CA517">
            <v>0</v>
          </cell>
          <cell r="CB517">
            <v>0</v>
          </cell>
          <cell r="CC517">
            <v>0</v>
          </cell>
        </row>
        <row r="518">
          <cell r="B518" t="str">
            <v>국도38(시)13</v>
          </cell>
          <cell r="C518" t="str">
            <v>국도38(시)</v>
          </cell>
          <cell r="D518">
            <v>13</v>
          </cell>
          <cell r="E518" t="str">
            <v>0105Z_481</v>
          </cell>
          <cell r="F518" t="str">
            <v>0105Z_591</v>
          </cell>
          <cell r="G518">
            <v>39</v>
          </cell>
          <cell r="H518">
            <v>48</v>
          </cell>
          <cell r="I518">
            <v>0</v>
          </cell>
          <cell r="J518">
            <v>0</v>
          </cell>
          <cell r="K518">
            <v>0</v>
          </cell>
          <cell r="L518">
            <v>0</v>
          </cell>
          <cell r="M518">
            <v>0</v>
          </cell>
          <cell r="N518">
            <v>0</v>
          </cell>
          <cell r="O518">
            <v>0</v>
          </cell>
          <cell r="P518">
            <v>0</v>
          </cell>
          <cell r="Q518">
            <v>0</v>
          </cell>
          <cell r="R518">
            <v>39</v>
          </cell>
          <cell r="S518">
            <v>0</v>
          </cell>
          <cell r="T518">
            <v>39</v>
          </cell>
          <cell r="U518">
            <v>39</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0</v>
          </cell>
          <cell r="BF518">
            <v>0</v>
          </cell>
          <cell r="BG518">
            <v>0</v>
          </cell>
          <cell r="BH518">
            <v>0</v>
          </cell>
          <cell r="BI518">
            <v>0</v>
          </cell>
          <cell r="BJ518">
            <v>0</v>
          </cell>
          <cell r="BK518">
            <v>0</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v>
          </cell>
        </row>
        <row r="519">
          <cell r="B519" t="str">
            <v>국도38(시)13</v>
          </cell>
          <cell r="C519" t="str">
            <v>국도38(시)</v>
          </cell>
          <cell r="D519">
            <v>13</v>
          </cell>
          <cell r="E519" t="str">
            <v>0105Z_591</v>
          </cell>
          <cell r="F519" t="str">
            <v>0105X_501</v>
          </cell>
          <cell r="G519">
            <v>37</v>
          </cell>
          <cell r="H519">
            <v>48</v>
          </cell>
          <cell r="I519">
            <v>0</v>
          </cell>
          <cell r="J519">
            <v>0</v>
          </cell>
          <cell r="K519">
            <v>0</v>
          </cell>
          <cell r="L519">
            <v>0</v>
          </cell>
          <cell r="M519">
            <v>0</v>
          </cell>
          <cell r="N519">
            <v>0</v>
          </cell>
          <cell r="O519">
            <v>0</v>
          </cell>
          <cell r="P519">
            <v>0</v>
          </cell>
          <cell r="Q519">
            <v>0</v>
          </cell>
          <cell r="R519">
            <v>37</v>
          </cell>
          <cell r="S519">
            <v>0</v>
          </cell>
          <cell r="T519">
            <v>37</v>
          </cell>
          <cell r="U519">
            <v>37</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0</v>
          </cell>
          <cell r="BI519">
            <v>0</v>
          </cell>
          <cell r="BJ519">
            <v>0</v>
          </cell>
          <cell r="BK519">
            <v>0</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0</v>
          </cell>
        </row>
        <row r="520">
          <cell r="B520" t="str">
            <v>국도38(시)13</v>
          </cell>
          <cell r="C520" t="str">
            <v>국도38(시)</v>
          </cell>
          <cell r="D520">
            <v>13</v>
          </cell>
          <cell r="E520" t="str">
            <v>0105X_501</v>
          </cell>
          <cell r="F520" t="str">
            <v>0105X_612</v>
          </cell>
          <cell r="G520">
            <v>43</v>
          </cell>
          <cell r="H520">
            <v>48</v>
          </cell>
          <cell r="I520">
            <v>0</v>
          </cell>
          <cell r="J520">
            <v>0</v>
          </cell>
          <cell r="K520">
            <v>0</v>
          </cell>
          <cell r="L520">
            <v>0</v>
          </cell>
          <cell r="M520">
            <v>0</v>
          </cell>
          <cell r="N520">
            <v>0</v>
          </cell>
          <cell r="O520">
            <v>0</v>
          </cell>
          <cell r="P520">
            <v>0</v>
          </cell>
          <cell r="Q520">
            <v>0</v>
          </cell>
          <cell r="R520">
            <v>43</v>
          </cell>
          <cell r="S520">
            <v>0</v>
          </cell>
          <cell r="T520">
            <v>43</v>
          </cell>
          <cell r="U520">
            <v>43</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v>
          </cell>
        </row>
        <row r="521">
          <cell r="B521" t="str">
            <v>국도38(시)13</v>
          </cell>
          <cell r="C521" t="str">
            <v>국도38(시)</v>
          </cell>
          <cell r="D521">
            <v>13</v>
          </cell>
          <cell r="E521" t="str">
            <v>0105X_612</v>
          </cell>
          <cell r="F521" t="str">
            <v>0105X_613</v>
          </cell>
          <cell r="G521">
            <v>32</v>
          </cell>
          <cell r="H521">
            <v>48</v>
          </cell>
          <cell r="I521">
            <v>0</v>
          </cell>
          <cell r="J521">
            <v>0</v>
          </cell>
          <cell r="K521">
            <v>0</v>
          </cell>
          <cell r="L521">
            <v>0</v>
          </cell>
          <cell r="M521">
            <v>0</v>
          </cell>
          <cell r="N521">
            <v>0</v>
          </cell>
          <cell r="O521">
            <v>0</v>
          </cell>
          <cell r="P521">
            <v>0</v>
          </cell>
          <cell r="Q521">
            <v>0</v>
          </cell>
          <cell r="R521">
            <v>32</v>
          </cell>
          <cell r="S521">
            <v>0</v>
          </cell>
          <cell r="T521">
            <v>32</v>
          </cell>
          <cell r="U521">
            <v>32</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0</v>
          </cell>
          <cell r="BI521">
            <v>0</v>
          </cell>
          <cell r="BJ521">
            <v>0</v>
          </cell>
          <cell r="BK521">
            <v>0</v>
          </cell>
          <cell r="BL521">
            <v>0</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0</v>
          </cell>
        </row>
        <row r="522">
          <cell r="B522" t="str">
            <v>국도38(시)13</v>
          </cell>
          <cell r="C522" t="str">
            <v>국도38(시)</v>
          </cell>
          <cell r="D522">
            <v>13</v>
          </cell>
          <cell r="E522" t="str">
            <v>0105X_613</v>
          </cell>
          <cell r="F522" t="str">
            <v>0105X_622</v>
          </cell>
          <cell r="G522">
            <v>26</v>
          </cell>
          <cell r="H522">
            <v>48</v>
          </cell>
          <cell r="I522">
            <v>0</v>
          </cell>
          <cell r="J522">
            <v>0</v>
          </cell>
          <cell r="K522">
            <v>0</v>
          </cell>
          <cell r="L522">
            <v>0</v>
          </cell>
          <cell r="M522">
            <v>0</v>
          </cell>
          <cell r="N522">
            <v>0</v>
          </cell>
          <cell r="O522">
            <v>0</v>
          </cell>
          <cell r="P522">
            <v>0</v>
          </cell>
          <cell r="Q522">
            <v>0</v>
          </cell>
          <cell r="R522">
            <v>26</v>
          </cell>
          <cell r="S522">
            <v>0</v>
          </cell>
          <cell r="T522">
            <v>26</v>
          </cell>
          <cell r="U522">
            <v>26</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0</v>
          </cell>
          <cell r="BI522">
            <v>0</v>
          </cell>
          <cell r="BJ522">
            <v>0</v>
          </cell>
          <cell r="BK522">
            <v>0</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v>
          </cell>
        </row>
        <row r="523">
          <cell r="B523" t="str">
            <v>국도38(시)13</v>
          </cell>
          <cell r="C523" t="str">
            <v>국도38(시)</v>
          </cell>
          <cell r="D523">
            <v>13</v>
          </cell>
          <cell r="E523" t="str">
            <v>0105X_622</v>
          </cell>
          <cell r="F523" t="str">
            <v>0105X_621</v>
          </cell>
          <cell r="G523">
            <v>27</v>
          </cell>
          <cell r="H523">
            <v>48</v>
          </cell>
          <cell r="I523">
            <v>0</v>
          </cell>
          <cell r="J523">
            <v>0</v>
          </cell>
          <cell r="K523">
            <v>0</v>
          </cell>
          <cell r="L523">
            <v>0</v>
          </cell>
          <cell r="M523">
            <v>0</v>
          </cell>
          <cell r="N523">
            <v>0</v>
          </cell>
          <cell r="O523">
            <v>0</v>
          </cell>
          <cell r="P523">
            <v>0</v>
          </cell>
          <cell r="Q523">
            <v>0</v>
          </cell>
          <cell r="R523">
            <v>27</v>
          </cell>
          <cell r="S523">
            <v>0</v>
          </cell>
          <cell r="T523">
            <v>27</v>
          </cell>
          <cell r="U523">
            <v>27</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0</v>
          </cell>
          <cell r="BI523">
            <v>0</v>
          </cell>
          <cell r="BJ523">
            <v>0</v>
          </cell>
          <cell r="BK523">
            <v>0</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0</v>
          </cell>
        </row>
        <row r="524">
          <cell r="B524" t="str">
            <v>국도38(시)13</v>
          </cell>
          <cell r="C524" t="str">
            <v>국도38(시)</v>
          </cell>
          <cell r="D524">
            <v>13</v>
          </cell>
          <cell r="E524" t="str">
            <v>0105X_621</v>
          </cell>
          <cell r="F524" t="str">
            <v>0105X_521</v>
          </cell>
          <cell r="G524">
            <v>47</v>
          </cell>
          <cell r="H524">
            <v>48</v>
          </cell>
          <cell r="I524">
            <v>0</v>
          </cell>
          <cell r="J524" t="str">
            <v>중간여장</v>
          </cell>
          <cell r="K524">
            <v>0</v>
          </cell>
          <cell r="L524">
            <v>0</v>
          </cell>
          <cell r="M524">
            <v>0</v>
          </cell>
          <cell r="N524">
            <v>0</v>
          </cell>
          <cell r="O524">
            <v>0</v>
          </cell>
          <cell r="P524">
            <v>0</v>
          </cell>
          <cell r="Q524">
            <v>0</v>
          </cell>
          <cell r="R524">
            <v>47</v>
          </cell>
          <cell r="S524">
            <v>0</v>
          </cell>
          <cell r="T524">
            <v>47</v>
          </cell>
          <cell r="U524">
            <v>77</v>
          </cell>
          <cell r="V524">
            <v>0</v>
          </cell>
          <cell r="W524">
            <v>0</v>
          </cell>
          <cell r="X524">
            <v>30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v>0</v>
          </cell>
          <cell r="AU524">
            <v>0</v>
          </cell>
          <cell r="AV524">
            <v>0</v>
          </cell>
          <cell r="AW524">
            <v>0</v>
          </cell>
          <cell r="AX524">
            <v>0</v>
          </cell>
          <cell r="AY524">
            <v>0</v>
          </cell>
          <cell r="AZ524">
            <v>0</v>
          </cell>
          <cell r="BA524">
            <v>1</v>
          </cell>
          <cell r="BB524">
            <v>0</v>
          </cell>
          <cell r="BC524">
            <v>0</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0</v>
          </cell>
        </row>
        <row r="525">
          <cell r="B525" t="str">
            <v>국도38(시)13</v>
          </cell>
          <cell r="C525" t="str">
            <v>국도38(시)</v>
          </cell>
          <cell r="D525">
            <v>13</v>
          </cell>
          <cell r="E525" t="str">
            <v>0105X_521</v>
          </cell>
          <cell r="F525" t="str">
            <v>0105X_431</v>
          </cell>
          <cell r="G525">
            <v>52</v>
          </cell>
          <cell r="H525">
            <v>48</v>
          </cell>
          <cell r="I525">
            <v>0</v>
          </cell>
          <cell r="J525">
            <v>0</v>
          </cell>
          <cell r="K525">
            <v>0</v>
          </cell>
          <cell r="L525">
            <v>0</v>
          </cell>
          <cell r="M525">
            <v>0</v>
          </cell>
          <cell r="N525">
            <v>0</v>
          </cell>
          <cell r="O525">
            <v>0</v>
          </cell>
          <cell r="P525">
            <v>0</v>
          </cell>
          <cell r="Q525">
            <v>0</v>
          </cell>
          <cell r="R525">
            <v>52</v>
          </cell>
          <cell r="S525">
            <v>0</v>
          </cell>
          <cell r="T525">
            <v>52</v>
          </cell>
          <cell r="U525">
            <v>52</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v>
          </cell>
        </row>
        <row r="526">
          <cell r="B526" t="str">
            <v>국도38(시)13</v>
          </cell>
          <cell r="C526" t="str">
            <v>국도38(시)</v>
          </cell>
          <cell r="D526">
            <v>13</v>
          </cell>
          <cell r="E526" t="str">
            <v>0105X_431</v>
          </cell>
          <cell r="F526" t="str">
            <v>0105X_342</v>
          </cell>
          <cell r="G526">
            <v>54</v>
          </cell>
          <cell r="H526">
            <v>48</v>
          </cell>
          <cell r="I526">
            <v>0</v>
          </cell>
          <cell r="J526">
            <v>0</v>
          </cell>
          <cell r="K526">
            <v>0</v>
          </cell>
          <cell r="L526">
            <v>0</v>
          </cell>
          <cell r="M526">
            <v>0</v>
          </cell>
          <cell r="N526">
            <v>0</v>
          </cell>
          <cell r="O526">
            <v>0</v>
          </cell>
          <cell r="P526">
            <v>0</v>
          </cell>
          <cell r="Q526">
            <v>0</v>
          </cell>
          <cell r="R526">
            <v>54</v>
          </cell>
          <cell r="S526">
            <v>0</v>
          </cell>
          <cell r="T526">
            <v>54</v>
          </cell>
          <cell r="U526">
            <v>54</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cell r="BT526">
            <v>0</v>
          </cell>
          <cell r="BU526">
            <v>0</v>
          </cell>
          <cell r="BV526">
            <v>0</v>
          </cell>
          <cell r="BW526">
            <v>0</v>
          </cell>
          <cell r="BX526">
            <v>0</v>
          </cell>
          <cell r="BY526">
            <v>0</v>
          </cell>
          <cell r="BZ526">
            <v>0</v>
          </cell>
          <cell r="CA526">
            <v>0</v>
          </cell>
          <cell r="CB526">
            <v>0</v>
          </cell>
          <cell r="CC526">
            <v>0</v>
          </cell>
        </row>
        <row r="527">
          <cell r="B527" t="str">
            <v>국도38(시)13</v>
          </cell>
          <cell r="C527" t="str">
            <v>국도38(시)</v>
          </cell>
          <cell r="D527">
            <v>13</v>
          </cell>
          <cell r="E527" t="str">
            <v>0105X_342</v>
          </cell>
          <cell r="F527" t="str">
            <v>0105X_341</v>
          </cell>
          <cell r="G527">
            <v>37</v>
          </cell>
          <cell r="H527">
            <v>48</v>
          </cell>
          <cell r="I527">
            <v>0</v>
          </cell>
          <cell r="J527">
            <v>0</v>
          </cell>
          <cell r="K527">
            <v>0</v>
          </cell>
          <cell r="L527">
            <v>0</v>
          </cell>
          <cell r="M527">
            <v>0</v>
          </cell>
          <cell r="N527">
            <v>0</v>
          </cell>
          <cell r="O527">
            <v>0</v>
          </cell>
          <cell r="P527">
            <v>0</v>
          </cell>
          <cell r="Q527">
            <v>0</v>
          </cell>
          <cell r="R527">
            <v>37</v>
          </cell>
          <cell r="S527">
            <v>0</v>
          </cell>
          <cell r="T527">
            <v>37</v>
          </cell>
          <cell r="U527">
            <v>37</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cell r="BG527">
            <v>0</v>
          </cell>
          <cell r="BH527">
            <v>0</v>
          </cell>
          <cell r="BI527">
            <v>0</v>
          </cell>
          <cell r="BJ527">
            <v>0</v>
          </cell>
          <cell r="BK527">
            <v>0</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v>
          </cell>
        </row>
        <row r="528">
          <cell r="B528" t="str">
            <v>국도38(시)13</v>
          </cell>
          <cell r="C528" t="str">
            <v>국도38(시)</v>
          </cell>
          <cell r="D528">
            <v>13</v>
          </cell>
          <cell r="E528" t="str">
            <v>0105X_341</v>
          </cell>
          <cell r="F528" t="str">
            <v>0105X_241</v>
          </cell>
          <cell r="G528">
            <v>35</v>
          </cell>
          <cell r="H528">
            <v>48</v>
          </cell>
          <cell r="I528">
            <v>0</v>
          </cell>
          <cell r="J528">
            <v>0</v>
          </cell>
          <cell r="K528">
            <v>0</v>
          </cell>
          <cell r="L528">
            <v>0</v>
          </cell>
          <cell r="M528">
            <v>0</v>
          </cell>
          <cell r="N528">
            <v>0</v>
          </cell>
          <cell r="O528">
            <v>0</v>
          </cell>
          <cell r="P528">
            <v>0</v>
          </cell>
          <cell r="Q528">
            <v>0</v>
          </cell>
          <cell r="R528">
            <v>35</v>
          </cell>
          <cell r="S528">
            <v>0</v>
          </cell>
          <cell r="T528">
            <v>35</v>
          </cell>
          <cell r="U528">
            <v>35</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v>
          </cell>
          <cell r="AW528">
            <v>0</v>
          </cell>
          <cell r="AX528">
            <v>0</v>
          </cell>
          <cell r="AY528">
            <v>0</v>
          </cell>
          <cell r="AZ528">
            <v>0</v>
          </cell>
          <cell r="BA528">
            <v>0</v>
          </cell>
          <cell r="BB528">
            <v>0</v>
          </cell>
          <cell r="BC528">
            <v>0</v>
          </cell>
          <cell r="BD528">
            <v>0</v>
          </cell>
          <cell r="BE528">
            <v>0</v>
          </cell>
          <cell r="BF528">
            <v>0</v>
          </cell>
          <cell r="BG528">
            <v>0</v>
          </cell>
          <cell r="BH528">
            <v>0</v>
          </cell>
          <cell r="BI528">
            <v>0</v>
          </cell>
          <cell r="BJ528">
            <v>0</v>
          </cell>
          <cell r="BK528">
            <v>0</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0</v>
          </cell>
        </row>
        <row r="529">
          <cell r="B529" t="str">
            <v>국도38(시)13</v>
          </cell>
          <cell r="C529" t="str">
            <v>국도38(시)</v>
          </cell>
          <cell r="D529">
            <v>13</v>
          </cell>
          <cell r="E529" t="str">
            <v>0105X_241</v>
          </cell>
          <cell r="F529" t="str">
            <v>0105X_251</v>
          </cell>
          <cell r="G529">
            <v>45</v>
          </cell>
          <cell r="H529">
            <v>48</v>
          </cell>
          <cell r="I529">
            <v>0</v>
          </cell>
          <cell r="J529">
            <v>0</v>
          </cell>
          <cell r="K529">
            <v>0</v>
          </cell>
          <cell r="L529">
            <v>0</v>
          </cell>
          <cell r="M529">
            <v>0</v>
          </cell>
          <cell r="N529">
            <v>0</v>
          </cell>
          <cell r="O529">
            <v>0</v>
          </cell>
          <cell r="P529">
            <v>0</v>
          </cell>
          <cell r="Q529">
            <v>0</v>
          </cell>
          <cell r="R529">
            <v>45</v>
          </cell>
          <cell r="S529">
            <v>0</v>
          </cell>
          <cell r="T529">
            <v>45</v>
          </cell>
          <cell r="U529">
            <v>45</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D529">
            <v>0</v>
          </cell>
          <cell r="BE529">
            <v>0</v>
          </cell>
          <cell r="BF529">
            <v>0</v>
          </cell>
          <cell r="BG529">
            <v>0</v>
          </cell>
          <cell r="BH529">
            <v>0</v>
          </cell>
          <cell r="BI529">
            <v>0</v>
          </cell>
          <cell r="BJ529">
            <v>0</v>
          </cell>
          <cell r="BK529">
            <v>0</v>
          </cell>
          <cell r="BL529">
            <v>0</v>
          </cell>
          <cell r="BM529">
            <v>0</v>
          </cell>
          <cell r="BN529">
            <v>0</v>
          </cell>
          <cell r="BO529">
            <v>0</v>
          </cell>
          <cell r="BP529">
            <v>0</v>
          </cell>
          <cell r="BQ529">
            <v>0</v>
          </cell>
          <cell r="BR529">
            <v>0</v>
          </cell>
          <cell r="BS529">
            <v>0</v>
          </cell>
          <cell r="BT529">
            <v>0</v>
          </cell>
          <cell r="BU529">
            <v>0</v>
          </cell>
          <cell r="BV529">
            <v>0</v>
          </cell>
          <cell r="BW529">
            <v>0</v>
          </cell>
          <cell r="BX529">
            <v>0</v>
          </cell>
          <cell r="BY529">
            <v>0</v>
          </cell>
          <cell r="BZ529">
            <v>0</v>
          </cell>
          <cell r="CA529">
            <v>0</v>
          </cell>
          <cell r="CB529">
            <v>0</v>
          </cell>
          <cell r="CC529">
            <v>0</v>
          </cell>
        </row>
        <row r="530">
          <cell r="B530" t="str">
            <v>국도38(시)13</v>
          </cell>
          <cell r="C530" t="str">
            <v>국도38(시)</v>
          </cell>
          <cell r="D530">
            <v>13</v>
          </cell>
          <cell r="E530" t="str">
            <v>0105X_251</v>
          </cell>
          <cell r="F530" t="str">
            <v>0105X_261</v>
          </cell>
          <cell r="G530">
            <v>49</v>
          </cell>
          <cell r="H530">
            <v>48</v>
          </cell>
          <cell r="I530">
            <v>0</v>
          </cell>
          <cell r="J530">
            <v>0</v>
          </cell>
          <cell r="K530">
            <v>0</v>
          </cell>
          <cell r="L530">
            <v>0</v>
          </cell>
          <cell r="M530">
            <v>0</v>
          </cell>
          <cell r="N530">
            <v>0</v>
          </cell>
          <cell r="O530">
            <v>0</v>
          </cell>
          <cell r="P530">
            <v>0</v>
          </cell>
          <cell r="Q530">
            <v>0</v>
          </cell>
          <cell r="R530">
            <v>49</v>
          </cell>
          <cell r="S530">
            <v>0</v>
          </cell>
          <cell r="T530">
            <v>49</v>
          </cell>
          <cell r="U530">
            <v>49</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v>
          </cell>
          <cell r="BG530">
            <v>0</v>
          </cell>
          <cell r="BH530">
            <v>0</v>
          </cell>
          <cell r="BI530">
            <v>0</v>
          </cell>
          <cell r="BJ530">
            <v>0</v>
          </cell>
          <cell r="BK530">
            <v>0</v>
          </cell>
          <cell r="BL530">
            <v>0</v>
          </cell>
          <cell r="BM530">
            <v>0</v>
          </cell>
          <cell r="BN530">
            <v>0</v>
          </cell>
          <cell r="BO530">
            <v>0</v>
          </cell>
          <cell r="BP530">
            <v>0</v>
          </cell>
          <cell r="BQ530">
            <v>0</v>
          </cell>
          <cell r="BR530">
            <v>0</v>
          </cell>
          <cell r="BS530">
            <v>0</v>
          </cell>
          <cell r="BT530">
            <v>0</v>
          </cell>
          <cell r="BU530">
            <v>0</v>
          </cell>
          <cell r="BV530">
            <v>0</v>
          </cell>
          <cell r="BW530">
            <v>0</v>
          </cell>
          <cell r="BX530">
            <v>0</v>
          </cell>
          <cell r="BY530">
            <v>0</v>
          </cell>
          <cell r="BZ530">
            <v>0</v>
          </cell>
          <cell r="CA530">
            <v>0</v>
          </cell>
          <cell r="CB530">
            <v>0</v>
          </cell>
          <cell r="CC530">
            <v>0</v>
          </cell>
        </row>
        <row r="531">
          <cell r="B531" t="str">
            <v>국도38(시)13</v>
          </cell>
          <cell r="C531" t="str">
            <v>국도38(시)</v>
          </cell>
          <cell r="D531">
            <v>13</v>
          </cell>
          <cell r="E531" t="str">
            <v>0105X_261</v>
          </cell>
          <cell r="F531" t="str">
            <v>0105X_272</v>
          </cell>
          <cell r="G531">
            <v>45</v>
          </cell>
          <cell r="H531">
            <v>48</v>
          </cell>
          <cell r="I531">
            <v>0</v>
          </cell>
          <cell r="J531">
            <v>0</v>
          </cell>
          <cell r="K531">
            <v>0</v>
          </cell>
          <cell r="L531">
            <v>0</v>
          </cell>
          <cell r="M531">
            <v>0</v>
          </cell>
          <cell r="N531">
            <v>0</v>
          </cell>
          <cell r="O531">
            <v>0</v>
          </cell>
          <cell r="P531">
            <v>0</v>
          </cell>
          <cell r="Q531">
            <v>0</v>
          </cell>
          <cell r="R531">
            <v>45</v>
          </cell>
          <cell r="S531">
            <v>0</v>
          </cell>
          <cell r="T531">
            <v>45</v>
          </cell>
          <cell r="U531">
            <v>45</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row>
        <row r="532">
          <cell r="B532" t="str">
            <v>국도38(시)13</v>
          </cell>
          <cell r="C532" t="str">
            <v>국도38(시)</v>
          </cell>
          <cell r="D532">
            <v>13</v>
          </cell>
          <cell r="E532" t="str">
            <v>0105X_272</v>
          </cell>
          <cell r="F532" t="str">
            <v>0105X_282</v>
          </cell>
          <cell r="G532">
            <v>51</v>
          </cell>
          <cell r="H532">
            <v>48</v>
          </cell>
          <cell r="I532">
            <v>0</v>
          </cell>
          <cell r="J532">
            <v>0</v>
          </cell>
          <cell r="K532">
            <v>0</v>
          </cell>
          <cell r="L532">
            <v>0</v>
          </cell>
          <cell r="M532">
            <v>0</v>
          </cell>
          <cell r="N532">
            <v>0</v>
          </cell>
          <cell r="O532">
            <v>0</v>
          </cell>
          <cell r="P532">
            <v>0</v>
          </cell>
          <cell r="Q532">
            <v>0</v>
          </cell>
          <cell r="R532">
            <v>51</v>
          </cell>
          <cell r="S532">
            <v>0</v>
          </cell>
          <cell r="T532">
            <v>51</v>
          </cell>
          <cell r="U532">
            <v>51</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v>0</v>
          </cell>
          <cell r="AU532">
            <v>0</v>
          </cell>
          <cell r="AV532">
            <v>0</v>
          </cell>
          <cell r="AW532">
            <v>0</v>
          </cell>
          <cell r="AX532">
            <v>0</v>
          </cell>
          <cell r="AY532">
            <v>0</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cell r="BT532">
            <v>0</v>
          </cell>
          <cell r="BU532">
            <v>0</v>
          </cell>
          <cell r="BV532">
            <v>0</v>
          </cell>
          <cell r="BW532">
            <v>0</v>
          </cell>
          <cell r="BX532">
            <v>0</v>
          </cell>
          <cell r="BY532">
            <v>0</v>
          </cell>
          <cell r="BZ532">
            <v>0</v>
          </cell>
          <cell r="CA532">
            <v>0</v>
          </cell>
          <cell r="CB532">
            <v>0</v>
          </cell>
          <cell r="CC532">
            <v>0</v>
          </cell>
        </row>
        <row r="533">
          <cell r="B533" t="str">
            <v>국도38(시)13</v>
          </cell>
          <cell r="C533" t="str">
            <v>국도38(시)</v>
          </cell>
          <cell r="D533">
            <v>13</v>
          </cell>
          <cell r="E533" t="str">
            <v>0105X_282</v>
          </cell>
          <cell r="F533" t="str">
            <v>0105X_292</v>
          </cell>
          <cell r="G533">
            <v>39</v>
          </cell>
          <cell r="H533">
            <v>48</v>
          </cell>
          <cell r="I533">
            <v>0</v>
          </cell>
          <cell r="J533">
            <v>0</v>
          </cell>
          <cell r="K533">
            <v>0</v>
          </cell>
          <cell r="L533">
            <v>0</v>
          </cell>
          <cell r="M533">
            <v>0</v>
          </cell>
          <cell r="N533">
            <v>0</v>
          </cell>
          <cell r="O533">
            <v>0</v>
          </cell>
          <cell r="P533">
            <v>0</v>
          </cell>
          <cell r="Q533">
            <v>0</v>
          </cell>
          <cell r="R533">
            <v>39</v>
          </cell>
          <cell r="S533">
            <v>0</v>
          </cell>
          <cell r="T533">
            <v>39</v>
          </cell>
          <cell r="U533">
            <v>39</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v>0</v>
          </cell>
          <cell r="AU533">
            <v>0</v>
          </cell>
          <cell r="AV533">
            <v>0</v>
          </cell>
          <cell r="AW533">
            <v>0</v>
          </cell>
          <cell r="AX533">
            <v>0</v>
          </cell>
          <cell r="AY533">
            <v>0</v>
          </cell>
          <cell r="AZ533">
            <v>0</v>
          </cell>
          <cell r="BA533">
            <v>0</v>
          </cell>
          <cell r="BB533">
            <v>0</v>
          </cell>
          <cell r="BC533">
            <v>0</v>
          </cell>
          <cell r="BD533">
            <v>0</v>
          </cell>
          <cell r="BE533">
            <v>0</v>
          </cell>
          <cell r="BF533">
            <v>0</v>
          </cell>
          <cell r="BG533">
            <v>0</v>
          </cell>
          <cell r="BH533">
            <v>0</v>
          </cell>
          <cell r="BI533">
            <v>0</v>
          </cell>
          <cell r="BJ533">
            <v>0</v>
          </cell>
          <cell r="BK533">
            <v>0</v>
          </cell>
          <cell r="BL533">
            <v>0</v>
          </cell>
          <cell r="BM533">
            <v>0</v>
          </cell>
          <cell r="BN533">
            <v>0</v>
          </cell>
          <cell r="BO533">
            <v>0</v>
          </cell>
          <cell r="BP533">
            <v>0</v>
          </cell>
          <cell r="BQ533">
            <v>0</v>
          </cell>
          <cell r="BR533">
            <v>0</v>
          </cell>
          <cell r="BS533">
            <v>0</v>
          </cell>
          <cell r="BT533">
            <v>0</v>
          </cell>
          <cell r="BU533">
            <v>0</v>
          </cell>
          <cell r="BV533">
            <v>0</v>
          </cell>
          <cell r="BW533">
            <v>0</v>
          </cell>
          <cell r="BX533">
            <v>0</v>
          </cell>
          <cell r="BY533">
            <v>0</v>
          </cell>
          <cell r="BZ533">
            <v>0</v>
          </cell>
          <cell r="CA533">
            <v>0</v>
          </cell>
          <cell r="CB533">
            <v>0</v>
          </cell>
          <cell r="CC533">
            <v>0</v>
          </cell>
        </row>
        <row r="534">
          <cell r="B534" t="str">
            <v>국도38(시)13</v>
          </cell>
          <cell r="C534" t="str">
            <v>국도38(시)</v>
          </cell>
          <cell r="D534">
            <v>13</v>
          </cell>
          <cell r="E534" t="str">
            <v>0105X_292</v>
          </cell>
          <cell r="F534" t="str">
            <v>0105H_202</v>
          </cell>
          <cell r="G534">
            <v>53</v>
          </cell>
          <cell r="H534">
            <v>48</v>
          </cell>
          <cell r="I534">
            <v>0</v>
          </cell>
          <cell r="J534">
            <v>0</v>
          </cell>
          <cell r="K534">
            <v>0</v>
          </cell>
          <cell r="L534">
            <v>0</v>
          </cell>
          <cell r="M534">
            <v>0</v>
          </cell>
          <cell r="N534">
            <v>0</v>
          </cell>
          <cell r="O534">
            <v>0</v>
          </cell>
          <cell r="P534">
            <v>0</v>
          </cell>
          <cell r="Q534">
            <v>0</v>
          </cell>
          <cell r="R534">
            <v>53</v>
          </cell>
          <cell r="S534">
            <v>0</v>
          </cell>
          <cell r="T534">
            <v>53</v>
          </cell>
          <cell r="U534">
            <v>53</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cell r="BT534">
            <v>0</v>
          </cell>
          <cell r="BU534">
            <v>0</v>
          </cell>
          <cell r="BV534">
            <v>0</v>
          </cell>
          <cell r="BW534">
            <v>0</v>
          </cell>
          <cell r="BX534">
            <v>0</v>
          </cell>
          <cell r="BY534">
            <v>0</v>
          </cell>
          <cell r="BZ534">
            <v>0</v>
          </cell>
          <cell r="CA534">
            <v>0</v>
          </cell>
          <cell r="CB534">
            <v>0</v>
          </cell>
          <cell r="CC534">
            <v>0</v>
          </cell>
        </row>
        <row r="535">
          <cell r="B535" t="str">
            <v>국도38(시)13</v>
          </cell>
          <cell r="C535" t="str">
            <v>국도38(시)</v>
          </cell>
          <cell r="D535">
            <v>13</v>
          </cell>
          <cell r="E535" t="str">
            <v>0105H_202</v>
          </cell>
          <cell r="F535" t="str">
            <v>0105H_212</v>
          </cell>
          <cell r="G535">
            <v>29</v>
          </cell>
          <cell r="H535">
            <v>48</v>
          </cell>
          <cell r="I535">
            <v>0</v>
          </cell>
          <cell r="J535">
            <v>0</v>
          </cell>
          <cell r="K535">
            <v>0</v>
          </cell>
          <cell r="L535">
            <v>0</v>
          </cell>
          <cell r="M535">
            <v>0</v>
          </cell>
          <cell r="N535">
            <v>0</v>
          </cell>
          <cell r="O535">
            <v>0</v>
          </cell>
          <cell r="P535">
            <v>0</v>
          </cell>
          <cell r="Q535">
            <v>0</v>
          </cell>
          <cell r="R535">
            <v>29</v>
          </cell>
          <cell r="S535">
            <v>0</v>
          </cell>
          <cell r="T535">
            <v>29</v>
          </cell>
          <cell r="U535">
            <v>29</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0</v>
          </cell>
        </row>
        <row r="536">
          <cell r="B536" t="str">
            <v>국도38(시)13</v>
          </cell>
          <cell r="C536" t="str">
            <v>국도38(시)</v>
          </cell>
          <cell r="D536">
            <v>13</v>
          </cell>
          <cell r="E536" t="str">
            <v>0105H_212</v>
          </cell>
          <cell r="F536" t="str">
            <v>0105H_122</v>
          </cell>
          <cell r="G536">
            <v>41</v>
          </cell>
          <cell r="H536">
            <v>48</v>
          </cell>
          <cell r="I536">
            <v>0</v>
          </cell>
          <cell r="J536">
            <v>0</v>
          </cell>
          <cell r="K536">
            <v>0</v>
          </cell>
          <cell r="L536">
            <v>0</v>
          </cell>
          <cell r="M536">
            <v>0</v>
          </cell>
          <cell r="N536">
            <v>0</v>
          </cell>
          <cell r="O536">
            <v>0</v>
          </cell>
          <cell r="P536">
            <v>0</v>
          </cell>
          <cell r="Q536">
            <v>0</v>
          </cell>
          <cell r="R536">
            <v>41</v>
          </cell>
          <cell r="S536">
            <v>0</v>
          </cell>
          <cell r="T536">
            <v>41</v>
          </cell>
          <cell r="U536">
            <v>41</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D536">
            <v>0</v>
          </cell>
          <cell r="BE536">
            <v>0</v>
          </cell>
          <cell r="BF536">
            <v>0</v>
          </cell>
          <cell r="BG536">
            <v>0</v>
          </cell>
          <cell r="BH536">
            <v>0</v>
          </cell>
          <cell r="BI536">
            <v>0</v>
          </cell>
          <cell r="BJ536">
            <v>0</v>
          </cell>
          <cell r="BK536">
            <v>0</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0</v>
          </cell>
        </row>
        <row r="537">
          <cell r="B537" t="str">
            <v>국도38(시)13</v>
          </cell>
          <cell r="C537" t="str">
            <v>국도38(시)</v>
          </cell>
          <cell r="D537">
            <v>13</v>
          </cell>
          <cell r="E537" t="str">
            <v>0105H_122</v>
          </cell>
          <cell r="F537" t="str">
            <v>0105H_121</v>
          </cell>
          <cell r="G537">
            <v>34</v>
          </cell>
          <cell r="H537">
            <v>48</v>
          </cell>
          <cell r="I537">
            <v>0</v>
          </cell>
          <cell r="J537">
            <v>0</v>
          </cell>
          <cell r="K537">
            <v>0</v>
          </cell>
          <cell r="L537">
            <v>0</v>
          </cell>
          <cell r="M537">
            <v>0</v>
          </cell>
          <cell r="N537">
            <v>0</v>
          </cell>
          <cell r="O537">
            <v>0</v>
          </cell>
          <cell r="P537">
            <v>0</v>
          </cell>
          <cell r="Q537">
            <v>0</v>
          </cell>
          <cell r="R537">
            <v>34</v>
          </cell>
          <cell r="S537">
            <v>0</v>
          </cell>
          <cell r="T537">
            <v>34</v>
          </cell>
          <cell r="U537">
            <v>34</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cell r="AV537">
            <v>0</v>
          </cell>
          <cell r="AW537">
            <v>0</v>
          </cell>
          <cell r="AX537">
            <v>0</v>
          </cell>
          <cell r="AY537">
            <v>0</v>
          </cell>
          <cell r="AZ537">
            <v>0</v>
          </cell>
          <cell r="BA537">
            <v>0</v>
          </cell>
          <cell r="BB537">
            <v>0</v>
          </cell>
          <cell r="BC537">
            <v>0</v>
          </cell>
          <cell r="BD537">
            <v>0</v>
          </cell>
          <cell r="BE537">
            <v>0</v>
          </cell>
          <cell r="BF537">
            <v>0</v>
          </cell>
          <cell r="BG537">
            <v>0</v>
          </cell>
          <cell r="BH537">
            <v>0</v>
          </cell>
          <cell r="BI537">
            <v>0</v>
          </cell>
          <cell r="BJ537">
            <v>0</v>
          </cell>
          <cell r="BK537">
            <v>0</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v>
          </cell>
        </row>
        <row r="538">
          <cell r="B538" t="str">
            <v>국도38(시)13</v>
          </cell>
          <cell r="C538" t="str">
            <v>국도38(시)</v>
          </cell>
          <cell r="D538">
            <v>13</v>
          </cell>
          <cell r="E538" t="str">
            <v>0105H_121</v>
          </cell>
          <cell r="F538" t="str">
            <v>0105H_022</v>
          </cell>
          <cell r="G538">
            <v>34</v>
          </cell>
          <cell r="H538">
            <v>48</v>
          </cell>
          <cell r="I538">
            <v>0</v>
          </cell>
          <cell r="J538">
            <v>0</v>
          </cell>
          <cell r="K538">
            <v>0</v>
          </cell>
          <cell r="L538">
            <v>0</v>
          </cell>
          <cell r="M538">
            <v>0</v>
          </cell>
          <cell r="N538">
            <v>0</v>
          </cell>
          <cell r="O538">
            <v>0</v>
          </cell>
          <cell r="P538">
            <v>0</v>
          </cell>
          <cell r="Q538">
            <v>0</v>
          </cell>
          <cell r="R538">
            <v>34</v>
          </cell>
          <cell r="S538">
            <v>0</v>
          </cell>
          <cell r="T538">
            <v>34</v>
          </cell>
          <cell r="U538">
            <v>34</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D538">
            <v>0</v>
          </cell>
          <cell r="BE538">
            <v>0</v>
          </cell>
          <cell r="BF538">
            <v>0</v>
          </cell>
          <cell r="BG538">
            <v>0</v>
          </cell>
          <cell r="BH538">
            <v>0</v>
          </cell>
          <cell r="BI538">
            <v>0</v>
          </cell>
          <cell r="BJ538">
            <v>0</v>
          </cell>
          <cell r="BK538">
            <v>0</v>
          </cell>
          <cell r="BL538">
            <v>2</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cell r="CA538">
            <v>0</v>
          </cell>
          <cell r="CB538">
            <v>0</v>
          </cell>
          <cell r="CC538">
            <v>0</v>
          </cell>
        </row>
        <row r="539">
          <cell r="B539" t="str">
            <v>국도38(시)13</v>
          </cell>
          <cell r="C539" t="str">
            <v>국도38(시)</v>
          </cell>
          <cell r="D539">
            <v>13</v>
          </cell>
          <cell r="E539" t="str">
            <v>0105H_022</v>
          </cell>
          <cell r="F539" t="str">
            <v>0105H_021</v>
          </cell>
          <cell r="G539">
            <v>34</v>
          </cell>
          <cell r="H539">
            <v>48</v>
          </cell>
          <cell r="I539">
            <v>0</v>
          </cell>
          <cell r="J539">
            <v>0</v>
          </cell>
          <cell r="K539">
            <v>0</v>
          </cell>
          <cell r="L539">
            <v>0</v>
          </cell>
          <cell r="M539">
            <v>0</v>
          </cell>
          <cell r="N539">
            <v>0</v>
          </cell>
          <cell r="O539">
            <v>0</v>
          </cell>
          <cell r="P539">
            <v>0</v>
          </cell>
          <cell r="Q539">
            <v>0</v>
          </cell>
          <cell r="R539">
            <v>34</v>
          </cell>
          <cell r="S539">
            <v>0</v>
          </cell>
          <cell r="T539">
            <v>34</v>
          </cell>
          <cell r="U539">
            <v>34</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0</v>
          </cell>
          <cell r="BI539">
            <v>0</v>
          </cell>
          <cell r="BJ539">
            <v>0</v>
          </cell>
          <cell r="BK539">
            <v>0</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0</v>
          </cell>
        </row>
        <row r="540">
          <cell r="B540" t="str">
            <v>국도38(시)13</v>
          </cell>
          <cell r="C540" t="str">
            <v>국도38(시)</v>
          </cell>
          <cell r="D540">
            <v>13</v>
          </cell>
          <cell r="E540" t="str">
            <v>0105H_021</v>
          </cell>
          <cell r="F540" t="str">
            <v>0105G_931</v>
          </cell>
          <cell r="G540">
            <v>42</v>
          </cell>
          <cell r="H540">
            <v>48</v>
          </cell>
          <cell r="I540">
            <v>0</v>
          </cell>
          <cell r="J540">
            <v>0</v>
          </cell>
          <cell r="K540">
            <v>0</v>
          </cell>
          <cell r="L540">
            <v>0</v>
          </cell>
          <cell r="M540">
            <v>0</v>
          </cell>
          <cell r="N540">
            <v>0</v>
          </cell>
          <cell r="O540">
            <v>0</v>
          </cell>
          <cell r="P540">
            <v>0</v>
          </cell>
          <cell r="Q540">
            <v>0</v>
          </cell>
          <cell r="R540">
            <v>42</v>
          </cell>
          <cell r="S540">
            <v>0</v>
          </cell>
          <cell r="T540">
            <v>42</v>
          </cell>
          <cell r="U540">
            <v>42</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0</v>
          </cell>
          <cell r="BI540">
            <v>0</v>
          </cell>
          <cell r="BJ540">
            <v>0</v>
          </cell>
          <cell r="BK540">
            <v>0</v>
          </cell>
          <cell r="BL540">
            <v>0</v>
          </cell>
          <cell r="BM540">
            <v>0</v>
          </cell>
          <cell r="BN540">
            <v>0</v>
          </cell>
          <cell r="BO540">
            <v>0</v>
          </cell>
          <cell r="BP540">
            <v>0</v>
          </cell>
          <cell r="BQ540">
            <v>0</v>
          </cell>
          <cell r="BR540">
            <v>0</v>
          </cell>
          <cell r="BS540">
            <v>0</v>
          </cell>
          <cell r="BT540">
            <v>0</v>
          </cell>
          <cell r="BU540">
            <v>0</v>
          </cell>
          <cell r="BV540">
            <v>0</v>
          </cell>
          <cell r="BW540">
            <v>0</v>
          </cell>
          <cell r="BX540">
            <v>0</v>
          </cell>
          <cell r="BY540">
            <v>0</v>
          </cell>
          <cell r="BZ540">
            <v>0</v>
          </cell>
          <cell r="CA540">
            <v>0</v>
          </cell>
          <cell r="CB540">
            <v>0</v>
          </cell>
          <cell r="CC540">
            <v>0</v>
          </cell>
        </row>
        <row r="541">
          <cell r="B541" t="str">
            <v>국도38(시)13</v>
          </cell>
          <cell r="C541" t="str">
            <v>국도38(시)</v>
          </cell>
          <cell r="D541">
            <v>13</v>
          </cell>
          <cell r="E541" t="str">
            <v>0105G_931</v>
          </cell>
          <cell r="F541" t="str">
            <v>0105G_941</v>
          </cell>
          <cell r="G541">
            <v>48</v>
          </cell>
          <cell r="H541">
            <v>48</v>
          </cell>
          <cell r="I541">
            <v>0</v>
          </cell>
          <cell r="J541">
            <v>0</v>
          </cell>
          <cell r="K541">
            <v>0</v>
          </cell>
          <cell r="L541">
            <v>0</v>
          </cell>
          <cell r="M541">
            <v>0</v>
          </cell>
          <cell r="N541">
            <v>0</v>
          </cell>
          <cell r="O541">
            <v>0</v>
          </cell>
          <cell r="P541">
            <v>0</v>
          </cell>
          <cell r="Q541">
            <v>0</v>
          </cell>
          <cell r="R541">
            <v>48</v>
          </cell>
          <cell r="S541">
            <v>0</v>
          </cell>
          <cell r="T541">
            <v>48</v>
          </cell>
          <cell r="U541">
            <v>48</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0</v>
          </cell>
          <cell r="BI541">
            <v>0</v>
          </cell>
          <cell r="BJ541">
            <v>0</v>
          </cell>
          <cell r="BK541">
            <v>0</v>
          </cell>
          <cell r="BL541">
            <v>0</v>
          </cell>
          <cell r="BM541">
            <v>0</v>
          </cell>
          <cell r="BN541">
            <v>0</v>
          </cell>
          <cell r="BO541">
            <v>0</v>
          </cell>
          <cell r="BP541">
            <v>0</v>
          </cell>
          <cell r="BQ541">
            <v>0</v>
          </cell>
          <cell r="BR541">
            <v>0</v>
          </cell>
          <cell r="BS541">
            <v>0</v>
          </cell>
          <cell r="BT541">
            <v>0</v>
          </cell>
          <cell r="BU541">
            <v>0</v>
          </cell>
          <cell r="BV541">
            <v>0</v>
          </cell>
          <cell r="BW541">
            <v>0</v>
          </cell>
          <cell r="BX541">
            <v>0</v>
          </cell>
          <cell r="BY541">
            <v>0</v>
          </cell>
          <cell r="BZ541">
            <v>0</v>
          </cell>
          <cell r="CA541">
            <v>0</v>
          </cell>
          <cell r="CB541">
            <v>0</v>
          </cell>
          <cell r="CC541">
            <v>0</v>
          </cell>
        </row>
        <row r="542">
          <cell r="B542" t="str">
            <v>국도38(시)13</v>
          </cell>
          <cell r="C542" t="str">
            <v>국도38(시)</v>
          </cell>
          <cell r="D542">
            <v>13</v>
          </cell>
          <cell r="E542" t="str">
            <v>0105G_941</v>
          </cell>
          <cell r="F542" t="str">
            <v xml:space="preserve"> _무명</v>
          </cell>
          <cell r="G542">
            <v>37</v>
          </cell>
          <cell r="H542">
            <v>48</v>
          </cell>
          <cell r="I542">
            <v>0</v>
          </cell>
          <cell r="J542" t="str">
            <v>F15</v>
          </cell>
          <cell r="K542">
            <v>0</v>
          </cell>
          <cell r="L542">
            <v>0</v>
          </cell>
          <cell r="M542">
            <v>0</v>
          </cell>
          <cell r="N542">
            <v>0</v>
          </cell>
          <cell r="O542">
            <v>0</v>
          </cell>
          <cell r="P542">
            <v>0</v>
          </cell>
          <cell r="Q542">
            <v>0</v>
          </cell>
          <cell r="R542">
            <v>37</v>
          </cell>
          <cell r="S542">
            <v>0</v>
          </cell>
          <cell r="T542">
            <v>37</v>
          </cell>
          <cell r="U542">
            <v>57</v>
          </cell>
          <cell r="V542">
            <v>0</v>
          </cell>
          <cell r="W542">
            <v>20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1</v>
          </cell>
          <cell r="AN542">
            <v>0</v>
          </cell>
          <cell r="AO542">
            <v>0</v>
          </cell>
          <cell r="AP542">
            <v>0</v>
          </cell>
          <cell r="AQ542">
            <v>0</v>
          </cell>
          <cell r="AR542">
            <v>1</v>
          </cell>
          <cell r="AS542">
            <v>0</v>
          </cell>
          <cell r="AT542">
            <v>0</v>
          </cell>
          <cell r="AU542">
            <v>0</v>
          </cell>
          <cell r="AV542">
            <v>25</v>
          </cell>
          <cell r="AW542">
            <v>0</v>
          </cell>
          <cell r="AX542">
            <v>0</v>
          </cell>
          <cell r="AY542">
            <v>0</v>
          </cell>
          <cell r="AZ542">
            <v>0</v>
          </cell>
          <cell r="BA542">
            <v>1</v>
          </cell>
          <cell r="BB542">
            <v>0</v>
          </cell>
          <cell r="BC542">
            <v>0</v>
          </cell>
          <cell r="BD542">
            <v>0</v>
          </cell>
          <cell r="BE542">
            <v>0</v>
          </cell>
          <cell r="BF542">
            <v>0</v>
          </cell>
          <cell r="BG542">
            <v>0</v>
          </cell>
          <cell r="BH542">
            <v>0</v>
          </cell>
          <cell r="BI542">
            <v>0</v>
          </cell>
          <cell r="BJ542">
            <v>0</v>
          </cell>
          <cell r="BK542">
            <v>0</v>
          </cell>
          <cell r="BL542">
            <v>0</v>
          </cell>
          <cell r="BM542">
            <v>0</v>
          </cell>
          <cell r="BN542">
            <v>0</v>
          </cell>
          <cell r="BO542">
            <v>0</v>
          </cell>
          <cell r="BP542">
            <v>0</v>
          </cell>
          <cell r="BQ542">
            <v>0</v>
          </cell>
          <cell r="BR542">
            <v>0</v>
          </cell>
          <cell r="BS542">
            <v>0</v>
          </cell>
          <cell r="BT542">
            <v>0</v>
          </cell>
          <cell r="BU542">
            <v>0</v>
          </cell>
          <cell r="BV542">
            <v>0</v>
          </cell>
          <cell r="BW542">
            <v>0</v>
          </cell>
          <cell r="BX542">
            <v>0</v>
          </cell>
          <cell r="BY542">
            <v>0</v>
          </cell>
          <cell r="BZ542">
            <v>0</v>
          </cell>
          <cell r="CA542">
            <v>0</v>
          </cell>
          <cell r="CB542">
            <v>0</v>
          </cell>
          <cell r="CC542">
            <v>0</v>
          </cell>
        </row>
        <row r="543">
          <cell r="B543" t="str">
            <v>국도38(시)13</v>
          </cell>
          <cell r="C543" t="str">
            <v>국도38(시)</v>
          </cell>
          <cell r="D543">
            <v>13</v>
          </cell>
          <cell r="E543" t="str">
            <v xml:space="preserve"> _무명</v>
          </cell>
          <cell r="F543" t="str">
            <v>WC3</v>
          </cell>
          <cell r="G543">
            <v>5</v>
          </cell>
          <cell r="H543">
            <v>12</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5</v>
          </cell>
          <cell r="AG543">
            <v>0</v>
          </cell>
          <cell r="AH543">
            <v>5</v>
          </cell>
          <cell r="AI543">
            <v>35</v>
          </cell>
          <cell r="AJ543">
            <v>20</v>
          </cell>
          <cell r="AK543">
            <v>10</v>
          </cell>
          <cell r="AL543">
            <v>1</v>
          </cell>
          <cell r="AM543">
            <v>0</v>
          </cell>
          <cell r="AN543">
            <v>0</v>
          </cell>
          <cell r="AO543">
            <v>2</v>
          </cell>
          <cell r="AP543">
            <v>0</v>
          </cell>
          <cell r="AQ543">
            <v>0</v>
          </cell>
          <cell r="AR543">
            <v>0</v>
          </cell>
          <cell r="AS543">
            <v>0</v>
          </cell>
          <cell r="AT543">
            <v>0</v>
          </cell>
          <cell r="AU543">
            <v>0</v>
          </cell>
          <cell r="AV543">
            <v>0</v>
          </cell>
          <cell r="AW543">
            <v>0</v>
          </cell>
          <cell r="AX543">
            <v>0</v>
          </cell>
          <cell r="AY543">
            <v>0</v>
          </cell>
          <cell r="AZ543">
            <v>0</v>
          </cell>
          <cell r="BA543">
            <v>0</v>
          </cell>
          <cell r="BB543">
            <v>0</v>
          </cell>
          <cell r="BC543">
            <v>0</v>
          </cell>
          <cell r="BD543">
            <v>5</v>
          </cell>
          <cell r="BE543">
            <v>0</v>
          </cell>
          <cell r="BF543">
            <v>0</v>
          </cell>
          <cell r="BG543">
            <v>1</v>
          </cell>
          <cell r="BH543">
            <v>2</v>
          </cell>
          <cell r="BI543">
            <v>0</v>
          </cell>
          <cell r="BJ543">
            <v>0</v>
          </cell>
          <cell r="BK543">
            <v>0</v>
          </cell>
          <cell r="BL543">
            <v>0</v>
          </cell>
          <cell r="BM543">
            <v>0</v>
          </cell>
          <cell r="BN543">
            <v>0</v>
          </cell>
          <cell r="BO543">
            <v>0</v>
          </cell>
          <cell r="BP543">
            <v>0</v>
          </cell>
          <cell r="BQ543">
            <v>0</v>
          </cell>
          <cell r="BR543">
            <v>0</v>
          </cell>
          <cell r="BS543">
            <v>0</v>
          </cell>
          <cell r="BT543">
            <v>0</v>
          </cell>
          <cell r="BU543">
            <v>0</v>
          </cell>
          <cell r="BV543">
            <v>0</v>
          </cell>
          <cell r="BW543">
            <v>0</v>
          </cell>
          <cell r="BX543">
            <v>1</v>
          </cell>
          <cell r="BY543">
            <v>0</v>
          </cell>
          <cell r="BZ543">
            <v>0</v>
          </cell>
          <cell r="CA543">
            <v>0</v>
          </cell>
          <cell r="CB543">
            <v>0</v>
          </cell>
          <cell r="CC543">
            <v>0</v>
          </cell>
        </row>
        <row r="544">
          <cell r="A544" t="str">
            <v>국도38(시)13</v>
          </cell>
          <cell r="B544" t="str">
            <v>소계</v>
          </cell>
          <cell r="C544" t="str">
            <v>국도38(시)13</v>
          </cell>
          <cell r="D544">
            <v>0</v>
          </cell>
          <cell r="E544">
            <v>0</v>
          </cell>
          <cell r="F544">
            <v>0</v>
          </cell>
          <cell r="G544">
            <v>1538</v>
          </cell>
          <cell r="H544">
            <v>0</v>
          </cell>
          <cell r="I544">
            <v>0</v>
          </cell>
          <cell r="J544">
            <v>0</v>
          </cell>
          <cell r="K544">
            <v>0</v>
          </cell>
          <cell r="L544">
            <v>0</v>
          </cell>
          <cell r="M544">
            <v>0</v>
          </cell>
          <cell r="N544">
            <v>0</v>
          </cell>
          <cell r="O544">
            <v>0</v>
          </cell>
          <cell r="P544">
            <v>0</v>
          </cell>
          <cell r="Q544">
            <v>0</v>
          </cell>
          <cell r="R544">
            <v>1533</v>
          </cell>
          <cell r="S544">
            <v>0</v>
          </cell>
          <cell r="T544">
            <v>1533</v>
          </cell>
          <cell r="U544">
            <v>1583</v>
          </cell>
          <cell r="V544">
            <v>0</v>
          </cell>
          <cell r="W544">
            <v>20</v>
          </cell>
          <cell r="X544">
            <v>30</v>
          </cell>
          <cell r="Y544">
            <v>0</v>
          </cell>
          <cell r="Z544">
            <v>0</v>
          </cell>
          <cell r="AA544">
            <v>0</v>
          </cell>
          <cell r="AB544">
            <v>0</v>
          </cell>
          <cell r="AC544">
            <v>0</v>
          </cell>
          <cell r="AD544">
            <v>0</v>
          </cell>
          <cell r="AE544">
            <v>0</v>
          </cell>
          <cell r="AF544">
            <v>5</v>
          </cell>
          <cell r="AG544">
            <v>0</v>
          </cell>
          <cell r="AH544">
            <v>5</v>
          </cell>
          <cell r="AI544">
            <v>35</v>
          </cell>
          <cell r="AJ544">
            <v>20</v>
          </cell>
          <cell r="AK544">
            <v>10</v>
          </cell>
          <cell r="AL544">
            <v>1</v>
          </cell>
          <cell r="AM544">
            <v>1</v>
          </cell>
          <cell r="AN544">
            <v>0</v>
          </cell>
          <cell r="AO544">
            <v>2</v>
          </cell>
          <cell r="AP544">
            <v>0</v>
          </cell>
          <cell r="AQ544">
            <v>0</v>
          </cell>
          <cell r="AR544">
            <v>1</v>
          </cell>
          <cell r="AS544">
            <v>0</v>
          </cell>
          <cell r="AT544">
            <v>0</v>
          </cell>
          <cell r="AU544">
            <v>0</v>
          </cell>
          <cell r="AV544">
            <v>25</v>
          </cell>
          <cell r="AW544">
            <v>0</v>
          </cell>
          <cell r="AX544">
            <v>0</v>
          </cell>
          <cell r="AY544">
            <v>0</v>
          </cell>
          <cell r="AZ544">
            <v>0</v>
          </cell>
          <cell r="BA544">
            <v>2</v>
          </cell>
          <cell r="BB544">
            <v>0</v>
          </cell>
          <cell r="BC544">
            <v>0</v>
          </cell>
          <cell r="BD544">
            <v>5</v>
          </cell>
          <cell r="BE544">
            <v>0</v>
          </cell>
          <cell r="BF544">
            <v>0</v>
          </cell>
          <cell r="BG544">
            <v>1</v>
          </cell>
          <cell r="BH544">
            <v>2</v>
          </cell>
          <cell r="BI544">
            <v>0</v>
          </cell>
          <cell r="BJ544">
            <v>0</v>
          </cell>
          <cell r="BK544">
            <v>0</v>
          </cell>
          <cell r="BL544">
            <v>2</v>
          </cell>
          <cell r="BM544">
            <v>0</v>
          </cell>
          <cell r="BN544">
            <v>0</v>
          </cell>
          <cell r="BO544">
            <v>0</v>
          </cell>
          <cell r="BP544">
            <v>0</v>
          </cell>
          <cell r="BQ544">
            <v>0</v>
          </cell>
          <cell r="BR544">
            <v>0</v>
          </cell>
          <cell r="BS544">
            <v>0</v>
          </cell>
          <cell r="BT544">
            <v>0</v>
          </cell>
          <cell r="BU544">
            <v>0</v>
          </cell>
          <cell r="BV544">
            <v>0</v>
          </cell>
          <cell r="BW544">
            <v>0</v>
          </cell>
          <cell r="BX544">
            <v>1</v>
          </cell>
          <cell r="BY544">
            <v>0</v>
          </cell>
          <cell r="BZ544">
            <v>0</v>
          </cell>
          <cell r="CA544">
            <v>0</v>
          </cell>
          <cell r="CB544">
            <v>0</v>
          </cell>
          <cell r="CC544">
            <v>0</v>
          </cell>
        </row>
        <row r="545">
          <cell r="B545" t="str">
            <v>국도38(시)14</v>
          </cell>
          <cell r="C545" t="str">
            <v>국도38(시)</v>
          </cell>
          <cell r="D545">
            <v>14</v>
          </cell>
          <cell r="E545" t="str">
            <v xml:space="preserve"> _무명</v>
          </cell>
          <cell r="F545" t="str">
            <v>0105H_051</v>
          </cell>
          <cell r="G545">
            <v>43</v>
          </cell>
          <cell r="H545">
            <v>48</v>
          </cell>
          <cell r="I545">
            <v>0</v>
          </cell>
          <cell r="J545">
            <v>0</v>
          </cell>
          <cell r="K545">
            <v>0</v>
          </cell>
          <cell r="L545">
            <v>0</v>
          </cell>
          <cell r="M545">
            <v>0</v>
          </cell>
          <cell r="N545">
            <v>0</v>
          </cell>
          <cell r="O545">
            <v>0</v>
          </cell>
          <cell r="P545">
            <v>0</v>
          </cell>
          <cell r="Q545">
            <v>0</v>
          </cell>
          <cell r="R545">
            <v>43</v>
          </cell>
          <cell r="S545">
            <v>0</v>
          </cell>
          <cell r="T545">
            <v>43</v>
          </cell>
          <cell r="U545">
            <v>43</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0</v>
          </cell>
          <cell r="BI545">
            <v>0</v>
          </cell>
          <cell r="BJ545">
            <v>0</v>
          </cell>
          <cell r="BK545">
            <v>0</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0</v>
          </cell>
        </row>
        <row r="546">
          <cell r="B546" t="str">
            <v>국도38(시)14</v>
          </cell>
          <cell r="C546" t="str">
            <v>국도38(시)</v>
          </cell>
          <cell r="D546">
            <v>14</v>
          </cell>
          <cell r="E546" t="str">
            <v>0105H_051</v>
          </cell>
          <cell r="F546" t="str">
            <v>0105H_151</v>
          </cell>
          <cell r="G546">
            <v>38</v>
          </cell>
          <cell r="H546">
            <v>48</v>
          </cell>
          <cell r="I546">
            <v>0</v>
          </cell>
          <cell r="J546">
            <v>0</v>
          </cell>
          <cell r="K546">
            <v>0</v>
          </cell>
          <cell r="L546">
            <v>0</v>
          </cell>
          <cell r="M546">
            <v>0</v>
          </cell>
          <cell r="N546">
            <v>0</v>
          </cell>
          <cell r="O546">
            <v>0</v>
          </cell>
          <cell r="P546">
            <v>0</v>
          </cell>
          <cell r="Q546">
            <v>0</v>
          </cell>
          <cell r="R546">
            <v>38</v>
          </cell>
          <cell r="S546">
            <v>0</v>
          </cell>
          <cell r="T546">
            <v>38</v>
          </cell>
          <cell r="U546">
            <v>38</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D546">
            <v>0</v>
          </cell>
          <cell r="BE546">
            <v>0</v>
          </cell>
          <cell r="BF546">
            <v>0</v>
          </cell>
          <cell r="BG546">
            <v>0</v>
          </cell>
          <cell r="BH546">
            <v>0</v>
          </cell>
          <cell r="BI546">
            <v>0</v>
          </cell>
          <cell r="BJ546">
            <v>0</v>
          </cell>
          <cell r="BK546">
            <v>0</v>
          </cell>
          <cell r="BL546">
            <v>0</v>
          </cell>
          <cell r="BM546">
            <v>0</v>
          </cell>
          <cell r="BN546">
            <v>0</v>
          </cell>
          <cell r="BO546">
            <v>0</v>
          </cell>
          <cell r="BP546">
            <v>0</v>
          </cell>
          <cell r="BQ546">
            <v>0</v>
          </cell>
          <cell r="BR546">
            <v>0</v>
          </cell>
          <cell r="BS546">
            <v>0</v>
          </cell>
          <cell r="BT546">
            <v>0</v>
          </cell>
          <cell r="BU546">
            <v>0</v>
          </cell>
          <cell r="BV546">
            <v>0</v>
          </cell>
          <cell r="BW546">
            <v>0</v>
          </cell>
          <cell r="BX546">
            <v>0</v>
          </cell>
          <cell r="BY546">
            <v>0</v>
          </cell>
          <cell r="BZ546">
            <v>0</v>
          </cell>
          <cell r="CA546">
            <v>0</v>
          </cell>
          <cell r="CB546">
            <v>0</v>
          </cell>
          <cell r="CC546">
            <v>0</v>
          </cell>
        </row>
        <row r="547">
          <cell r="B547" t="str">
            <v>국도38(시)14</v>
          </cell>
          <cell r="C547" t="str">
            <v>국도38(시)</v>
          </cell>
          <cell r="D547">
            <v>14</v>
          </cell>
          <cell r="E547" t="str">
            <v>0105H_151</v>
          </cell>
          <cell r="F547" t="str">
            <v>0105H_141</v>
          </cell>
          <cell r="G547">
            <v>37</v>
          </cell>
          <cell r="H547">
            <v>48</v>
          </cell>
          <cell r="I547">
            <v>0</v>
          </cell>
          <cell r="J547">
            <v>0</v>
          </cell>
          <cell r="K547">
            <v>0</v>
          </cell>
          <cell r="L547">
            <v>0</v>
          </cell>
          <cell r="M547">
            <v>0</v>
          </cell>
          <cell r="N547">
            <v>0</v>
          </cell>
          <cell r="O547">
            <v>0</v>
          </cell>
          <cell r="P547">
            <v>0</v>
          </cell>
          <cell r="Q547">
            <v>0</v>
          </cell>
          <cell r="R547">
            <v>37</v>
          </cell>
          <cell r="S547">
            <v>0</v>
          </cell>
          <cell r="T547">
            <v>37</v>
          </cell>
          <cell r="U547">
            <v>37</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0</v>
          </cell>
          <cell r="BF547">
            <v>0</v>
          </cell>
          <cell r="BG547">
            <v>0</v>
          </cell>
          <cell r="BH547">
            <v>0</v>
          </cell>
          <cell r="BI547">
            <v>0</v>
          </cell>
          <cell r="BJ547">
            <v>0</v>
          </cell>
          <cell r="BK547">
            <v>0</v>
          </cell>
          <cell r="BL547">
            <v>1</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0</v>
          </cell>
        </row>
        <row r="548">
          <cell r="B548" t="str">
            <v>국도38(시)14</v>
          </cell>
          <cell r="C548" t="str">
            <v>국도38(시)</v>
          </cell>
          <cell r="D548">
            <v>14</v>
          </cell>
          <cell r="E548" t="str">
            <v>0105H_141</v>
          </cell>
          <cell r="F548" t="str">
            <v>0105H_131</v>
          </cell>
          <cell r="G548">
            <v>43</v>
          </cell>
          <cell r="H548">
            <v>48</v>
          </cell>
          <cell r="I548">
            <v>0</v>
          </cell>
          <cell r="J548">
            <v>0</v>
          </cell>
          <cell r="K548">
            <v>0</v>
          </cell>
          <cell r="L548">
            <v>0</v>
          </cell>
          <cell r="M548">
            <v>0</v>
          </cell>
          <cell r="N548">
            <v>0</v>
          </cell>
          <cell r="O548">
            <v>0</v>
          </cell>
          <cell r="P548">
            <v>0</v>
          </cell>
          <cell r="Q548">
            <v>0</v>
          </cell>
          <cell r="R548">
            <v>43</v>
          </cell>
          <cell r="S548">
            <v>0</v>
          </cell>
          <cell r="T548">
            <v>43</v>
          </cell>
          <cell r="U548">
            <v>43</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0</v>
          </cell>
          <cell r="BF548">
            <v>0</v>
          </cell>
          <cell r="BG548">
            <v>0</v>
          </cell>
          <cell r="BH548">
            <v>0</v>
          </cell>
          <cell r="BI548">
            <v>0</v>
          </cell>
          <cell r="BJ548">
            <v>0</v>
          </cell>
          <cell r="BK548">
            <v>0</v>
          </cell>
          <cell r="BL548">
            <v>0</v>
          </cell>
          <cell r="BM548">
            <v>0</v>
          </cell>
          <cell r="BN548">
            <v>0</v>
          </cell>
          <cell r="BO548">
            <v>0</v>
          </cell>
          <cell r="BP548">
            <v>0</v>
          </cell>
          <cell r="BQ548">
            <v>0</v>
          </cell>
          <cell r="BR548">
            <v>0</v>
          </cell>
          <cell r="BS548">
            <v>0</v>
          </cell>
          <cell r="BT548">
            <v>0</v>
          </cell>
          <cell r="BU548">
            <v>0</v>
          </cell>
          <cell r="BV548">
            <v>0</v>
          </cell>
          <cell r="BW548">
            <v>0</v>
          </cell>
          <cell r="BX548">
            <v>0</v>
          </cell>
          <cell r="BY548">
            <v>0</v>
          </cell>
          <cell r="BZ548">
            <v>0</v>
          </cell>
          <cell r="CA548">
            <v>0</v>
          </cell>
          <cell r="CB548">
            <v>0</v>
          </cell>
          <cell r="CC548">
            <v>0</v>
          </cell>
        </row>
        <row r="549">
          <cell r="B549" t="str">
            <v>국도38(시)14</v>
          </cell>
          <cell r="C549" t="str">
            <v>국도38(시)</v>
          </cell>
          <cell r="D549">
            <v>14</v>
          </cell>
          <cell r="E549" t="str">
            <v>0105H_131</v>
          </cell>
          <cell r="F549" t="str">
            <v>0105H_241</v>
          </cell>
          <cell r="G549">
            <v>42</v>
          </cell>
          <cell r="H549">
            <v>48</v>
          </cell>
          <cell r="I549">
            <v>0</v>
          </cell>
          <cell r="J549">
            <v>0</v>
          </cell>
          <cell r="K549">
            <v>0</v>
          </cell>
          <cell r="L549">
            <v>0</v>
          </cell>
          <cell r="M549">
            <v>0</v>
          </cell>
          <cell r="N549">
            <v>0</v>
          </cell>
          <cell r="O549">
            <v>0</v>
          </cell>
          <cell r="P549">
            <v>0</v>
          </cell>
          <cell r="Q549">
            <v>0</v>
          </cell>
          <cell r="R549">
            <v>42</v>
          </cell>
          <cell r="S549">
            <v>0</v>
          </cell>
          <cell r="T549">
            <v>42</v>
          </cell>
          <cell r="U549">
            <v>42</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E549">
            <v>0</v>
          </cell>
          <cell r="BF549">
            <v>0</v>
          </cell>
          <cell r="BG549">
            <v>0</v>
          </cell>
          <cell r="BH549">
            <v>0</v>
          </cell>
          <cell r="BI549">
            <v>0</v>
          </cell>
          <cell r="BJ549">
            <v>0</v>
          </cell>
          <cell r="BK549">
            <v>0</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v>
          </cell>
        </row>
        <row r="550">
          <cell r="B550" t="str">
            <v>국도38(시)14</v>
          </cell>
          <cell r="C550" t="str">
            <v>국도38(시)</v>
          </cell>
          <cell r="D550">
            <v>14</v>
          </cell>
          <cell r="E550" t="str">
            <v>0105H_241</v>
          </cell>
          <cell r="F550" t="str">
            <v>0105H_331</v>
          </cell>
          <cell r="G550">
            <v>33</v>
          </cell>
          <cell r="H550">
            <v>48</v>
          </cell>
          <cell r="I550">
            <v>0</v>
          </cell>
          <cell r="J550">
            <v>0</v>
          </cell>
          <cell r="K550">
            <v>0</v>
          </cell>
          <cell r="L550">
            <v>0</v>
          </cell>
          <cell r="M550">
            <v>0</v>
          </cell>
          <cell r="N550">
            <v>0</v>
          </cell>
          <cell r="O550">
            <v>0</v>
          </cell>
          <cell r="P550">
            <v>0</v>
          </cell>
          <cell r="Q550">
            <v>0</v>
          </cell>
          <cell r="R550">
            <v>33</v>
          </cell>
          <cell r="S550">
            <v>0</v>
          </cell>
          <cell r="T550">
            <v>33</v>
          </cell>
          <cell r="U550">
            <v>33</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0</v>
          </cell>
        </row>
        <row r="551">
          <cell r="B551" t="str">
            <v>국도38(시)14</v>
          </cell>
          <cell r="C551" t="str">
            <v>국도38(시)</v>
          </cell>
          <cell r="D551">
            <v>14</v>
          </cell>
          <cell r="E551" t="str">
            <v>0105H_331</v>
          </cell>
          <cell r="F551" t="str">
            <v>0105H_423</v>
          </cell>
          <cell r="G551">
            <v>43</v>
          </cell>
          <cell r="H551">
            <v>48</v>
          </cell>
          <cell r="I551">
            <v>0</v>
          </cell>
          <cell r="J551">
            <v>0</v>
          </cell>
          <cell r="K551">
            <v>0</v>
          </cell>
          <cell r="L551">
            <v>0</v>
          </cell>
          <cell r="M551">
            <v>0</v>
          </cell>
          <cell r="N551">
            <v>0</v>
          </cell>
          <cell r="O551">
            <v>0</v>
          </cell>
          <cell r="P551">
            <v>0</v>
          </cell>
          <cell r="Q551">
            <v>0</v>
          </cell>
          <cell r="R551">
            <v>43</v>
          </cell>
          <cell r="S551">
            <v>0</v>
          </cell>
          <cell r="T551">
            <v>43</v>
          </cell>
          <cell r="U551">
            <v>43</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v>
          </cell>
        </row>
        <row r="552">
          <cell r="B552" t="str">
            <v>국도38(시)14</v>
          </cell>
          <cell r="C552" t="str">
            <v>국도38(시)</v>
          </cell>
          <cell r="D552">
            <v>14</v>
          </cell>
          <cell r="E552" t="str">
            <v>0105H_423</v>
          </cell>
          <cell r="F552" t="str">
            <v xml:space="preserve"> _무명</v>
          </cell>
          <cell r="G552">
            <v>28</v>
          </cell>
          <cell r="H552">
            <v>48</v>
          </cell>
          <cell r="I552">
            <v>0</v>
          </cell>
          <cell r="J552">
            <v>0</v>
          </cell>
          <cell r="K552">
            <v>0</v>
          </cell>
          <cell r="L552">
            <v>0</v>
          </cell>
          <cell r="M552">
            <v>0</v>
          </cell>
          <cell r="N552">
            <v>0</v>
          </cell>
          <cell r="O552">
            <v>0</v>
          </cell>
          <cell r="P552">
            <v>0</v>
          </cell>
          <cell r="Q552">
            <v>0</v>
          </cell>
          <cell r="R552">
            <v>28</v>
          </cell>
          <cell r="S552">
            <v>0</v>
          </cell>
          <cell r="T552">
            <v>28</v>
          </cell>
          <cell r="U552">
            <v>28</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cell r="BK552">
            <v>0</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0</v>
          </cell>
        </row>
        <row r="553">
          <cell r="B553" t="str">
            <v>국도38(시)14</v>
          </cell>
          <cell r="C553" t="str">
            <v>국도38(시)</v>
          </cell>
          <cell r="D553">
            <v>14</v>
          </cell>
          <cell r="E553" t="str">
            <v xml:space="preserve"> _무명</v>
          </cell>
          <cell r="F553" t="str">
            <v xml:space="preserve"> _무명</v>
          </cell>
          <cell r="G553">
            <v>30</v>
          </cell>
          <cell r="H553">
            <v>48</v>
          </cell>
          <cell r="I553">
            <v>0</v>
          </cell>
          <cell r="J553">
            <v>0</v>
          </cell>
          <cell r="K553">
            <v>0</v>
          </cell>
          <cell r="L553">
            <v>0</v>
          </cell>
          <cell r="M553">
            <v>0</v>
          </cell>
          <cell r="N553">
            <v>0</v>
          </cell>
          <cell r="O553">
            <v>0</v>
          </cell>
          <cell r="P553">
            <v>0</v>
          </cell>
          <cell r="Q553">
            <v>0</v>
          </cell>
          <cell r="R553">
            <v>30</v>
          </cell>
          <cell r="S553">
            <v>0</v>
          </cell>
          <cell r="T553">
            <v>30</v>
          </cell>
          <cell r="U553">
            <v>30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cell r="BG553">
            <v>0</v>
          </cell>
          <cell r="BH553">
            <v>0</v>
          </cell>
          <cell r="BI553">
            <v>0</v>
          </cell>
          <cell r="BJ553">
            <v>0</v>
          </cell>
          <cell r="BK553">
            <v>0</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0</v>
          </cell>
        </row>
        <row r="554">
          <cell r="B554" t="str">
            <v>국도38(시)14</v>
          </cell>
          <cell r="C554" t="str">
            <v>국도38(시)</v>
          </cell>
          <cell r="D554">
            <v>14</v>
          </cell>
          <cell r="E554" t="str">
            <v xml:space="preserve"> _무명</v>
          </cell>
          <cell r="F554" t="str">
            <v xml:space="preserve"> _무명</v>
          </cell>
          <cell r="G554">
            <v>21</v>
          </cell>
          <cell r="H554">
            <v>48</v>
          </cell>
          <cell r="I554">
            <v>0</v>
          </cell>
          <cell r="J554">
            <v>0</v>
          </cell>
          <cell r="K554">
            <v>0</v>
          </cell>
          <cell r="L554">
            <v>0</v>
          </cell>
          <cell r="M554">
            <v>0</v>
          </cell>
          <cell r="N554">
            <v>0</v>
          </cell>
          <cell r="O554">
            <v>0</v>
          </cell>
          <cell r="P554">
            <v>0</v>
          </cell>
          <cell r="Q554">
            <v>0</v>
          </cell>
          <cell r="R554">
            <v>21</v>
          </cell>
          <cell r="S554">
            <v>0</v>
          </cell>
          <cell r="T554">
            <v>21</v>
          </cell>
          <cell r="U554">
            <v>21</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0</v>
          </cell>
        </row>
        <row r="555">
          <cell r="B555" t="str">
            <v>국도38(시)14</v>
          </cell>
          <cell r="C555" t="str">
            <v>국도38(시)</v>
          </cell>
          <cell r="D555">
            <v>14</v>
          </cell>
          <cell r="E555" t="str">
            <v xml:space="preserve"> _무명</v>
          </cell>
          <cell r="F555" t="str">
            <v>0105H_511</v>
          </cell>
          <cell r="G555">
            <v>34</v>
          </cell>
          <cell r="H555">
            <v>48</v>
          </cell>
          <cell r="I555">
            <v>0</v>
          </cell>
          <cell r="J555">
            <v>0</v>
          </cell>
          <cell r="K555">
            <v>0</v>
          </cell>
          <cell r="L555">
            <v>0</v>
          </cell>
          <cell r="M555">
            <v>0</v>
          </cell>
          <cell r="N555">
            <v>0</v>
          </cell>
          <cell r="O555">
            <v>0</v>
          </cell>
          <cell r="P555">
            <v>0</v>
          </cell>
          <cell r="Q555">
            <v>0</v>
          </cell>
          <cell r="R555">
            <v>34</v>
          </cell>
          <cell r="S555">
            <v>0</v>
          </cell>
          <cell r="T555">
            <v>34</v>
          </cell>
          <cell r="U555">
            <v>34</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D555">
            <v>0</v>
          </cell>
          <cell r="BE555">
            <v>0</v>
          </cell>
          <cell r="BF555">
            <v>0</v>
          </cell>
          <cell r="BG555">
            <v>0</v>
          </cell>
          <cell r="BH555">
            <v>0</v>
          </cell>
          <cell r="BI555">
            <v>0</v>
          </cell>
          <cell r="BJ555">
            <v>0</v>
          </cell>
          <cell r="BK555">
            <v>0</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0</v>
          </cell>
        </row>
        <row r="556">
          <cell r="B556" t="str">
            <v>국도38(시)14</v>
          </cell>
          <cell r="C556" t="str">
            <v>국도38(시)</v>
          </cell>
          <cell r="D556">
            <v>14</v>
          </cell>
          <cell r="E556" t="str">
            <v>0105H_511</v>
          </cell>
          <cell r="F556" t="str">
            <v>0105H_612</v>
          </cell>
          <cell r="G556">
            <v>18</v>
          </cell>
          <cell r="H556">
            <v>48</v>
          </cell>
          <cell r="I556">
            <v>0</v>
          </cell>
          <cell r="J556">
            <v>0</v>
          </cell>
          <cell r="K556">
            <v>0</v>
          </cell>
          <cell r="L556">
            <v>0</v>
          </cell>
          <cell r="M556">
            <v>0</v>
          </cell>
          <cell r="N556">
            <v>0</v>
          </cell>
          <cell r="O556">
            <v>0</v>
          </cell>
          <cell r="P556">
            <v>0</v>
          </cell>
          <cell r="Q556">
            <v>0</v>
          </cell>
          <cell r="R556">
            <v>18</v>
          </cell>
          <cell r="S556">
            <v>0</v>
          </cell>
          <cell r="T556">
            <v>18</v>
          </cell>
          <cell r="U556">
            <v>18</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0</v>
          </cell>
          <cell r="BF556">
            <v>0</v>
          </cell>
          <cell r="BG556">
            <v>0</v>
          </cell>
          <cell r="BH556">
            <v>0</v>
          </cell>
          <cell r="BI556">
            <v>0</v>
          </cell>
          <cell r="BJ556">
            <v>0</v>
          </cell>
          <cell r="BK556">
            <v>0</v>
          </cell>
          <cell r="BL556">
            <v>1</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0</v>
          </cell>
        </row>
        <row r="557">
          <cell r="B557" t="str">
            <v>국도38(시)14</v>
          </cell>
          <cell r="C557" t="str">
            <v>국도38(시)</v>
          </cell>
          <cell r="D557">
            <v>14</v>
          </cell>
          <cell r="E557" t="str">
            <v>0105H_612</v>
          </cell>
          <cell r="F557" t="str">
            <v>0105H_606</v>
          </cell>
          <cell r="G557">
            <v>29</v>
          </cell>
          <cell r="H557">
            <v>48</v>
          </cell>
          <cell r="I557">
            <v>0</v>
          </cell>
          <cell r="J557">
            <v>0</v>
          </cell>
          <cell r="K557">
            <v>0</v>
          </cell>
          <cell r="L557">
            <v>0</v>
          </cell>
          <cell r="M557">
            <v>0</v>
          </cell>
          <cell r="N557">
            <v>0</v>
          </cell>
          <cell r="O557">
            <v>0</v>
          </cell>
          <cell r="P557">
            <v>0</v>
          </cell>
          <cell r="Q557">
            <v>0</v>
          </cell>
          <cell r="R557">
            <v>29</v>
          </cell>
          <cell r="S557">
            <v>0</v>
          </cell>
          <cell r="T557">
            <v>29</v>
          </cell>
          <cell r="U557">
            <v>29</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cell r="BK557">
            <v>0</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0</v>
          </cell>
        </row>
        <row r="558">
          <cell r="B558" t="str">
            <v>국도38(시)14</v>
          </cell>
          <cell r="C558" t="str">
            <v>국도38(시)</v>
          </cell>
          <cell r="D558">
            <v>14</v>
          </cell>
          <cell r="E558" t="str">
            <v>0105H_606</v>
          </cell>
          <cell r="F558" t="str">
            <v>0105X_692</v>
          </cell>
          <cell r="G558">
            <v>45</v>
          </cell>
          <cell r="H558">
            <v>48</v>
          </cell>
          <cell r="I558">
            <v>0</v>
          </cell>
          <cell r="J558">
            <v>0</v>
          </cell>
          <cell r="K558">
            <v>0</v>
          </cell>
          <cell r="L558">
            <v>0</v>
          </cell>
          <cell r="M558">
            <v>0</v>
          </cell>
          <cell r="N558">
            <v>0</v>
          </cell>
          <cell r="O558">
            <v>0</v>
          </cell>
          <cell r="P558">
            <v>0</v>
          </cell>
          <cell r="Q558">
            <v>0</v>
          </cell>
          <cell r="R558">
            <v>45</v>
          </cell>
          <cell r="S558">
            <v>0</v>
          </cell>
          <cell r="T558">
            <v>45</v>
          </cell>
          <cell r="U558">
            <v>45</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0</v>
          </cell>
          <cell r="BF558">
            <v>0</v>
          </cell>
          <cell r="BG558">
            <v>0</v>
          </cell>
          <cell r="BH558">
            <v>0</v>
          </cell>
          <cell r="BI558">
            <v>0</v>
          </cell>
          <cell r="BJ558">
            <v>0</v>
          </cell>
          <cell r="BK558">
            <v>0</v>
          </cell>
          <cell r="BL558">
            <v>0</v>
          </cell>
          <cell r="BM558">
            <v>0</v>
          </cell>
          <cell r="BN558">
            <v>0</v>
          </cell>
          <cell r="BO558">
            <v>0</v>
          </cell>
          <cell r="BP558">
            <v>0</v>
          </cell>
          <cell r="BQ558">
            <v>0</v>
          </cell>
          <cell r="BR558">
            <v>0</v>
          </cell>
          <cell r="BS558">
            <v>0</v>
          </cell>
          <cell r="BT558">
            <v>0</v>
          </cell>
          <cell r="BU558">
            <v>0</v>
          </cell>
          <cell r="BV558">
            <v>0</v>
          </cell>
          <cell r="BW558">
            <v>0</v>
          </cell>
          <cell r="BX558">
            <v>0</v>
          </cell>
          <cell r="BY558">
            <v>0</v>
          </cell>
          <cell r="BZ558">
            <v>0</v>
          </cell>
          <cell r="CA558">
            <v>0</v>
          </cell>
          <cell r="CB558">
            <v>0</v>
          </cell>
          <cell r="CC558">
            <v>0</v>
          </cell>
        </row>
        <row r="559">
          <cell r="B559" t="str">
            <v>국도38(시)14</v>
          </cell>
          <cell r="C559" t="str">
            <v>국도38(시)</v>
          </cell>
          <cell r="D559">
            <v>14</v>
          </cell>
          <cell r="E559" t="str">
            <v>0105X_692</v>
          </cell>
          <cell r="F559" t="str">
            <v xml:space="preserve"> _무명</v>
          </cell>
          <cell r="G559">
            <v>28</v>
          </cell>
          <cell r="H559">
            <v>48</v>
          </cell>
          <cell r="I559">
            <v>0</v>
          </cell>
          <cell r="J559">
            <v>0</v>
          </cell>
          <cell r="K559">
            <v>0</v>
          </cell>
          <cell r="L559">
            <v>0</v>
          </cell>
          <cell r="M559">
            <v>0</v>
          </cell>
          <cell r="N559">
            <v>0</v>
          </cell>
          <cell r="O559">
            <v>0</v>
          </cell>
          <cell r="P559">
            <v>0</v>
          </cell>
          <cell r="Q559">
            <v>0</v>
          </cell>
          <cell r="R559">
            <v>28</v>
          </cell>
          <cell r="S559">
            <v>0</v>
          </cell>
          <cell r="T559">
            <v>28</v>
          </cell>
          <cell r="U559">
            <v>28</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v>0</v>
          </cell>
          <cell r="BD559">
            <v>0</v>
          </cell>
          <cell r="BE559">
            <v>0</v>
          </cell>
          <cell r="BF559">
            <v>0</v>
          </cell>
          <cell r="BG559">
            <v>0</v>
          </cell>
          <cell r="BH559">
            <v>0</v>
          </cell>
          <cell r="BI559">
            <v>0</v>
          </cell>
          <cell r="BJ559">
            <v>0</v>
          </cell>
          <cell r="BK559">
            <v>0</v>
          </cell>
          <cell r="BL559">
            <v>0</v>
          </cell>
          <cell r="BM559">
            <v>0</v>
          </cell>
          <cell r="BN559">
            <v>0</v>
          </cell>
          <cell r="BO559">
            <v>0</v>
          </cell>
          <cell r="BP559">
            <v>0</v>
          </cell>
          <cell r="BQ559">
            <v>0</v>
          </cell>
          <cell r="BR559">
            <v>0</v>
          </cell>
          <cell r="BS559">
            <v>0</v>
          </cell>
          <cell r="BT559">
            <v>0</v>
          </cell>
          <cell r="BU559">
            <v>0</v>
          </cell>
          <cell r="BV559">
            <v>0</v>
          </cell>
          <cell r="BW559">
            <v>0</v>
          </cell>
          <cell r="BX559">
            <v>0</v>
          </cell>
          <cell r="BY559">
            <v>0</v>
          </cell>
          <cell r="BZ559">
            <v>0</v>
          </cell>
          <cell r="CA559">
            <v>0</v>
          </cell>
          <cell r="CB559">
            <v>0</v>
          </cell>
          <cell r="CC559">
            <v>0</v>
          </cell>
        </row>
        <row r="560">
          <cell r="B560" t="str">
            <v>국도38(시)14</v>
          </cell>
          <cell r="C560" t="str">
            <v>국도38(시)</v>
          </cell>
          <cell r="D560">
            <v>14</v>
          </cell>
          <cell r="E560" t="str">
            <v xml:space="preserve"> _무명</v>
          </cell>
          <cell r="F560" t="str">
            <v>0105H_701</v>
          </cell>
          <cell r="G560">
            <v>33</v>
          </cell>
          <cell r="H560">
            <v>48</v>
          </cell>
          <cell r="I560">
            <v>0</v>
          </cell>
          <cell r="J560">
            <v>0</v>
          </cell>
          <cell r="K560">
            <v>0</v>
          </cell>
          <cell r="L560">
            <v>0</v>
          </cell>
          <cell r="M560">
            <v>0</v>
          </cell>
          <cell r="N560">
            <v>0</v>
          </cell>
          <cell r="O560">
            <v>0</v>
          </cell>
          <cell r="P560">
            <v>0</v>
          </cell>
          <cell r="Q560">
            <v>0</v>
          </cell>
          <cell r="R560">
            <v>33</v>
          </cell>
          <cell r="S560">
            <v>0</v>
          </cell>
          <cell r="T560">
            <v>33</v>
          </cell>
          <cell r="U560">
            <v>33</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v>0</v>
          </cell>
          <cell r="BD560">
            <v>0</v>
          </cell>
          <cell r="BE560">
            <v>0</v>
          </cell>
          <cell r="BF560">
            <v>0</v>
          </cell>
          <cell r="BG560">
            <v>0</v>
          </cell>
          <cell r="BH560">
            <v>0</v>
          </cell>
          <cell r="BI560">
            <v>0</v>
          </cell>
          <cell r="BJ560">
            <v>0</v>
          </cell>
          <cell r="BK560">
            <v>0</v>
          </cell>
          <cell r="BL560">
            <v>1</v>
          </cell>
          <cell r="BM560">
            <v>0</v>
          </cell>
          <cell r="BN560">
            <v>0</v>
          </cell>
          <cell r="BO560">
            <v>0</v>
          </cell>
          <cell r="BP560">
            <v>0</v>
          </cell>
          <cell r="BQ560">
            <v>0</v>
          </cell>
          <cell r="BR560">
            <v>0</v>
          </cell>
          <cell r="BS560">
            <v>0</v>
          </cell>
          <cell r="BT560">
            <v>0</v>
          </cell>
          <cell r="BU560">
            <v>0</v>
          </cell>
          <cell r="BV560">
            <v>0</v>
          </cell>
          <cell r="BW560">
            <v>0</v>
          </cell>
          <cell r="BX560">
            <v>0</v>
          </cell>
          <cell r="BY560">
            <v>0</v>
          </cell>
          <cell r="BZ560">
            <v>0</v>
          </cell>
          <cell r="CA560">
            <v>0</v>
          </cell>
          <cell r="CB560">
            <v>0</v>
          </cell>
          <cell r="CC560">
            <v>0</v>
          </cell>
        </row>
        <row r="561">
          <cell r="B561" t="str">
            <v>국도38(시)14</v>
          </cell>
          <cell r="C561" t="str">
            <v>국도38(시)</v>
          </cell>
          <cell r="D561">
            <v>14</v>
          </cell>
          <cell r="E561" t="str">
            <v>0105H_701</v>
          </cell>
          <cell r="F561" t="str">
            <v>0105H_804</v>
          </cell>
          <cell r="G561">
            <v>28</v>
          </cell>
          <cell r="H561">
            <v>48</v>
          </cell>
          <cell r="I561">
            <v>0</v>
          </cell>
          <cell r="J561">
            <v>0</v>
          </cell>
          <cell r="K561">
            <v>0</v>
          </cell>
          <cell r="L561">
            <v>0</v>
          </cell>
          <cell r="M561">
            <v>0</v>
          </cell>
          <cell r="N561">
            <v>0</v>
          </cell>
          <cell r="O561">
            <v>0</v>
          </cell>
          <cell r="P561">
            <v>0</v>
          </cell>
          <cell r="Q561">
            <v>0</v>
          </cell>
          <cell r="R561">
            <v>28</v>
          </cell>
          <cell r="S561">
            <v>0</v>
          </cell>
          <cell r="T561">
            <v>28</v>
          </cell>
          <cell r="U561">
            <v>28</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v>0</v>
          </cell>
          <cell r="BD561">
            <v>0</v>
          </cell>
          <cell r="BE561">
            <v>0</v>
          </cell>
          <cell r="BF561">
            <v>0</v>
          </cell>
          <cell r="BG561">
            <v>0</v>
          </cell>
          <cell r="BH561">
            <v>0</v>
          </cell>
          <cell r="BI561">
            <v>0</v>
          </cell>
          <cell r="BJ561">
            <v>0</v>
          </cell>
          <cell r="BK561">
            <v>0</v>
          </cell>
          <cell r="BL561">
            <v>0</v>
          </cell>
          <cell r="BM561">
            <v>0</v>
          </cell>
          <cell r="BN561">
            <v>0</v>
          </cell>
          <cell r="BO561">
            <v>0</v>
          </cell>
          <cell r="BP561">
            <v>0</v>
          </cell>
          <cell r="BQ561">
            <v>0</v>
          </cell>
          <cell r="BR561">
            <v>0</v>
          </cell>
          <cell r="BS561">
            <v>0</v>
          </cell>
          <cell r="BT561">
            <v>0</v>
          </cell>
          <cell r="BU561">
            <v>0</v>
          </cell>
          <cell r="BV561">
            <v>0</v>
          </cell>
          <cell r="BW561">
            <v>0</v>
          </cell>
          <cell r="BX561">
            <v>0</v>
          </cell>
          <cell r="BY561">
            <v>0</v>
          </cell>
          <cell r="BZ561">
            <v>0</v>
          </cell>
          <cell r="CA561">
            <v>0</v>
          </cell>
          <cell r="CB561">
            <v>0</v>
          </cell>
          <cell r="CC561">
            <v>0</v>
          </cell>
        </row>
        <row r="562">
          <cell r="B562" t="str">
            <v>국도38(시)14</v>
          </cell>
          <cell r="C562" t="str">
            <v>국도38(시)</v>
          </cell>
          <cell r="D562">
            <v>14</v>
          </cell>
          <cell r="E562" t="str">
            <v>0105H_804</v>
          </cell>
          <cell r="F562" t="str">
            <v>0105H_812</v>
          </cell>
          <cell r="G562">
            <v>33</v>
          </cell>
          <cell r="H562">
            <v>48</v>
          </cell>
          <cell r="I562">
            <v>0</v>
          </cell>
          <cell r="J562">
            <v>0</v>
          </cell>
          <cell r="K562">
            <v>0</v>
          </cell>
          <cell r="L562">
            <v>0</v>
          </cell>
          <cell r="M562">
            <v>0</v>
          </cell>
          <cell r="N562">
            <v>0</v>
          </cell>
          <cell r="O562">
            <v>0</v>
          </cell>
          <cell r="P562">
            <v>0</v>
          </cell>
          <cell r="Q562">
            <v>0</v>
          </cell>
          <cell r="R562">
            <v>33</v>
          </cell>
          <cell r="S562">
            <v>0</v>
          </cell>
          <cell r="T562">
            <v>33</v>
          </cell>
          <cell r="U562">
            <v>33</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0</v>
          </cell>
          <cell r="BI562">
            <v>0</v>
          </cell>
          <cell r="BJ562">
            <v>0</v>
          </cell>
          <cell r="BK562">
            <v>0</v>
          </cell>
          <cell r="BL562">
            <v>1</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0</v>
          </cell>
        </row>
        <row r="563">
          <cell r="B563" t="str">
            <v>국도38(시)14</v>
          </cell>
          <cell r="C563" t="str">
            <v>국도38(시)</v>
          </cell>
          <cell r="D563">
            <v>14</v>
          </cell>
          <cell r="E563" t="str">
            <v>0105H_812</v>
          </cell>
          <cell r="F563" t="str">
            <v>0105H_821</v>
          </cell>
          <cell r="G563">
            <v>31</v>
          </cell>
          <cell r="H563">
            <v>48</v>
          </cell>
          <cell r="I563">
            <v>0</v>
          </cell>
          <cell r="J563">
            <v>0</v>
          </cell>
          <cell r="K563">
            <v>0</v>
          </cell>
          <cell r="L563">
            <v>0</v>
          </cell>
          <cell r="M563">
            <v>0</v>
          </cell>
          <cell r="N563">
            <v>0</v>
          </cell>
          <cell r="O563">
            <v>0</v>
          </cell>
          <cell r="P563">
            <v>0</v>
          </cell>
          <cell r="Q563">
            <v>0</v>
          </cell>
          <cell r="R563">
            <v>31</v>
          </cell>
          <cell r="S563">
            <v>0</v>
          </cell>
          <cell r="T563">
            <v>31</v>
          </cell>
          <cell r="U563">
            <v>31</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0</v>
          </cell>
          <cell r="BF563">
            <v>0</v>
          </cell>
          <cell r="BG563">
            <v>0</v>
          </cell>
          <cell r="BH563">
            <v>0</v>
          </cell>
          <cell r="BI563">
            <v>0</v>
          </cell>
          <cell r="BJ563">
            <v>0</v>
          </cell>
          <cell r="BK563">
            <v>0</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0</v>
          </cell>
        </row>
        <row r="564">
          <cell r="B564" t="str">
            <v>국도38(시)14</v>
          </cell>
          <cell r="C564" t="str">
            <v>국도38(시)</v>
          </cell>
          <cell r="D564">
            <v>14</v>
          </cell>
          <cell r="E564" t="str">
            <v>0105H_821</v>
          </cell>
          <cell r="F564" t="str">
            <v>0105H_833</v>
          </cell>
          <cell r="G564">
            <v>32</v>
          </cell>
          <cell r="H564">
            <v>48</v>
          </cell>
          <cell r="I564">
            <v>0</v>
          </cell>
          <cell r="J564">
            <v>0</v>
          </cell>
          <cell r="K564">
            <v>0</v>
          </cell>
          <cell r="L564">
            <v>0</v>
          </cell>
          <cell r="M564">
            <v>0</v>
          </cell>
          <cell r="N564">
            <v>0</v>
          </cell>
          <cell r="O564">
            <v>0</v>
          </cell>
          <cell r="P564">
            <v>0</v>
          </cell>
          <cell r="Q564">
            <v>0</v>
          </cell>
          <cell r="R564">
            <v>32</v>
          </cell>
          <cell r="S564">
            <v>0</v>
          </cell>
          <cell r="T564">
            <v>32</v>
          </cell>
          <cell r="U564">
            <v>32</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0</v>
          </cell>
          <cell r="BF564">
            <v>0</v>
          </cell>
          <cell r="BG564">
            <v>0</v>
          </cell>
          <cell r="BH564">
            <v>0</v>
          </cell>
          <cell r="BI564">
            <v>0</v>
          </cell>
          <cell r="BJ564">
            <v>0</v>
          </cell>
          <cell r="BK564">
            <v>0</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0</v>
          </cell>
        </row>
        <row r="565">
          <cell r="B565" t="str">
            <v>국도38(시)14</v>
          </cell>
          <cell r="C565" t="str">
            <v>국도38(시)</v>
          </cell>
          <cell r="D565">
            <v>14</v>
          </cell>
          <cell r="E565" t="str">
            <v>0105H_833</v>
          </cell>
          <cell r="F565" t="str">
            <v>0105H_831</v>
          </cell>
          <cell r="G565">
            <v>31</v>
          </cell>
          <cell r="H565">
            <v>48</v>
          </cell>
          <cell r="I565">
            <v>0</v>
          </cell>
          <cell r="J565">
            <v>0</v>
          </cell>
          <cell r="K565">
            <v>0</v>
          </cell>
          <cell r="L565">
            <v>0</v>
          </cell>
          <cell r="M565">
            <v>0</v>
          </cell>
          <cell r="N565">
            <v>0</v>
          </cell>
          <cell r="O565">
            <v>0</v>
          </cell>
          <cell r="P565">
            <v>0</v>
          </cell>
          <cell r="Q565">
            <v>0</v>
          </cell>
          <cell r="R565">
            <v>31</v>
          </cell>
          <cell r="S565">
            <v>0</v>
          </cell>
          <cell r="T565">
            <v>31</v>
          </cell>
          <cell r="U565">
            <v>31</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0</v>
          </cell>
          <cell r="BF565">
            <v>0</v>
          </cell>
          <cell r="BG565">
            <v>0</v>
          </cell>
          <cell r="BH565">
            <v>0</v>
          </cell>
          <cell r="BI565">
            <v>0</v>
          </cell>
          <cell r="BJ565">
            <v>0</v>
          </cell>
          <cell r="BK565">
            <v>0</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0</v>
          </cell>
        </row>
        <row r="566">
          <cell r="A566">
            <v>0</v>
          </cell>
          <cell r="B566" t="str">
            <v>국도38(시)14</v>
          </cell>
          <cell r="C566" t="str">
            <v>국도38(시)</v>
          </cell>
          <cell r="D566">
            <v>14</v>
          </cell>
          <cell r="E566" t="str">
            <v>0105H_831</v>
          </cell>
          <cell r="F566" t="str">
            <v>0105H_944</v>
          </cell>
          <cell r="G566">
            <v>41</v>
          </cell>
          <cell r="H566">
            <v>48</v>
          </cell>
          <cell r="I566">
            <v>0</v>
          </cell>
          <cell r="J566">
            <v>0</v>
          </cell>
          <cell r="K566">
            <v>0</v>
          </cell>
          <cell r="L566">
            <v>0</v>
          </cell>
          <cell r="M566">
            <v>0</v>
          </cell>
          <cell r="N566">
            <v>0</v>
          </cell>
          <cell r="O566">
            <v>0</v>
          </cell>
          <cell r="P566">
            <v>0</v>
          </cell>
          <cell r="Q566">
            <v>0</v>
          </cell>
          <cell r="R566">
            <v>41</v>
          </cell>
          <cell r="S566">
            <v>0</v>
          </cell>
          <cell r="T566">
            <v>41</v>
          </cell>
          <cell r="U566">
            <v>41</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0</v>
          </cell>
          <cell r="BD566">
            <v>0</v>
          </cell>
          <cell r="BE566">
            <v>0</v>
          </cell>
          <cell r="BF566">
            <v>0</v>
          </cell>
          <cell r="BG566">
            <v>0</v>
          </cell>
          <cell r="BH566">
            <v>0</v>
          </cell>
          <cell r="BI566">
            <v>0</v>
          </cell>
          <cell r="BJ566">
            <v>0</v>
          </cell>
          <cell r="BK566">
            <v>0</v>
          </cell>
          <cell r="BL566">
            <v>2</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0</v>
          </cell>
        </row>
        <row r="567">
          <cell r="A567">
            <v>0</v>
          </cell>
          <cell r="B567" t="str">
            <v>국도38(시)14</v>
          </cell>
          <cell r="C567" t="str">
            <v>국도38(시)</v>
          </cell>
          <cell r="D567">
            <v>14</v>
          </cell>
          <cell r="E567" t="str">
            <v>0105H_944</v>
          </cell>
          <cell r="F567" t="str">
            <v>0105H_942</v>
          </cell>
          <cell r="G567">
            <v>43</v>
          </cell>
          <cell r="H567">
            <v>48</v>
          </cell>
          <cell r="I567">
            <v>0</v>
          </cell>
          <cell r="J567">
            <v>0</v>
          </cell>
          <cell r="K567">
            <v>0</v>
          </cell>
          <cell r="L567">
            <v>0</v>
          </cell>
          <cell r="M567">
            <v>0</v>
          </cell>
          <cell r="N567">
            <v>0</v>
          </cell>
          <cell r="O567">
            <v>0</v>
          </cell>
          <cell r="P567">
            <v>0</v>
          </cell>
          <cell r="Q567">
            <v>0</v>
          </cell>
          <cell r="R567">
            <v>43</v>
          </cell>
          <cell r="S567">
            <v>0</v>
          </cell>
          <cell r="T567">
            <v>43</v>
          </cell>
          <cell r="U567">
            <v>43</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0</v>
          </cell>
          <cell r="BF567">
            <v>0</v>
          </cell>
          <cell r="BG567">
            <v>0</v>
          </cell>
          <cell r="BH567">
            <v>0</v>
          </cell>
          <cell r="BI567">
            <v>0</v>
          </cell>
          <cell r="BJ567">
            <v>0</v>
          </cell>
          <cell r="BK567">
            <v>0</v>
          </cell>
          <cell r="BL567">
            <v>0</v>
          </cell>
          <cell r="BM567">
            <v>0</v>
          </cell>
          <cell r="BN567">
            <v>0</v>
          </cell>
          <cell r="BO567">
            <v>0</v>
          </cell>
          <cell r="BP567">
            <v>0</v>
          </cell>
          <cell r="BQ567">
            <v>0</v>
          </cell>
          <cell r="BR567">
            <v>0</v>
          </cell>
          <cell r="BS567">
            <v>0</v>
          </cell>
          <cell r="BT567">
            <v>0</v>
          </cell>
          <cell r="BU567">
            <v>0</v>
          </cell>
          <cell r="BV567">
            <v>0</v>
          </cell>
          <cell r="BW567">
            <v>0</v>
          </cell>
          <cell r="BX567">
            <v>0</v>
          </cell>
          <cell r="BY567">
            <v>0</v>
          </cell>
          <cell r="BZ567">
            <v>0</v>
          </cell>
          <cell r="CA567">
            <v>0</v>
          </cell>
          <cell r="CB567">
            <v>0</v>
          </cell>
          <cell r="CC567">
            <v>0</v>
          </cell>
        </row>
        <row r="568">
          <cell r="A568">
            <v>0</v>
          </cell>
          <cell r="B568" t="str">
            <v>국도38(시)14</v>
          </cell>
          <cell r="C568" t="str">
            <v>국도38(시)</v>
          </cell>
          <cell r="D568">
            <v>14</v>
          </cell>
          <cell r="E568" t="str">
            <v>0105H_942</v>
          </cell>
          <cell r="F568" t="str">
            <v>0105H_951</v>
          </cell>
          <cell r="G568">
            <v>33</v>
          </cell>
          <cell r="H568">
            <v>48</v>
          </cell>
          <cell r="I568">
            <v>0</v>
          </cell>
          <cell r="J568">
            <v>0</v>
          </cell>
          <cell r="K568">
            <v>0</v>
          </cell>
          <cell r="L568">
            <v>0</v>
          </cell>
          <cell r="M568">
            <v>0</v>
          </cell>
          <cell r="N568">
            <v>0</v>
          </cell>
          <cell r="O568">
            <v>0</v>
          </cell>
          <cell r="P568">
            <v>0</v>
          </cell>
          <cell r="Q568">
            <v>0</v>
          </cell>
          <cell r="R568">
            <v>33</v>
          </cell>
          <cell r="S568">
            <v>0</v>
          </cell>
          <cell r="T568">
            <v>33</v>
          </cell>
          <cell r="U568">
            <v>33</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cell r="BK568">
            <v>0</v>
          </cell>
          <cell r="BL568">
            <v>0</v>
          </cell>
          <cell r="BM568">
            <v>0</v>
          </cell>
          <cell r="BN568">
            <v>0</v>
          </cell>
          <cell r="BO568">
            <v>0</v>
          </cell>
          <cell r="BP568">
            <v>0</v>
          </cell>
          <cell r="BQ568">
            <v>0</v>
          </cell>
          <cell r="BR568">
            <v>0</v>
          </cell>
          <cell r="BS568">
            <v>0</v>
          </cell>
          <cell r="BT568">
            <v>0</v>
          </cell>
          <cell r="BU568">
            <v>0</v>
          </cell>
          <cell r="BV568">
            <v>0</v>
          </cell>
          <cell r="BW568">
            <v>0</v>
          </cell>
          <cell r="BX568">
            <v>0</v>
          </cell>
          <cell r="BY568">
            <v>0</v>
          </cell>
          <cell r="BZ568">
            <v>0</v>
          </cell>
          <cell r="CA568">
            <v>0</v>
          </cell>
          <cell r="CB568">
            <v>0</v>
          </cell>
          <cell r="CC568">
            <v>0</v>
          </cell>
        </row>
        <row r="569">
          <cell r="A569">
            <v>0</v>
          </cell>
          <cell r="B569" t="str">
            <v>국도38(시)14</v>
          </cell>
          <cell r="C569" t="str">
            <v>국도38(시)</v>
          </cell>
          <cell r="D569">
            <v>14</v>
          </cell>
          <cell r="E569" t="str">
            <v>0105H_951</v>
          </cell>
          <cell r="F569" t="str">
            <v>02051_031</v>
          </cell>
          <cell r="G569">
            <v>29</v>
          </cell>
          <cell r="H569">
            <v>48</v>
          </cell>
          <cell r="I569">
            <v>0</v>
          </cell>
          <cell r="J569">
            <v>0</v>
          </cell>
          <cell r="K569">
            <v>0</v>
          </cell>
          <cell r="L569">
            <v>0</v>
          </cell>
          <cell r="M569">
            <v>0</v>
          </cell>
          <cell r="N569">
            <v>0</v>
          </cell>
          <cell r="O569">
            <v>0</v>
          </cell>
          <cell r="P569">
            <v>0</v>
          </cell>
          <cell r="Q569">
            <v>0</v>
          </cell>
          <cell r="R569">
            <v>29</v>
          </cell>
          <cell r="S569">
            <v>0</v>
          </cell>
          <cell r="T569">
            <v>29</v>
          </cell>
          <cell r="U569">
            <v>29</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0</v>
          </cell>
          <cell r="BP569">
            <v>0</v>
          </cell>
          <cell r="BQ569">
            <v>0</v>
          </cell>
          <cell r="BR569">
            <v>0</v>
          </cell>
          <cell r="BS569">
            <v>0</v>
          </cell>
          <cell r="BT569">
            <v>0</v>
          </cell>
          <cell r="BU569">
            <v>0</v>
          </cell>
          <cell r="BV569">
            <v>0</v>
          </cell>
          <cell r="BW569">
            <v>0</v>
          </cell>
          <cell r="BX569">
            <v>0</v>
          </cell>
          <cell r="BY569">
            <v>0</v>
          </cell>
          <cell r="BZ569">
            <v>0</v>
          </cell>
          <cell r="CA569">
            <v>0</v>
          </cell>
          <cell r="CB569">
            <v>0</v>
          </cell>
          <cell r="CC569">
            <v>0</v>
          </cell>
        </row>
        <row r="570">
          <cell r="A570">
            <v>0</v>
          </cell>
          <cell r="B570" t="str">
            <v>국도38(시)14</v>
          </cell>
          <cell r="C570" t="str">
            <v>국도38(시)</v>
          </cell>
          <cell r="D570">
            <v>14</v>
          </cell>
          <cell r="E570" t="str">
            <v>02051_031</v>
          </cell>
          <cell r="F570" t="str">
            <v>02051_032</v>
          </cell>
          <cell r="G570">
            <v>26</v>
          </cell>
          <cell r="H570">
            <v>48</v>
          </cell>
          <cell r="I570">
            <v>0</v>
          </cell>
          <cell r="J570" t="str">
            <v>F16</v>
          </cell>
          <cell r="K570">
            <v>0</v>
          </cell>
          <cell r="L570">
            <v>0</v>
          </cell>
          <cell r="M570">
            <v>0</v>
          </cell>
          <cell r="N570">
            <v>0</v>
          </cell>
          <cell r="O570">
            <v>0</v>
          </cell>
          <cell r="P570">
            <v>0</v>
          </cell>
          <cell r="Q570">
            <v>0</v>
          </cell>
          <cell r="R570">
            <v>26</v>
          </cell>
          <cell r="S570">
            <v>0</v>
          </cell>
          <cell r="T570">
            <v>26</v>
          </cell>
          <cell r="U570">
            <v>46</v>
          </cell>
          <cell r="V570">
            <v>0</v>
          </cell>
          <cell r="W570">
            <v>20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1</v>
          </cell>
          <cell r="AN570">
            <v>0</v>
          </cell>
          <cell r="AO570">
            <v>0</v>
          </cell>
          <cell r="AP570">
            <v>0</v>
          </cell>
          <cell r="AQ570">
            <v>0</v>
          </cell>
          <cell r="AR570">
            <v>1</v>
          </cell>
          <cell r="AS570">
            <v>0</v>
          </cell>
          <cell r="AT570">
            <v>0</v>
          </cell>
          <cell r="AU570">
            <v>0</v>
          </cell>
          <cell r="AV570">
            <v>25</v>
          </cell>
          <cell r="AW570">
            <v>0</v>
          </cell>
          <cell r="AX570">
            <v>0</v>
          </cell>
          <cell r="AY570">
            <v>0</v>
          </cell>
          <cell r="AZ570">
            <v>0</v>
          </cell>
          <cell r="BA570">
            <v>1</v>
          </cell>
          <cell r="BB570">
            <v>0</v>
          </cell>
          <cell r="BC570">
            <v>0</v>
          </cell>
          <cell r="BD570">
            <v>0</v>
          </cell>
          <cell r="BE570">
            <v>0</v>
          </cell>
          <cell r="BF570">
            <v>0</v>
          </cell>
          <cell r="BG570">
            <v>0</v>
          </cell>
          <cell r="BH570">
            <v>0</v>
          </cell>
          <cell r="BI570">
            <v>0</v>
          </cell>
          <cell r="BJ570">
            <v>0</v>
          </cell>
          <cell r="BK570">
            <v>0</v>
          </cell>
          <cell r="BL570">
            <v>0</v>
          </cell>
          <cell r="BM570">
            <v>0</v>
          </cell>
          <cell r="BN570">
            <v>0</v>
          </cell>
          <cell r="BO570">
            <v>0</v>
          </cell>
          <cell r="BP570">
            <v>0</v>
          </cell>
          <cell r="BQ570">
            <v>0</v>
          </cell>
          <cell r="BR570">
            <v>0</v>
          </cell>
          <cell r="BS570">
            <v>0</v>
          </cell>
          <cell r="BT570">
            <v>0</v>
          </cell>
          <cell r="BU570">
            <v>0</v>
          </cell>
          <cell r="BV570">
            <v>0</v>
          </cell>
          <cell r="BW570">
            <v>0</v>
          </cell>
          <cell r="BX570">
            <v>0</v>
          </cell>
          <cell r="BY570">
            <v>0</v>
          </cell>
          <cell r="BZ570">
            <v>0</v>
          </cell>
          <cell r="CA570">
            <v>0</v>
          </cell>
          <cell r="CB570">
            <v>0</v>
          </cell>
          <cell r="CC570">
            <v>0</v>
          </cell>
        </row>
        <row r="571">
          <cell r="A571">
            <v>0</v>
          </cell>
          <cell r="B571" t="str">
            <v>국도38(시)14</v>
          </cell>
          <cell r="C571" t="str">
            <v>국도38(시)</v>
          </cell>
          <cell r="D571">
            <v>14</v>
          </cell>
          <cell r="E571" t="str">
            <v>02051_032</v>
          </cell>
          <cell r="F571" t="str">
            <v>WC4</v>
          </cell>
          <cell r="G571">
            <v>6</v>
          </cell>
          <cell r="H571">
            <v>12</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6</v>
          </cell>
          <cell r="AG571">
            <v>0</v>
          </cell>
          <cell r="AH571">
            <v>6</v>
          </cell>
          <cell r="AI571">
            <v>36</v>
          </cell>
          <cell r="AJ571">
            <v>20</v>
          </cell>
          <cell r="AK571">
            <v>10</v>
          </cell>
          <cell r="AL571">
            <v>1</v>
          </cell>
          <cell r="AM571">
            <v>0</v>
          </cell>
          <cell r="AN571">
            <v>0</v>
          </cell>
          <cell r="AO571">
            <v>2</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D571">
            <v>6</v>
          </cell>
          <cell r="BE571">
            <v>0</v>
          </cell>
          <cell r="BF571">
            <v>0</v>
          </cell>
          <cell r="BG571">
            <v>1</v>
          </cell>
          <cell r="BH571">
            <v>2</v>
          </cell>
          <cell r="BI571">
            <v>0</v>
          </cell>
          <cell r="BJ571">
            <v>0</v>
          </cell>
          <cell r="BK571">
            <v>0</v>
          </cell>
          <cell r="BL571">
            <v>0</v>
          </cell>
          <cell r="BM571">
            <v>0</v>
          </cell>
          <cell r="BN571">
            <v>0</v>
          </cell>
          <cell r="BO571">
            <v>0</v>
          </cell>
          <cell r="BP571">
            <v>0</v>
          </cell>
          <cell r="BQ571">
            <v>0</v>
          </cell>
          <cell r="BR571">
            <v>0</v>
          </cell>
          <cell r="BS571">
            <v>0</v>
          </cell>
          <cell r="BT571">
            <v>0</v>
          </cell>
          <cell r="BU571">
            <v>0</v>
          </cell>
          <cell r="BV571">
            <v>0</v>
          </cell>
          <cell r="BW571">
            <v>0</v>
          </cell>
          <cell r="BX571">
            <v>1</v>
          </cell>
          <cell r="BY571">
            <v>0</v>
          </cell>
          <cell r="BZ571">
            <v>0</v>
          </cell>
          <cell r="CA571">
            <v>0</v>
          </cell>
          <cell r="CB571">
            <v>0</v>
          </cell>
          <cell r="CC571">
            <v>0</v>
          </cell>
        </row>
        <row r="572">
          <cell r="A572" t="str">
            <v>국도38(시)14</v>
          </cell>
          <cell r="B572" t="str">
            <v>소계</v>
          </cell>
          <cell r="C572" t="str">
            <v>국도38(시)14</v>
          </cell>
          <cell r="D572">
            <v>0</v>
          </cell>
          <cell r="E572">
            <v>0</v>
          </cell>
          <cell r="F572">
            <v>0</v>
          </cell>
          <cell r="G572">
            <v>878</v>
          </cell>
          <cell r="H572">
            <v>0</v>
          </cell>
          <cell r="I572">
            <v>0</v>
          </cell>
          <cell r="J572">
            <v>0</v>
          </cell>
          <cell r="K572">
            <v>0</v>
          </cell>
          <cell r="L572">
            <v>0</v>
          </cell>
          <cell r="M572">
            <v>0</v>
          </cell>
          <cell r="N572">
            <v>0</v>
          </cell>
          <cell r="O572">
            <v>0</v>
          </cell>
          <cell r="P572">
            <v>0</v>
          </cell>
          <cell r="Q572">
            <v>0</v>
          </cell>
          <cell r="R572">
            <v>872</v>
          </cell>
          <cell r="S572">
            <v>0</v>
          </cell>
          <cell r="T572">
            <v>872</v>
          </cell>
          <cell r="U572">
            <v>892</v>
          </cell>
          <cell r="V572">
            <v>0</v>
          </cell>
          <cell r="W572">
            <v>20</v>
          </cell>
          <cell r="X572">
            <v>0</v>
          </cell>
          <cell r="Y572">
            <v>0</v>
          </cell>
          <cell r="Z572">
            <v>0</v>
          </cell>
          <cell r="AA572">
            <v>0</v>
          </cell>
          <cell r="AB572">
            <v>0</v>
          </cell>
          <cell r="AC572">
            <v>0</v>
          </cell>
          <cell r="AD572">
            <v>0</v>
          </cell>
          <cell r="AE572">
            <v>0</v>
          </cell>
          <cell r="AF572">
            <v>6</v>
          </cell>
          <cell r="AG572">
            <v>0</v>
          </cell>
          <cell r="AH572">
            <v>6</v>
          </cell>
          <cell r="AI572">
            <v>36</v>
          </cell>
          <cell r="AJ572">
            <v>20</v>
          </cell>
          <cell r="AK572">
            <v>10</v>
          </cell>
          <cell r="AL572">
            <v>1</v>
          </cell>
          <cell r="AM572">
            <v>1</v>
          </cell>
          <cell r="AN572">
            <v>0</v>
          </cell>
          <cell r="AO572">
            <v>2</v>
          </cell>
          <cell r="AP572">
            <v>0</v>
          </cell>
          <cell r="AQ572">
            <v>0</v>
          </cell>
          <cell r="AR572">
            <v>1</v>
          </cell>
          <cell r="AS572">
            <v>0</v>
          </cell>
          <cell r="AT572">
            <v>0</v>
          </cell>
          <cell r="AU572">
            <v>0</v>
          </cell>
          <cell r="AV572">
            <v>25</v>
          </cell>
          <cell r="AW572">
            <v>0</v>
          </cell>
          <cell r="AX572">
            <v>0</v>
          </cell>
          <cell r="AY572">
            <v>0</v>
          </cell>
          <cell r="AZ572">
            <v>0</v>
          </cell>
          <cell r="BA572">
            <v>1</v>
          </cell>
          <cell r="BB572">
            <v>0</v>
          </cell>
          <cell r="BC572">
            <v>0</v>
          </cell>
          <cell r="BD572">
            <v>6</v>
          </cell>
          <cell r="BE572">
            <v>0</v>
          </cell>
          <cell r="BF572">
            <v>0</v>
          </cell>
          <cell r="BG572">
            <v>1</v>
          </cell>
          <cell r="BH572">
            <v>2</v>
          </cell>
          <cell r="BI572">
            <v>0</v>
          </cell>
          <cell r="BJ572">
            <v>0</v>
          </cell>
          <cell r="BK572">
            <v>0</v>
          </cell>
          <cell r="BL572">
            <v>6</v>
          </cell>
          <cell r="BM572">
            <v>0</v>
          </cell>
          <cell r="BN572">
            <v>0</v>
          </cell>
          <cell r="BO572">
            <v>0</v>
          </cell>
          <cell r="BP572">
            <v>0</v>
          </cell>
          <cell r="BQ572">
            <v>0</v>
          </cell>
          <cell r="BR572">
            <v>0</v>
          </cell>
          <cell r="BS572">
            <v>0</v>
          </cell>
          <cell r="BT572">
            <v>0</v>
          </cell>
          <cell r="BU572">
            <v>0</v>
          </cell>
          <cell r="BV572">
            <v>0</v>
          </cell>
          <cell r="BW572">
            <v>0</v>
          </cell>
          <cell r="BX572">
            <v>1</v>
          </cell>
          <cell r="BY572">
            <v>0</v>
          </cell>
          <cell r="BZ572">
            <v>0</v>
          </cell>
          <cell r="CA572">
            <v>0</v>
          </cell>
          <cell r="CB572">
            <v>0</v>
          </cell>
          <cell r="CC572">
            <v>0</v>
          </cell>
        </row>
        <row r="573">
          <cell r="A573">
            <v>0</v>
          </cell>
          <cell r="B573" t="str">
            <v>국도38(시)15</v>
          </cell>
          <cell r="C573" t="str">
            <v>국도38(시)</v>
          </cell>
          <cell r="D573">
            <v>15</v>
          </cell>
          <cell r="E573" t="str">
            <v>02051_032</v>
          </cell>
          <cell r="F573" t="str">
            <v>0105H_972</v>
          </cell>
          <cell r="G573">
            <v>47</v>
          </cell>
          <cell r="H573">
            <v>48</v>
          </cell>
          <cell r="I573">
            <v>0</v>
          </cell>
          <cell r="J573">
            <v>0</v>
          </cell>
          <cell r="K573">
            <v>0</v>
          </cell>
          <cell r="L573">
            <v>0</v>
          </cell>
          <cell r="M573">
            <v>0</v>
          </cell>
          <cell r="N573">
            <v>0</v>
          </cell>
          <cell r="O573">
            <v>0</v>
          </cell>
          <cell r="P573">
            <v>0</v>
          </cell>
          <cell r="Q573">
            <v>0</v>
          </cell>
          <cell r="R573">
            <v>47</v>
          </cell>
          <cell r="S573">
            <v>0</v>
          </cell>
          <cell r="T573">
            <v>47</v>
          </cell>
          <cell r="U573">
            <v>47</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cell r="BG573">
            <v>0</v>
          </cell>
          <cell r="BH573">
            <v>0</v>
          </cell>
          <cell r="BI573">
            <v>0</v>
          </cell>
          <cell r="BJ573">
            <v>0</v>
          </cell>
          <cell r="BK573">
            <v>0</v>
          </cell>
          <cell r="BL573">
            <v>0</v>
          </cell>
          <cell r="BM573">
            <v>0</v>
          </cell>
          <cell r="BN573">
            <v>0</v>
          </cell>
          <cell r="BO573">
            <v>0</v>
          </cell>
          <cell r="BP573">
            <v>0</v>
          </cell>
          <cell r="BQ573">
            <v>0</v>
          </cell>
          <cell r="BR573">
            <v>0</v>
          </cell>
          <cell r="BS573">
            <v>0</v>
          </cell>
          <cell r="BT573">
            <v>0</v>
          </cell>
          <cell r="BU573">
            <v>0</v>
          </cell>
          <cell r="BV573">
            <v>0</v>
          </cell>
          <cell r="BW573">
            <v>0</v>
          </cell>
          <cell r="BX573">
            <v>0</v>
          </cell>
          <cell r="BY573">
            <v>0</v>
          </cell>
          <cell r="BZ573">
            <v>0</v>
          </cell>
          <cell r="CA573">
            <v>0</v>
          </cell>
          <cell r="CB573">
            <v>0</v>
          </cell>
          <cell r="CC573">
            <v>0</v>
          </cell>
        </row>
        <row r="574">
          <cell r="A574">
            <v>0</v>
          </cell>
          <cell r="B574" t="str">
            <v>국도38(시)15</v>
          </cell>
          <cell r="C574" t="str">
            <v>국도38(시)</v>
          </cell>
          <cell r="D574">
            <v>15</v>
          </cell>
          <cell r="E574" t="str">
            <v>0105H_972</v>
          </cell>
          <cell r="F574" t="str">
            <v>0105H_971</v>
          </cell>
          <cell r="G574">
            <v>28</v>
          </cell>
          <cell r="H574">
            <v>48</v>
          </cell>
          <cell r="I574">
            <v>0</v>
          </cell>
          <cell r="J574">
            <v>0</v>
          </cell>
          <cell r="K574">
            <v>0</v>
          </cell>
          <cell r="L574">
            <v>0</v>
          </cell>
          <cell r="M574">
            <v>0</v>
          </cell>
          <cell r="N574">
            <v>0</v>
          </cell>
          <cell r="O574">
            <v>0</v>
          </cell>
          <cell r="P574">
            <v>0</v>
          </cell>
          <cell r="Q574">
            <v>0</v>
          </cell>
          <cell r="R574">
            <v>28</v>
          </cell>
          <cell r="S574">
            <v>0</v>
          </cell>
          <cell r="T574">
            <v>28</v>
          </cell>
          <cell r="U574">
            <v>28</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0</v>
          </cell>
          <cell r="BI574">
            <v>0</v>
          </cell>
          <cell r="BJ574">
            <v>0</v>
          </cell>
          <cell r="BK574">
            <v>0</v>
          </cell>
          <cell r="BL574">
            <v>0</v>
          </cell>
          <cell r="BM574">
            <v>0</v>
          </cell>
          <cell r="BN574">
            <v>0</v>
          </cell>
          <cell r="BO574">
            <v>0</v>
          </cell>
          <cell r="BP574">
            <v>0</v>
          </cell>
          <cell r="BQ574">
            <v>0</v>
          </cell>
          <cell r="BR574">
            <v>0</v>
          </cell>
          <cell r="BS574">
            <v>0</v>
          </cell>
          <cell r="BT574">
            <v>0</v>
          </cell>
          <cell r="BU574">
            <v>0</v>
          </cell>
          <cell r="BV574">
            <v>0</v>
          </cell>
          <cell r="BW574">
            <v>0</v>
          </cell>
          <cell r="BX574">
            <v>0</v>
          </cell>
          <cell r="BY574">
            <v>0</v>
          </cell>
          <cell r="BZ574">
            <v>0</v>
          </cell>
          <cell r="CA574">
            <v>0</v>
          </cell>
          <cell r="CB574">
            <v>0</v>
          </cell>
          <cell r="CC574">
            <v>0</v>
          </cell>
        </row>
        <row r="575">
          <cell r="A575">
            <v>0</v>
          </cell>
          <cell r="B575" t="str">
            <v>국도38(시)15</v>
          </cell>
          <cell r="C575" t="str">
            <v>국도38(시)</v>
          </cell>
          <cell r="D575">
            <v>15</v>
          </cell>
          <cell r="E575" t="str">
            <v>0105H_971</v>
          </cell>
          <cell r="F575" t="str">
            <v>0105H_881</v>
          </cell>
          <cell r="G575">
            <v>43</v>
          </cell>
          <cell r="H575">
            <v>48</v>
          </cell>
          <cell r="I575">
            <v>0</v>
          </cell>
          <cell r="J575">
            <v>0</v>
          </cell>
          <cell r="K575">
            <v>0</v>
          </cell>
          <cell r="L575">
            <v>0</v>
          </cell>
          <cell r="M575">
            <v>0</v>
          </cell>
          <cell r="N575">
            <v>0</v>
          </cell>
          <cell r="O575">
            <v>0</v>
          </cell>
          <cell r="P575">
            <v>0</v>
          </cell>
          <cell r="Q575">
            <v>0</v>
          </cell>
          <cell r="R575">
            <v>43</v>
          </cell>
          <cell r="S575">
            <v>0</v>
          </cell>
          <cell r="T575">
            <v>43</v>
          </cell>
          <cell r="U575">
            <v>43</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v>0</v>
          </cell>
          <cell r="BD575">
            <v>0</v>
          </cell>
          <cell r="BE575">
            <v>0</v>
          </cell>
          <cell r="BF575">
            <v>0</v>
          </cell>
          <cell r="BG575">
            <v>0</v>
          </cell>
          <cell r="BH575">
            <v>0</v>
          </cell>
          <cell r="BI575">
            <v>0</v>
          </cell>
          <cell r="BJ575">
            <v>0</v>
          </cell>
          <cell r="BK575">
            <v>0</v>
          </cell>
          <cell r="BL575">
            <v>0</v>
          </cell>
          <cell r="BM575">
            <v>0</v>
          </cell>
          <cell r="BN575">
            <v>0</v>
          </cell>
          <cell r="BO575">
            <v>0</v>
          </cell>
          <cell r="BP575">
            <v>0</v>
          </cell>
          <cell r="BQ575">
            <v>0</v>
          </cell>
          <cell r="BR575">
            <v>0</v>
          </cell>
          <cell r="BS575">
            <v>0</v>
          </cell>
          <cell r="BT575">
            <v>0</v>
          </cell>
          <cell r="BU575">
            <v>0</v>
          </cell>
          <cell r="BV575">
            <v>0</v>
          </cell>
          <cell r="BW575">
            <v>0</v>
          </cell>
          <cell r="BX575">
            <v>0</v>
          </cell>
          <cell r="BY575">
            <v>0</v>
          </cell>
          <cell r="BZ575">
            <v>0</v>
          </cell>
          <cell r="CA575">
            <v>0</v>
          </cell>
          <cell r="CB575">
            <v>0</v>
          </cell>
          <cell r="CC575">
            <v>0</v>
          </cell>
        </row>
        <row r="576">
          <cell r="A576">
            <v>0</v>
          </cell>
          <cell r="B576" t="str">
            <v>국도38(시)15</v>
          </cell>
          <cell r="C576" t="str">
            <v>국도38(시)</v>
          </cell>
          <cell r="D576">
            <v>15</v>
          </cell>
          <cell r="E576" t="str">
            <v>0105H_881</v>
          </cell>
          <cell r="F576" t="str">
            <v>0105H_781</v>
          </cell>
          <cell r="G576">
            <v>48</v>
          </cell>
          <cell r="H576">
            <v>48</v>
          </cell>
          <cell r="I576">
            <v>0</v>
          </cell>
          <cell r="J576">
            <v>0</v>
          </cell>
          <cell r="K576">
            <v>0</v>
          </cell>
          <cell r="L576">
            <v>0</v>
          </cell>
          <cell r="M576">
            <v>0</v>
          </cell>
          <cell r="N576">
            <v>0</v>
          </cell>
          <cell r="O576">
            <v>0</v>
          </cell>
          <cell r="P576">
            <v>0</v>
          </cell>
          <cell r="Q576">
            <v>0</v>
          </cell>
          <cell r="R576">
            <v>48</v>
          </cell>
          <cell r="S576">
            <v>0</v>
          </cell>
          <cell r="T576">
            <v>48</v>
          </cell>
          <cell r="U576">
            <v>48</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0</v>
          </cell>
          <cell r="BI576">
            <v>0</v>
          </cell>
          <cell r="BJ576">
            <v>0</v>
          </cell>
          <cell r="BK576">
            <v>0</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v>
          </cell>
        </row>
        <row r="577">
          <cell r="A577">
            <v>0</v>
          </cell>
          <cell r="B577" t="str">
            <v>국도38(시)15</v>
          </cell>
          <cell r="C577" t="str">
            <v>국도38(시)</v>
          </cell>
          <cell r="D577">
            <v>15</v>
          </cell>
          <cell r="E577" t="str">
            <v>0105H_781</v>
          </cell>
          <cell r="F577" t="str">
            <v>0105H_782</v>
          </cell>
          <cell r="G577">
            <v>56</v>
          </cell>
          <cell r="H577">
            <v>48</v>
          </cell>
          <cell r="I577">
            <v>0</v>
          </cell>
          <cell r="J577">
            <v>0</v>
          </cell>
          <cell r="K577">
            <v>0</v>
          </cell>
          <cell r="L577">
            <v>0</v>
          </cell>
          <cell r="M577">
            <v>0</v>
          </cell>
          <cell r="N577">
            <v>0</v>
          </cell>
          <cell r="O577">
            <v>0</v>
          </cell>
          <cell r="P577">
            <v>0</v>
          </cell>
          <cell r="Q577">
            <v>0</v>
          </cell>
          <cell r="R577">
            <v>56</v>
          </cell>
          <cell r="S577">
            <v>0</v>
          </cell>
          <cell r="T577">
            <v>56</v>
          </cell>
          <cell r="U577">
            <v>56</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cell r="BK577">
            <v>0</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0</v>
          </cell>
        </row>
        <row r="578">
          <cell r="A578">
            <v>0</v>
          </cell>
          <cell r="B578" t="str">
            <v>국도38(시)15</v>
          </cell>
          <cell r="C578" t="str">
            <v>국도38(시)</v>
          </cell>
          <cell r="D578">
            <v>15</v>
          </cell>
          <cell r="E578" t="str">
            <v>0105H_782</v>
          </cell>
          <cell r="F578" t="str">
            <v>0105H_692</v>
          </cell>
          <cell r="G578">
            <v>32</v>
          </cell>
          <cell r="H578">
            <v>48</v>
          </cell>
          <cell r="I578">
            <v>0</v>
          </cell>
          <cell r="J578">
            <v>0</v>
          </cell>
          <cell r="K578">
            <v>0</v>
          </cell>
          <cell r="L578">
            <v>0</v>
          </cell>
          <cell r="M578">
            <v>0</v>
          </cell>
          <cell r="N578">
            <v>0</v>
          </cell>
          <cell r="O578">
            <v>0</v>
          </cell>
          <cell r="P578">
            <v>0</v>
          </cell>
          <cell r="Q578">
            <v>0</v>
          </cell>
          <cell r="R578">
            <v>32</v>
          </cell>
          <cell r="S578">
            <v>0</v>
          </cell>
          <cell r="T578">
            <v>32</v>
          </cell>
          <cell r="U578">
            <v>32</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0</v>
          </cell>
          <cell r="BI578">
            <v>0</v>
          </cell>
          <cell r="BJ578">
            <v>0</v>
          </cell>
          <cell r="BK578">
            <v>0</v>
          </cell>
          <cell r="BL578">
            <v>0</v>
          </cell>
          <cell r="BM578">
            <v>0</v>
          </cell>
          <cell r="BN578">
            <v>0</v>
          </cell>
          <cell r="BO578">
            <v>0</v>
          </cell>
          <cell r="BP578">
            <v>0</v>
          </cell>
          <cell r="BQ578">
            <v>0</v>
          </cell>
          <cell r="BR578">
            <v>0</v>
          </cell>
          <cell r="BS578">
            <v>0</v>
          </cell>
          <cell r="BT578">
            <v>0</v>
          </cell>
          <cell r="BU578">
            <v>0</v>
          </cell>
          <cell r="BV578">
            <v>0</v>
          </cell>
          <cell r="BW578">
            <v>0</v>
          </cell>
          <cell r="BX578">
            <v>0</v>
          </cell>
          <cell r="BY578">
            <v>0</v>
          </cell>
          <cell r="BZ578">
            <v>0</v>
          </cell>
          <cell r="CA578">
            <v>0</v>
          </cell>
          <cell r="CB578">
            <v>0</v>
          </cell>
          <cell r="CC578">
            <v>0</v>
          </cell>
        </row>
        <row r="579">
          <cell r="A579">
            <v>0</v>
          </cell>
          <cell r="B579" t="str">
            <v>국도38(시)15</v>
          </cell>
          <cell r="C579" t="str">
            <v>국도38(시)</v>
          </cell>
          <cell r="D579">
            <v>15</v>
          </cell>
          <cell r="E579" t="str">
            <v>0105H_692</v>
          </cell>
          <cell r="F579" t="str">
            <v>0105F_594</v>
          </cell>
          <cell r="G579">
            <v>47</v>
          </cell>
          <cell r="H579">
            <v>48</v>
          </cell>
          <cell r="I579">
            <v>0</v>
          </cell>
          <cell r="J579">
            <v>0</v>
          </cell>
          <cell r="K579">
            <v>0</v>
          </cell>
          <cell r="L579">
            <v>0</v>
          </cell>
          <cell r="M579">
            <v>0</v>
          </cell>
          <cell r="N579">
            <v>0</v>
          </cell>
          <cell r="O579">
            <v>0</v>
          </cell>
          <cell r="P579">
            <v>0</v>
          </cell>
          <cell r="Q579">
            <v>0</v>
          </cell>
          <cell r="R579">
            <v>47</v>
          </cell>
          <cell r="S579">
            <v>0</v>
          </cell>
          <cell r="T579">
            <v>47</v>
          </cell>
          <cell r="U579">
            <v>47</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v>0</v>
          </cell>
          <cell r="BD579">
            <v>0</v>
          </cell>
          <cell r="BE579">
            <v>0</v>
          </cell>
          <cell r="BF579">
            <v>0</v>
          </cell>
          <cell r="BG579">
            <v>0</v>
          </cell>
          <cell r="BH579">
            <v>0</v>
          </cell>
          <cell r="BI579">
            <v>0</v>
          </cell>
          <cell r="BJ579">
            <v>0</v>
          </cell>
          <cell r="BK579">
            <v>0</v>
          </cell>
          <cell r="BL579">
            <v>0</v>
          </cell>
          <cell r="BM579">
            <v>0</v>
          </cell>
          <cell r="BN579">
            <v>0</v>
          </cell>
          <cell r="BO579">
            <v>0</v>
          </cell>
          <cell r="BP579">
            <v>0</v>
          </cell>
          <cell r="BQ579">
            <v>0</v>
          </cell>
          <cell r="BR579">
            <v>0</v>
          </cell>
          <cell r="BS579">
            <v>0</v>
          </cell>
          <cell r="BT579">
            <v>0</v>
          </cell>
          <cell r="BU579">
            <v>0</v>
          </cell>
          <cell r="BV579">
            <v>0</v>
          </cell>
          <cell r="BW579">
            <v>0</v>
          </cell>
          <cell r="BX579">
            <v>0</v>
          </cell>
          <cell r="BY579">
            <v>0</v>
          </cell>
          <cell r="BZ579">
            <v>0</v>
          </cell>
          <cell r="CA579">
            <v>0</v>
          </cell>
          <cell r="CB579">
            <v>0</v>
          </cell>
          <cell r="CC579">
            <v>0</v>
          </cell>
        </row>
        <row r="580">
          <cell r="A580">
            <v>0</v>
          </cell>
          <cell r="B580" t="str">
            <v>국도38(시)15</v>
          </cell>
          <cell r="C580" t="str">
            <v>국도38(시)</v>
          </cell>
          <cell r="D580">
            <v>15</v>
          </cell>
          <cell r="E580" t="str">
            <v>0105F_594</v>
          </cell>
          <cell r="F580" t="str">
            <v>0105F_504</v>
          </cell>
          <cell r="G580">
            <v>38</v>
          </cell>
          <cell r="H580">
            <v>48</v>
          </cell>
          <cell r="I580">
            <v>0</v>
          </cell>
          <cell r="J580">
            <v>0</v>
          </cell>
          <cell r="K580">
            <v>0</v>
          </cell>
          <cell r="L580">
            <v>0</v>
          </cell>
          <cell r="M580">
            <v>0</v>
          </cell>
          <cell r="N580">
            <v>0</v>
          </cell>
          <cell r="O580">
            <v>0</v>
          </cell>
          <cell r="P580">
            <v>0</v>
          </cell>
          <cell r="Q580">
            <v>0</v>
          </cell>
          <cell r="R580">
            <v>38</v>
          </cell>
          <cell r="S580">
            <v>0</v>
          </cell>
          <cell r="T580">
            <v>38</v>
          </cell>
          <cell r="U580">
            <v>38</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D580">
            <v>0</v>
          </cell>
          <cell r="BE580">
            <v>0</v>
          </cell>
          <cell r="BF580">
            <v>0</v>
          </cell>
          <cell r="BG580">
            <v>0</v>
          </cell>
          <cell r="BH580">
            <v>0</v>
          </cell>
          <cell r="BI580">
            <v>0</v>
          </cell>
          <cell r="BJ580">
            <v>0</v>
          </cell>
          <cell r="BK580">
            <v>0</v>
          </cell>
          <cell r="BL580">
            <v>0</v>
          </cell>
          <cell r="BM580">
            <v>0</v>
          </cell>
          <cell r="BN580">
            <v>0</v>
          </cell>
          <cell r="BO580">
            <v>0</v>
          </cell>
          <cell r="BP580">
            <v>0</v>
          </cell>
          <cell r="BQ580">
            <v>0</v>
          </cell>
          <cell r="BR580">
            <v>0</v>
          </cell>
          <cell r="BS580">
            <v>0</v>
          </cell>
          <cell r="BT580">
            <v>0</v>
          </cell>
          <cell r="BU580">
            <v>0</v>
          </cell>
          <cell r="BV580">
            <v>0</v>
          </cell>
          <cell r="BW580">
            <v>0</v>
          </cell>
          <cell r="BX580">
            <v>0</v>
          </cell>
          <cell r="BY580">
            <v>0</v>
          </cell>
          <cell r="BZ580">
            <v>0</v>
          </cell>
          <cell r="CA580">
            <v>0</v>
          </cell>
          <cell r="CB580">
            <v>0</v>
          </cell>
          <cell r="CC580">
            <v>0</v>
          </cell>
        </row>
        <row r="581">
          <cell r="A581">
            <v>0</v>
          </cell>
          <cell r="B581" t="str">
            <v>국도38(시)15</v>
          </cell>
          <cell r="C581" t="str">
            <v>국도38(시)</v>
          </cell>
          <cell r="D581">
            <v>15</v>
          </cell>
          <cell r="E581" t="str">
            <v>0105F_504</v>
          </cell>
          <cell r="F581" t="str">
            <v>0105F_612</v>
          </cell>
          <cell r="G581">
            <v>44</v>
          </cell>
          <cell r="H581">
            <v>48</v>
          </cell>
          <cell r="I581">
            <v>0</v>
          </cell>
          <cell r="J581">
            <v>0</v>
          </cell>
          <cell r="K581">
            <v>0</v>
          </cell>
          <cell r="L581">
            <v>0</v>
          </cell>
          <cell r="M581">
            <v>0</v>
          </cell>
          <cell r="N581">
            <v>0</v>
          </cell>
          <cell r="O581">
            <v>0</v>
          </cell>
          <cell r="P581">
            <v>0</v>
          </cell>
          <cell r="Q581">
            <v>0</v>
          </cell>
          <cell r="R581">
            <v>44</v>
          </cell>
          <cell r="S581">
            <v>0</v>
          </cell>
          <cell r="T581">
            <v>44</v>
          </cell>
          <cell r="U581">
            <v>44</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v>0</v>
          </cell>
          <cell r="BD581">
            <v>0</v>
          </cell>
          <cell r="BE581">
            <v>0</v>
          </cell>
          <cell r="BF581">
            <v>0</v>
          </cell>
          <cell r="BG581">
            <v>0</v>
          </cell>
          <cell r="BH581">
            <v>0</v>
          </cell>
          <cell r="BI581">
            <v>0</v>
          </cell>
          <cell r="BJ581">
            <v>0</v>
          </cell>
          <cell r="BK581">
            <v>0</v>
          </cell>
          <cell r="BL581">
            <v>0</v>
          </cell>
          <cell r="BM581">
            <v>0</v>
          </cell>
          <cell r="BN581">
            <v>0</v>
          </cell>
          <cell r="BO581">
            <v>0</v>
          </cell>
          <cell r="BP581">
            <v>0</v>
          </cell>
          <cell r="BQ581">
            <v>0</v>
          </cell>
          <cell r="BR581">
            <v>0</v>
          </cell>
          <cell r="BS581">
            <v>0</v>
          </cell>
          <cell r="BT581">
            <v>0</v>
          </cell>
          <cell r="BU581">
            <v>0</v>
          </cell>
          <cell r="BV581">
            <v>0</v>
          </cell>
          <cell r="BW581">
            <v>0</v>
          </cell>
          <cell r="BX581">
            <v>0</v>
          </cell>
          <cell r="BY581">
            <v>0</v>
          </cell>
          <cell r="BZ581">
            <v>0</v>
          </cell>
          <cell r="CA581">
            <v>0</v>
          </cell>
          <cell r="CB581">
            <v>0</v>
          </cell>
          <cell r="CC581">
            <v>0</v>
          </cell>
        </row>
        <row r="582">
          <cell r="B582" t="str">
            <v>국도38(시)15</v>
          </cell>
          <cell r="C582" t="str">
            <v>국도38(시)</v>
          </cell>
          <cell r="D582">
            <v>15</v>
          </cell>
          <cell r="E582">
            <v>0</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v>0</v>
          </cell>
          <cell r="BD582">
            <v>0</v>
          </cell>
          <cell r="BE582">
            <v>0</v>
          </cell>
          <cell r="BF582">
            <v>0</v>
          </cell>
          <cell r="BG582">
            <v>0</v>
          </cell>
          <cell r="BH582">
            <v>0</v>
          </cell>
          <cell r="BI582">
            <v>0</v>
          </cell>
          <cell r="BJ582">
            <v>0</v>
          </cell>
          <cell r="BK582">
            <v>0</v>
          </cell>
          <cell r="BL582">
            <v>0</v>
          </cell>
          <cell r="BM582">
            <v>0</v>
          </cell>
          <cell r="BN582">
            <v>0</v>
          </cell>
          <cell r="BO582">
            <v>0</v>
          </cell>
          <cell r="BP582">
            <v>0</v>
          </cell>
          <cell r="BQ582">
            <v>0</v>
          </cell>
          <cell r="BR582">
            <v>0</v>
          </cell>
          <cell r="BS582">
            <v>0</v>
          </cell>
          <cell r="BT582">
            <v>0</v>
          </cell>
          <cell r="BU582">
            <v>0</v>
          </cell>
          <cell r="BV582">
            <v>0</v>
          </cell>
          <cell r="BW582">
            <v>0</v>
          </cell>
          <cell r="BX582">
            <v>0</v>
          </cell>
          <cell r="BY582">
            <v>0</v>
          </cell>
          <cell r="BZ582">
            <v>0</v>
          </cell>
          <cell r="CA582">
            <v>0</v>
          </cell>
          <cell r="CB582">
            <v>0</v>
          </cell>
          <cell r="CC582">
            <v>0</v>
          </cell>
        </row>
        <row r="583">
          <cell r="A583" t="str">
            <v>국도38(시)15</v>
          </cell>
          <cell r="B583" t="str">
            <v>소계</v>
          </cell>
          <cell r="C583" t="str">
            <v>국도38(시)15</v>
          </cell>
          <cell r="D583">
            <v>0</v>
          </cell>
          <cell r="E583">
            <v>0</v>
          </cell>
          <cell r="F583">
            <v>0</v>
          </cell>
          <cell r="G583">
            <v>383</v>
          </cell>
          <cell r="H583">
            <v>0</v>
          </cell>
          <cell r="I583">
            <v>0</v>
          </cell>
          <cell r="J583">
            <v>0</v>
          </cell>
          <cell r="K583">
            <v>0</v>
          </cell>
          <cell r="L583">
            <v>0</v>
          </cell>
          <cell r="M583">
            <v>0</v>
          </cell>
          <cell r="N583">
            <v>0</v>
          </cell>
          <cell r="O583">
            <v>0</v>
          </cell>
          <cell r="P583">
            <v>0</v>
          </cell>
          <cell r="Q583">
            <v>0</v>
          </cell>
          <cell r="R583">
            <v>383</v>
          </cell>
          <cell r="S583">
            <v>0</v>
          </cell>
          <cell r="T583">
            <v>383</v>
          </cell>
          <cell r="U583">
            <v>383</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v>0</v>
          </cell>
          <cell r="BD583">
            <v>0</v>
          </cell>
          <cell r="BE583">
            <v>0</v>
          </cell>
          <cell r="BF583">
            <v>0</v>
          </cell>
          <cell r="BG583">
            <v>0</v>
          </cell>
          <cell r="BH583">
            <v>0</v>
          </cell>
          <cell r="BI583">
            <v>0</v>
          </cell>
          <cell r="BJ583">
            <v>0</v>
          </cell>
          <cell r="BK583">
            <v>0</v>
          </cell>
          <cell r="BL583">
            <v>0</v>
          </cell>
          <cell r="BM583">
            <v>0</v>
          </cell>
          <cell r="BN583">
            <v>0</v>
          </cell>
          <cell r="BO583">
            <v>0</v>
          </cell>
          <cell r="BP583">
            <v>0</v>
          </cell>
          <cell r="BQ583">
            <v>0</v>
          </cell>
          <cell r="BR583">
            <v>0</v>
          </cell>
          <cell r="BS583">
            <v>0</v>
          </cell>
          <cell r="BT583">
            <v>0</v>
          </cell>
          <cell r="BU583">
            <v>0</v>
          </cell>
          <cell r="BV583">
            <v>0</v>
          </cell>
          <cell r="BW583">
            <v>0</v>
          </cell>
          <cell r="BX583">
            <v>0</v>
          </cell>
          <cell r="BY583">
            <v>0</v>
          </cell>
          <cell r="BZ583">
            <v>0</v>
          </cell>
          <cell r="CA583">
            <v>0</v>
          </cell>
          <cell r="CB583">
            <v>0</v>
          </cell>
          <cell r="CC583">
            <v>0</v>
          </cell>
        </row>
        <row r="584">
          <cell r="B584" t="str">
            <v>국도38(시)16</v>
          </cell>
          <cell r="C584" t="str">
            <v>국도38(시)</v>
          </cell>
          <cell r="D584">
            <v>16</v>
          </cell>
          <cell r="E584" t="str">
            <v>0105F_612</v>
          </cell>
          <cell r="F584" t="str">
            <v>0105F_611</v>
          </cell>
          <cell r="G584">
            <v>42</v>
          </cell>
          <cell r="H584">
            <v>48</v>
          </cell>
          <cell r="I584">
            <v>0</v>
          </cell>
          <cell r="J584">
            <v>0</v>
          </cell>
          <cell r="K584">
            <v>0</v>
          </cell>
          <cell r="L584">
            <v>0</v>
          </cell>
          <cell r="M584">
            <v>0</v>
          </cell>
          <cell r="N584">
            <v>0</v>
          </cell>
          <cell r="O584">
            <v>0</v>
          </cell>
          <cell r="P584">
            <v>0</v>
          </cell>
          <cell r="Q584">
            <v>0</v>
          </cell>
          <cell r="R584">
            <v>42</v>
          </cell>
          <cell r="S584">
            <v>0</v>
          </cell>
          <cell r="T584">
            <v>42</v>
          </cell>
          <cell r="U584">
            <v>42</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v>0</v>
          </cell>
          <cell r="BD584">
            <v>0</v>
          </cell>
          <cell r="BE584">
            <v>0</v>
          </cell>
          <cell r="BF584">
            <v>0</v>
          </cell>
          <cell r="BG584">
            <v>0</v>
          </cell>
          <cell r="BH584">
            <v>0</v>
          </cell>
          <cell r="BI584">
            <v>0</v>
          </cell>
          <cell r="BJ584">
            <v>0</v>
          </cell>
          <cell r="BK584">
            <v>0</v>
          </cell>
          <cell r="BL584">
            <v>0</v>
          </cell>
          <cell r="BM584">
            <v>0</v>
          </cell>
          <cell r="BN584">
            <v>0</v>
          </cell>
          <cell r="BO584">
            <v>0</v>
          </cell>
          <cell r="BP584">
            <v>0</v>
          </cell>
          <cell r="BQ584">
            <v>0</v>
          </cell>
          <cell r="BR584">
            <v>0</v>
          </cell>
          <cell r="BS584">
            <v>0</v>
          </cell>
          <cell r="BT584">
            <v>0</v>
          </cell>
          <cell r="BU584">
            <v>0</v>
          </cell>
          <cell r="BV584">
            <v>0</v>
          </cell>
          <cell r="BW584">
            <v>0</v>
          </cell>
          <cell r="BX584">
            <v>0</v>
          </cell>
          <cell r="BY584">
            <v>0</v>
          </cell>
          <cell r="BZ584">
            <v>0</v>
          </cell>
          <cell r="CA584">
            <v>0</v>
          </cell>
          <cell r="CB584">
            <v>0</v>
          </cell>
          <cell r="CC584">
            <v>0</v>
          </cell>
        </row>
        <row r="585">
          <cell r="B585" t="str">
            <v>국도38(시)16</v>
          </cell>
          <cell r="C585" t="str">
            <v>국도38(시)</v>
          </cell>
          <cell r="D585">
            <v>16</v>
          </cell>
          <cell r="E585" t="str">
            <v>0105F_611</v>
          </cell>
          <cell r="F585" t="str">
            <v>0105F_722</v>
          </cell>
          <cell r="G585">
            <v>47</v>
          </cell>
          <cell r="H585">
            <v>48</v>
          </cell>
          <cell r="I585">
            <v>0</v>
          </cell>
          <cell r="J585">
            <v>0</v>
          </cell>
          <cell r="K585">
            <v>0</v>
          </cell>
          <cell r="L585">
            <v>0</v>
          </cell>
          <cell r="M585">
            <v>0</v>
          </cell>
          <cell r="N585">
            <v>0</v>
          </cell>
          <cell r="O585">
            <v>0</v>
          </cell>
          <cell r="P585">
            <v>0</v>
          </cell>
          <cell r="Q585">
            <v>0</v>
          </cell>
          <cell r="R585">
            <v>47</v>
          </cell>
          <cell r="S585">
            <v>0</v>
          </cell>
          <cell r="T585">
            <v>47</v>
          </cell>
          <cell r="U585">
            <v>47</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row>
        <row r="586">
          <cell r="B586" t="str">
            <v>국도38(시)16</v>
          </cell>
          <cell r="C586" t="str">
            <v>국도38(시)</v>
          </cell>
          <cell r="D586">
            <v>16</v>
          </cell>
          <cell r="E586" t="str">
            <v>0105F_722</v>
          </cell>
          <cell r="F586" t="str">
            <v>0105F_734</v>
          </cell>
          <cell r="G586">
            <v>34</v>
          </cell>
          <cell r="H586">
            <v>48</v>
          </cell>
          <cell r="I586">
            <v>0</v>
          </cell>
          <cell r="J586">
            <v>0</v>
          </cell>
          <cell r="K586">
            <v>0</v>
          </cell>
          <cell r="L586">
            <v>0</v>
          </cell>
          <cell r="M586">
            <v>0</v>
          </cell>
          <cell r="N586">
            <v>0</v>
          </cell>
          <cell r="O586">
            <v>0</v>
          </cell>
          <cell r="P586">
            <v>0</v>
          </cell>
          <cell r="Q586">
            <v>0</v>
          </cell>
          <cell r="R586">
            <v>34</v>
          </cell>
          <cell r="S586">
            <v>0</v>
          </cell>
          <cell r="T586">
            <v>34</v>
          </cell>
          <cell r="U586">
            <v>34</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v>0</v>
          </cell>
          <cell r="BD586">
            <v>0</v>
          </cell>
          <cell r="BE586">
            <v>0</v>
          </cell>
          <cell r="BF586">
            <v>0</v>
          </cell>
          <cell r="BG586">
            <v>0</v>
          </cell>
          <cell r="BH586">
            <v>0</v>
          </cell>
          <cell r="BI586">
            <v>0</v>
          </cell>
          <cell r="BJ586">
            <v>0</v>
          </cell>
          <cell r="BK586">
            <v>0</v>
          </cell>
          <cell r="BL586">
            <v>0</v>
          </cell>
          <cell r="BM586">
            <v>0</v>
          </cell>
          <cell r="BN586">
            <v>0</v>
          </cell>
          <cell r="BO586">
            <v>0</v>
          </cell>
          <cell r="BP586">
            <v>0</v>
          </cell>
          <cell r="BQ586">
            <v>0</v>
          </cell>
          <cell r="BR586">
            <v>0</v>
          </cell>
          <cell r="BS586">
            <v>0</v>
          </cell>
          <cell r="BT586">
            <v>0</v>
          </cell>
          <cell r="BU586">
            <v>0</v>
          </cell>
          <cell r="BV586">
            <v>0</v>
          </cell>
          <cell r="BW586">
            <v>0</v>
          </cell>
          <cell r="BX586">
            <v>0</v>
          </cell>
          <cell r="BY586">
            <v>0</v>
          </cell>
          <cell r="BZ586">
            <v>0</v>
          </cell>
          <cell r="CA586">
            <v>0</v>
          </cell>
          <cell r="CB586">
            <v>0</v>
          </cell>
          <cell r="CC586">
            <v>0</v>
          </cell>
        </row>
        <row r="587">
          <cell r="B587" t="str">
            <v>국도38(시)16</v>
          </cell>
          <cell r="C587" t="str">
            <v>국도38(시)</v>
          </cell>
          <cell r="D587">
            <v>16</v>
          </cell>
          <cell r="E587" t="str">
            <v>0105F_734</v>
          </cell>
          <cell r="F587" t="str">
            <v>0105F_832</v>
          </cell>
          <cell r="G587">
            <v>30</v>
          </cell>
          <cell r="H587">
            <v>48</v>
          </cell>
          <cell r="I587">
            <v>0</v>
          </cell>
          <cell r="J587">
            <v>0</v>
          </cell>
          <cell r="K587">
            <v>0</v>
          </cell>
          <cell r="L587">
            <v>0</v>
          </cell>
          <cell r="M587">
            <v>0</v>
          </cell>
          <cell r="N587">
            <v>0</v>
          </cell>
          <cell r="O587">
            <v>0</v>
          </cell>
          <cell r="P587">
            <v>0</v>
          </cell>
          <cell r="Q587">
            <v>0</v>
          </cell>
          <cell r="R587">
            <v>30</v>
          </cell>
          <cell r="S587">
            <v>0</v>
          </cell>
          <cell r="T587">
            <v>30</v>
          </cell>
          <cell r="U587">
            <v>30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cell r="BK587">
            <v>0</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row>
        <row r="588">
          <cell r="B588" t="str">
            <v>국도38(시)16</v>
          </cell>
          <cell r="C588" t="str">
            <v>국도38(시)</v>
          </cell>
          <cell r="D588">
            <v>16</v>
          </cell>
          <cell r="E588" t="str">
            <v>0105F_832</v>
          </cell>
          <cell r="F588" t="str">
            <v>0105F_842</v>
          </cell>
          <cell r="G588">
            <v>60</v>
          </cell>
          <cell r="H588">
            <v>48</v>
          </cell>
          <cell r="I588">
            <v>0</v>
          </cell>
          <cell r="J588">
            <v>0</v>
          </cell>
          <cell r="K588">
            <v>0</v>
          </cell>
          <cell r="L588">
            <v>0</v>
          </cell>
          <cell r="M588">
            <v>0</v>
          </cell>
          <cell r="N588">
            <v>0</v>
          </cell>
          <cell r="O588">
            <v>0</v>
          </cell>
          <cell r="P588">
            <v>0</v>
          </cell>
          <cell r="Q588">
            <v>0</v>
          </cell>
          <cell r="R588">
            <v>60</v>
          </cell>
          <cell r="S588">
            <v>0</v>
          </cell>
          <cell r="T588">
            <v>60</v>
          </cell>
          <cell r="U588">
            <v>60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0</v>
          </cell>
          <cell r="BF588">
            <v>0</v>
          </cell>
          <cell r="BG588">
            <v>0</v>
          </cell>
          <cell r="BH588">
            <v>0</v>
          </cell>
          <cell r="BI588">
            <v>0</v>
          </cell>
          <cell r="BJ588">
            <v>0</v>
          </cell>
          <cell r="BK588">
            <v>0</v>
          </cell>
          <cell r="BL588">
            <v>0</v>
          </cell>
          <cell r="BM588">
            <v>0</v>
          </cell>
          <cell r="BN588">
            <v>0</v>
          </cell>
          <cell r="BO588">
            <v>0</v>
          </cell>
          <cell r="BP588">
            <v>0</v>
          </cell>
          <cell r="BQ588">
            <v>0</v>
          </cell>
          <cell r="BR588">
            <v>0</v>
          </cell>
          <cell r="BS588">
            <v>0</v>
          </cell>
          <cell r="BT588">
            <v>0</v>
          </cell>
          <cell r="BU588">
            <v>0</v>
          </cell>
          <cell r="BV588">
            <v>0</v>
          </cell>
          <cell r="BW588">
            <v>0</v>
          </cell>
          <cell r="BX588">
            <v>0</v>
          </cell>
          <cell r="BY588">
            <v>0</v>
          </cell>
          <cell r="BZ588">
            <v>0</v>
          </cell>
          <cell r="CA588">
            <v>0</v>
          </cell>
          <cell r="CB588">
            <v>0</v>
          </cell>
          <cell r="CC588">
            <v>0</v>
          </cell>
        </row>
        <row r="589">
          <cell r="B589" t="str">
            <v>국도38(시)16</v>
          </cell>
          <cell r="C589" t="str">
            <v>국도38(시)</v>
          </cell>
          <cell r="D589">
            <v>16</v>
          </cell>
          <cell r="E589" t="str">
            <v>0105F_842</v>
          </cell>
          <cell r="F589" t="str">
            <v>0105F_852</v>
          </cell>
          <cell r="G589">
            <v>16</v>
          </cell>
          <cell r="H589">
            <v>48</v>
          </cell>
          <cell r="I589">
            <v>0</v>
          </cell>
          <cell r="J589">
            <v>0</v>
          </cell>
          <cell r="K589">
            <v>0</v>
          </cell>
          <cell r="L589">
            <v>0</v>
          </cell>
          <cell r="M589">
            <v>0</v>
          </cell>
          <cell r="N589">
            <v>0</v>
          </cell>
          <cell r="O589">
            <v>0</v>
          </cell>
          <cell r="P589">
            <v>0</v>
          </cell>
          <cell r="Q589">
            <v>0</v>
          </cell>
          <cell r="R589">
            <v>16</v>
          </cell>
          <cell r="S589">
            <v>0</v>
          </cell>
          <cell r="T589">
            <v>16</v>
          </cell>
          <cell r="U589">
            <v>16</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0</v>
          </cell>
          <cell r="BF589">
            <v>0</v>
          </cell>
          <cell r="BG589">
            <v>0</v>
          </cell>
          <cell r="BH589">
            <v>0</v>
          </cell>
          <cell r="BI589">
            <v>0</v>
          </cell>
          <cell r="BJ589">
            <v>0</v>
          </cell>
          <cell r="BK589">
            <v>0</v>
          </cell>
          <cell r="BL589">
            <v>0</v>
          </cell>
          <cell r="BM589">
            <v>0</v>
          </cell>
          <cell r="BN589">
            <v>0</v>
          </cell>
          <cell r="BO589">
            <v>0</v>
          </cell>
          <cell r="BP589">
            <v>0</v>
          </cell>
          <cell r="BQ589">
            <v>0</v>
          </cell>
          <cell r="BR589">
            <v>0</v>
          </cell>
          <cell r="BS589">
            <v>0</v>
          </cell>
          <cell r="BT589">
            <v>0</v>
          </cell>
          <cell r="BU589">
            <v>0</v>
          </cell>
          <cell r="BV589">
            <v>0</v>
          </cell>
          <cell r="BW589">
            <v>0</v>
          </cell>
          <cell r="BX589">
            <v>0</v>
          </cell>
          <cell r="BY589">
            <v>0</v>
          </cell>
          <cell r="BZ589">
            <v>0</v>
          </cell>
          <cell r="CA589">
            <v>0</v>
          </cell>
          <cell r="CB589">
            <v>0</v>
          </cell>
          <cell r="CC589">
            <v>0</v>
          </cell>
        </row>
        <row r="590">
          <cell r="B590" t="str">
            <v>국도38(시)16</v>
          </cell>
          <cell r="C590" t="str">
            <v>국도38(시)</v>
          </cell>
          <cell r="D590">
            <v>16</v>
          </cell>
          <cell r="E590" t="str">
            <v>0105F_852</v>
          </cell>
          <cell r="F590" t="str">
            <v xml:space="preserve"> _무명</v>
          </cell>
          <cell r="G590">
            <v>31</v>
          </cell>
          <cell r="H590">
            <v>48</v>
          </cell>
          <cell r="I590">
            <v>0</v>
          </cell>
          <cell r="J590">
            <v>0</v>
          </cell>
          <cell r="K590">
            <v>0</v>
          </cell>
          <cell r="L590">
            <v>0</v>
          </cell>
          <cell r="M590">
            <v>0</v>
          </cell>
          <cell r="N590">
            <v>0</v>
          </cell>
          <cell r="O590">
            <v>0</v>
          </cell>
          <cell r="P590">
            <v>0</v>
          </cell>
          <cell r="Q590">
            <v>0</v>
          </cell>
          <cell r="R590">
            <v>31</v>
          </cell>
          <cell r="S590">
            <v>0</v>
          </cell>
          <cell r="T590">
            <v>31</v>
          </cell>
          <cell r="U590">
            <v>31</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0</v>
          </cell>
          <cell r="BF590">
            <v>0</v>
          </cell>
          <cell r="BG590">
            <v>0</v>
          </cell>
          <cell r="BH590">
            <v>0</v>
          </cell>
          <cell r="BI590">
            <v>0</v>
          </cell>
          <cell r="BJ590">
            <v>0</v>
          </cell>
          <cell r="BK590">
            <v>0</v>
          </cell>
          <cell r="BL590">
            <v>0</v>
          </cell>
          <cell r="BM590">
            <v>0</v>
          </cell>
          <cell r="BN590">
            <v>0</v>
          </cell>
          <cell r="BO590">
            <v>0</v>
          </cell>
          <cell r="BP590">
            <v>0</v>
          </cell>
          <cell r="BQ590">
            <v>0</v>
          </cell>
          <cell r="BR590">
            <v>0</v>
          </cell>
          <cell r="BS590">
            <v>0</v>
          </cell>
          <cell r="BT590">
            <v>0</v>
          </cell>
          <cell r="BU590">
            <v>0</v>
          </cell>
          <cell r="BV590">
            <v>0</v>
          </cell>
          <cell r="BW590">
            <v>0</v>
          </cell>
          <cell r="BX590">
            <v>0</v>
          </cell>
          <cell r="BY590">
            <v>0</v>
          </cell>
          <cell r="BZ590">
            <v>0</v>
          </cell>
          <cell r="CA590">
            <v>0</v>
          </cell>
          <cell r="CB590">
            <v>0</v>
          </cell>
          <cell r="CC590">
            <v>0</v>
          </cell>
        </row>
        <row r="591">
          <cell r="B591" t="str">
            <v>국도38(시)16</v>
          </cell>
          <cell r="C591" t="str">
            <v>국도38(시)</v>
          </cell>
          <cell r="D591">
            <v>16</v>
          </cell>
          <cell r="E591" t="str">
            <v xml:space="preserve"> _무명</v>
          </cell>
          <cell r="F591" t="str">
            <v>0105F_851</v>
          </cell>
          <cell r="G591">
            <v>29</v>
          </cell>
          <cell r="H591">
            <v>48</v>
          </cell>
          <cell r="I591">
            <v>0</v>
          </cell>
          <cell r="J591">
            <v>0</v>
          </cell>
          <cell r="K591">
            <v>0</v>
          </cell>
          <cell r="L591">
            <v>0</v>
          </cell>
          <cell r="M591">
            <v>0</v>
          </cell>
          <cell r="N591">
            <v>0</v>
          </cell>
          <cell r="O591">
            <v>0</v>
          </cell>
          <cell r="P591">
            <v>0</v>
          </cell>
          <cell r="Q591">
            <v>0</v>
          </cell>
          <cell r="R591">
            <v>29</v>
          </cell>
          <cell r="S591">
            <v>0</v>
          </cell>
          <cell r="T591">
            <v>29</v>
          </cell>
          <cell r="U591">
            <v>29</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v>
          </cell>
          <cell r="BL591">
            <v>1</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v>
          </cell>
        </row>
        <row r="592">
          <cell r="B592" t="str">
            <v>국도38(시)16</v>
          </cell>
          <cell r="C592" t="str">
            <v>국도38(시)</v>
          </cell>
          <cell r="D592">
            <v>16</v>
          </cell>
          <cell r="E592" t="str">
            <v>0105F_851</v>
          </cell>
          <cell r="F592" t="str">
            <v>0105F_873</v>
          </cell>
          <cell r="G592">
            <v>48</v>
          </cell>
          <cell r="H592">
            <v>48</v>
          </cell>
          <cell r="I592">
            <v>0</v>
          </cell>
          <cell r="J592">
            <v>0</v>
          </cell>
          <cell r="K592">
            <v>0</v>
          </cell>
          <cell r="L592">
            <v>0</v>
          </cell>
          <cell r="M592">
            <v>0</v>
          </cell>
          <cell r="N592">
            <v>0</v>
          </cell>
          <cell r="O592">
            <v>0</v>
          </cell>
          <cell r="P592">
            <v>0</v>
          </cell>
          <cell r="Q592">
            <v>0</v>
          </cell>
          <cell r="R592">
            <v>48</v>
          </cell>
          <cell r="S592">
            <v>0</v>
          </cell>
          <cell r="T592">
            <v>48</v>
          </cell>
          <cell r="U592">
            <v>48</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0</v>
          </cell>
        </row>
        <row r="593">
          <cell r="B593" t="str">
            <v>국도38(시)16</v>
          </cell>
          <cell r="C593" t="str">
            <v>국도38(시)</v>
          </cell>
          <cell r="D593">
            <v>16</v>
          </cell>
          <cell r="E593" t="str">
            <v>0105F_873</v>
          </cell>
          <cell r="F593" t="str">
            <v>0105F_962</v>
          </cell>
          <cell r="G593">
            <v>14</v>
          </cell>
          <cell r="H593">
            <v>48</v>
          </cell>
          <cell r="I593">
            <v>0</v>
          </cell>
          <cell r="J593">
            <v>0</v>
          </cell>
          <cell r="K593">
            <v>0</v>
          </cell>
          <cell r="L593">
            <v>0</v>
          </cell>
          <cell r="M593">
            <v>0</v>
          </cell>
          <cell r="N593">
            <v>0</v>
          </cell>
          <cell r="O593">
            <v>0</v>
          </cell>
          <cell r="P593">
            <v>0</v>
          </cell>
          <cell r="Q593">
            <v>0</v>
          </cell>
          <cell r="R593">
            <v>14</v>
          </cell>
          <cell r="S593">
            <v>0</v>
          </cell>
          <cell r="T593">
            <v>14</v>
          </cell>
          <cell r="U593">
            <v>14</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0</v>
          </cell>
          <cell r="BI593">
            <v>0</v>
          </cell>
          <cell r="BJ593">
            <v>0</v>
          </cell>
          <cell r="BK593">
            <v>0</v>
          </cell>
          <cell r="BL593">
            <v>0</v>
          </cell>
          <cell r="BM593">
            <v>0</v>
          </cell>
          <cell r="BN593">
            <v>0</v>
          </cell>
          <cell r="BO593">
            <v>0</v>
          </cell>
          <cell r="BP593">
            <v>0</v>
          </cell>
          <cell r="BQ593">
            <v>0</v>
          </cell>
          <cell r="BR593">
            <v>0</v>
          </cell>
          <cell r="BS593">
            <v>0</v>
          </cell>
          <cell r="BT593">
            <v>0</v>
          </cell>
          <cell r="BU593">
            <v>0</v>
          </cell>
          <cell r="BV593">
            <v>0</v>
          </cell>
          <cell r="BW593">
            <v>0</v>
          </cell>
          <cell r="BX593">
            <v>0</v>
          </cell>
          <cell r="BY593">
            <v>0</v>
          </cell>
          <cell r="BZ593">
            <v>0</v>
          </cell>
          <cell r="CA593">
            <v>0</v>
          </cell>
          <cell r="CB593">
            <v>0</v>
          </cell>
          <cell r="CC593">
            <v>0</v>
          </cell>
        </row>
        <row r="594">
          <cell r="B594" t="str">
            <v>국도38(시)16</v>
          </cell>
          <cell r="C594" t="str">
            <v>국도38(시)</v>
          </cell>
          <cell r="D594">
            <v>16</v>
          </cell>
          <cell r="E594" t="str">
            <v>0105F_962</v>
          </cell>
          <cell r="F594" t="str">
            <v>0105F_971</v>
          </cell>
          <cell r="G594">
            <v>22</v>
          </cell>
          <cell r="H594">
            <v>48</v>
          </cell>
          <cell r="I594">
            <v>0</v>
          </cell>
          <cell r="J594">
            <v>0</v>
          </cell>
          <cell r="K594">
            <v>0</v>
          </cell>
          <cell r="L594">
            <v>0</v>
          </cell>
          <cell r="M594">
            <v>0</v>
          </cell>
          <cell r="N594">
            <v>0</v>
          </cell>
          <cell r="O594">
            <v>0</v>
          </cell>
          <cell r="P594">
            <v>0</v>
          </cell>
          <cell r="Q594">
            <v>0</v>
          </cell>
          <cell r="R594">
            <v>22</v>
          </cell>
          <cell r="S594">
            <v>0</v>
          </cell>
          <cell r="T594">
            <v>22</v>
          </cell>
          <cell r="U594">
            <v>22</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0</v>
          </cell>
        </row>
        <row r="595">
          <cell r="B595" t="str">
            <v>국도38(시)16</v>
          </cell>
          <cell r="C595" t="str">
            <v>국도38(시)</v>
          </cell>
          <cell r="D595">
            <v>16</v>
          </cell>
          <cell r="E595" t="str">
            <v>0105F_971</v>
          </cell>
          <cell r="F595" t="str">
            <v>0205A_072</v>
          </cell>
          <cell r="G595">
            <v>31</v>
          </cell>
          <cell r="H595">
            <v>48</v>
          </cell>
          <cell r="I595">
            <v>0</v>
          </cell>
          <cell r="J595">
            <v>0</v>
          </cell>
          <cell r="K595">
            <v>0</v>
          </cell>
          <cell r="L595">
            <v>0</v>
          </cell>
          <cell r="M595">
            <v>0</v>
          </cell>
          <cell r="N595">
            <v>0</v>
          </cell>
          <cell r="O595">
            <v>0</v>
          </cell>
          <cell r="P595">
            <v>0</v>
          </cell>
          <cell r="Q595">
            <v>0</v>
          </cell>
          <cell r="R595">
            <v>31</v>
          </cell>
          <cell r="S595">
            <v>0</v>
          </cell>
          <cell r="T595">
            <v>31</v>
          </cell>
          <cell r="U595">
            <v>31</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0</v>
          </cell>
          <cell r="BI595">
            <v>0</v>
          </cell>
          <cell r="BJ595">
            <v>0</v>
          </cell>
          <cell r="BK595">
            <v>0</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0</v>
          </cell>
        </row>
        <row r="596">
          <cell r="B596" t="str">
            <v>국도38(시)16</v>
          </cell>
          <cell r="C596" t="str">
            <v>국도38(시)</v>
          </cell>
          <cell r="D596">
            <v>16</v>
          </cell>
          <cell r="E596" t="str">
            <v>0205A_072</v>
          </cell>
          <cell r="F596" t="str">
            <v>0205A_073</v>
          </cell>
          <cell r="G596">
            <v>24</v>
          </cell>
          <cell r="H596">
            <v>48</v>
          </cell>
          <cell r="I596">
            <v>0</v>
          </cell>
          <cell r="J596">
            <v>0</v>
          </cell>
          <cell r="K596">
            <v>0</v>
          </cell>
          <cell r="L596">
            <v>0</v>
          </cell>
          <cell r="M596">
            <v>0</v>
          </cell>
          <cell r="N596">
            <v>0</v>
          </cell>
          <cell r="O596">
            <v>0</v>
          </cell>
          <cell r="P596">
            <v>0</v>
          </cell>
          <cell r="Q596">
            <v>0</v>
          </cell>
          <cell r="R596">
            <v>24</v>
          </cell>
          <cell r="S596">
            <v>0</v>
          </cell>
          <cell r="T596">
            <v>24</v>
          </cell>
          <cell r="U596">
            <v>24</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0</v>
          </cell>
          <cell r="BF596">
            <v>0</v>
          </cell>
          <cell r="BG596">
            <v>0</v>
          </cell>
          <cell r="BH596">
            <v>0</v>
          </cell>
          <cell r="BI596">
            <v>0</v>
          </cell>
          <cell r="BJ596">
            <v>0</v>
          </cell>
          <cell r="BK596">
            <v>0</v>
          </cell>
          <cell r="BL596">
            <v>0</v>
          </cell>
          <cell r="BM596">
            <v>0</v>
          </cell>
          <cell r="BN596">
            <v>0</v>
          </cell>
          <cell r="BO596">
            <v>0</v>
          </cell>
          <cell r="BP596">
            <v>0</v>
          </cell>
          <cell r="BQ596">
            <v>0</v>
          </cell>
          <cell r="BR596">
            <v>0</v>
          </cell>
          <cell r="BS596">
            <v>0</v>
          </cell>
          <cell r="BT596">
            <v>0</v>
          </cell>
          <cell r="BU596">
            <v>0</v>
          </cell>
          <cell r="BV596">
            <v>0</v>
          </cell>
          <cell r="BW596">
            <v>0</v>
          </cell>
          <cell r="BX596">
            <v>0</v>
          </cell>
          <cell r="BY596">
            <v>0</v>
          </cell>
          <cell r="BZ596">
            <v>0</v>
          </cell>
          <cell r="CA596">
            <v>0</v>
          </cell>
          <cell r="CB596">
            <v>0</v>
          </cell>
          <cell r="CC596">
            <v>0</v>
          </cell>
        </row>
        <row r="597">
          <cell r="B597" t="str">
            <v>국도38(시)16</v>
          </cell>
          <cell r="C597" t="str">
            <v>국도38(시)</v>
          </cell>
          <cell r="D597">
            <v>16</v>
          </cell>
          <cell r="E597" t="str">
            <v>0205A_073</v>
          </cell>
          <cell r="F597" t="str">
            <v>0205A_184</v>
          </cell>
          <cell r="G597">
            <v>31</v>
          </cell>
          <cell r="H597">
            <v>48</v>
          </cell>
          <cell r="I597">
            <v>0</v>
          </cell>
          <cell r="J597">
            <v>0</v>
          </cell>
          <cell r="K597">
            <v>0</v>
          </cell>
          <cell r="L597">
            <v>0</v>
          </cell>
          <cell r="M597">
            <v>0</v>
          </cell>
          <cell r="N597">
            <v>0</v>
          </cell>
          <cell r="O597">
            <v>0</v>
          </cell>
          <cell r="P597">
            <v>0</v>
          </cell>
          <cell r="Q597">
            <v>0</v>
          </cell>
          <cell r="R597">
            <v>31</v>
          </cell>
          <cell r="S597">
            <v>0</v>
          </cell>
          <cell r="T597">
            <v>31</v>
          </cell>
          <cell r="U597">
            <v>31</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v>0</v>
          </cell>
          <cell r="BD597">
            <v>0</v>
          </cell>
          <cell r="BE597">
            <v>0</v>
          </cell>
          <cell r="BF597">
            <v>0</v>
          </cell>
          <cell r="BG597">
            <v>0</v>
          </cell>
          <cell r="BH597">
            <v>0</v>
          </cell>
          <cell r="BI597">
            <v>0</v>
          </cell>
          <cell r="BJ597">
            <v>0</v>
          </cell>
          <cell r="BK597">
            <v>0</v>
          </cell>
          <cell r="BL597">
            <v>0</v>
          </cell>
          <cell r="BM597">
            <v>0</v>
          </cell>
          <cell r="BN597">
            <v>0</v>
          </cell>
          <cell r="BO597">
            <v>0</v>
          </cell>
          <cell r="BP597">
            <v>0</v>
          </cell>
          <cell r="BQ597">
            <v>0</v>
          </cell>
          <cell r="BR597">
            <v>0</v>
          </cell>
          <cell r="BS597">
            <v>0</v>
          </cell>
          <cell r="BT597">
            <v>0</v>
          </cell>
          <cell r="BU597">
            <v>0</v>
          </cell>
          <cell r="BV597">
            <v>0</v>
          </cell>
          <cell r="BW597">
            <v>0</v>
          </cell>
          <cell r="BX597">
            <v>0</v>
          </cell>
          <cell r="BY597">
            <v>0</v>
          </cell>
          <cell r="BZ597">
            <v>0</v>
          </cell>
          <cell r="CA597">
            <v>0</v>
          </cell>
          <cell r="CB597">
            <v>0</v>
          </cell>
          <cell r="CC597">
            <v>0</v>
          </cell>
        </row>
        <row r="598">
          <cell r="B598" t="str">
            <v>국도38(시)16</v>
          </cell>
          <cell r="C598" t="str">
            <v>국도38(시)</v>
          </cell>
          <cell r="D598">
            <v>16</v>
          </cell>
          <cell r="E598" t="str">
            <v>0205A_184</v>
          </cell>
          <cell r="F598" t="str">
            <v>0205A_185</v>
          </cell>
          <cell r="G598">
            <v>41</v>
          </cell>
          <cell r="H598">
            <v>48</v>
          </cell>
          <cell r="I598">
            <v>0</v>
          </cell>
          <cell r="J598">
            <v>0</v>
          </cell>
          <cell r="K598">
            <v>0</v>
          </cell>
          <cell r="L598">
            <v>0</v>
          </cell>
          <cell r="M598">
            <v>0</v>
          </cell>
          <cell r="N598">
            <v>0</v>
          </cell>
          <cell r="O598">
            <v>0</v>
          </cell>
          <cell r="P598">
            <v>0</v>
          </cell>
          <cell r="Q598">
            <v>0</v>
          </cell>
          <cell r="R598">
            <v>41</v>
          </cell>
          <cell r="S598">
            <v>0</v>
          </cell>
          <cell r="T598">
            <v>41</v>
          </cell>
          <cell r="U598">
            <v>41</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v>0</v>
          </cell>
          <cell r="BD598">
            <v>0</v>
          </cell>
          <cell r="BE598">
            <v>0</v>
          </cell>
          <cell r="BF598">
            <v>0</v>
          </cell>
          <cell r="BG598">
            <v>0</v>
          </cell>
          <cell r="BH598">
            <v>0</v>
          </cell>
          <cell r="BI598">
            <v>0</v>
          </cell>
          <cell r="BJ598">
            <v>0</v>
          </cell>
          <cell r="BK598">
            <v>0</v>
          </cell>
          <cell r="BL598">
            <v>0</v>
          </cell>
          <cell r="BM598">
            <v>0</v>
          </cell>
          <cell r="BN598">
            <v>0</v>
          </cell>
          <cell r="BO598">
            <v>0</v>
          </cell>
          <cell r="BP598">
            <v>0</v>
          </cell>
          <cell r="BQ598">
            <v>0</v>
          </cell>
          <cell r="BR598">
            <v>0</v>
          </cell>
          <cell r="BS598">
            <v>0</v>
          </cell>
          <cell r="BT598">
            <v>0</v>
          </cell>
          <cell r="BU598">
            <v>0</v>
          </cell>
          <cell r="BV598">
            <v>0</v>
          </cell>
          <cell r="BW598">
            <v>0</v>
          </cell>
          <cell r="BX598">
            <v>0</v>
          </cell>
          <cell r="BY598">
            <v>0</v>
          </cell>
          <cell r="BZ598">
            <v>0</v>
          </cell>
          <cell r="CA598">
            <v>0</v>
          </cell>
          <cell r="CB598">
            <v>0</v>
          </cell>
          <cell r="CC598">
            <v>0</v>
          </cell>
        </row>
        <row r="599">
          <cell r="B599" t="str">
            <v>국도38(시)16</v>
          </cell>
          <cell r="C599" t="str">
            <v>국도38(시)</v>
          </cell>
          <cell r="D599">
            <v>16</v>
          </cell>
          <cell r="E599" t="str">
            <v>0205A_185</v>
          </cell>
          <cell r="F599" t="str">
            <v>0205A_191</v>
          </cell>
          <cell r="G599">
            <v>24</v>
          </cell>
          <cell r="H599">
            <v>48</v>
          </cell>
          <cell r="I599">
            <v>0</v>
          </cell>
          <cell r="J599">
            <v>0</v>
          </cell>
          <cell r="K599">
            <v>0</v>
          </cell>
          <cell r="L599">
            <v>0</v>
          </cell>
          <cell r="M599">
            <v>0</v>
          </cell>
          <cell r="N599">
            <v>0</v>
          </cell>
          <cell r="O599">
            <v>0</v>
          </cell>
          <cell r="P599">
            <v>0</v>
          </cell>
          <cell r="Q599">
            <v>0</v>
          </cell>
          <cell r="R599">
            <v>24</v>
          </cell>
          <cell r="S599">
            <v>0</v>
          </cell>
          <cell r="T599">
            <v>24</v>
          </cell>
          <cell r="U599">
            <v>24</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0</v>
          </cell>
          <cell r="BI599">
            <v>0</v>
          </cell>
          <cell r="BJ599">
            <v>0</v>
          </cell>
          <cell r="BK599">
            <v>0</v>
          </cell>
          <cell r="BL599">
            <v>0</v>
          </cell>
          <cell r="BM599">
            <v>0</v>
          </cell>
          <cell r="BN599">
            <v>0</v>
          </cell>
          <cell r="BO599">
            <v>0</v>
          </cell>
          <cell r="BP599">
            <v>0</v>
          </cell>
          <cell r="BQ599">
            <v>0</v>
          </cell>
          <cell r="BR599">
            <v>0</v>
          </cell>
          <cell r="BS599">
            <v>0</v>
          </cell>
          <cell r="BT599">
            <v>0</v>
          </cell>
          <cell r="BU599">
            <v>0</v>
          </cell>
          <cell r="BV599">
            <v>0</v>
          </cell>
          <cell r="BW599">
            <v>0</v>
          </cell>
          <cell r="BX599">
            <v>0</v>
          </cell>
          <cell r="BY599">
            <v>0</v>
          </cell>
          <cell r="BZ599">
            <v>0</v>
          </cell>
          <cell r="CA599">
            <v>0</v>
          </cell>
          <cell r="CB599">
            <v>0</v>
          </cell>
          <cell r="CC599">
            <v>0</v>
          </cell>
        </row>
        <row r="600">
          <cell r="B600" t="str">
            <v>국도38(시)16</v>
          </cell>
          <cell r="C600" t="str">
            <v>국도38(시)</v>
          </cell>
          <cell r="D600">
            <v>16</v>
          </cell>
          <cell r="E600" t="str">
            <v>0205A_191</v>
          </cell>
          <cell r="F600" t="str">
            <v>0206R_103</v>
          </cell>
          <cell r="G600">
            <v>48</v>
          </cell>
          <cell r="H600">
            <v>48</v>
          </cell>
          <cell r="I600">
            <v>0</v>
          </cell>
          <cell r="J600">
            <v>0</v>
          </cell>
          <cell r="K600">
            <v>0</v>
          </cell>
          <cell r="L600">
            <v>0</v>
          </cell>
          <cell r="M600">
            <v>0</v>
          </cell>
          <cell r="N600">
            <v>0</v>
          </cell>
          <cell r="O600">
            <v>0</v>
          </cell>
          <cell r="P600">
            <v>0</v>
          </cell>
          <cell r="Q600">
            <v>0</v>
          </cell>
          <cell r="R600">
            <v>48</v>
          </cell>
          <cell r="S600">
            <v>0</v>
          </cell>
          <cell r="T600">
            <v>48</v>
          </cell>
          <cell r="U600">
            <v>48</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v>0</v>
          </cell>
          <cell r="BD600">
            <v>0</v>
          </cell>
          <cell r="BE600">
            <v>0</v>
          </cell>
          <cell r="BF600">
            <v>0</v>
          </cell>
          <cell r="BG600">
            <v>0</v>
          </cell>
          <cell r="BH600">
            <v>0</v>
          </cell>
          <cell r="BI600">
            <v>0</v>
          </cell>
          <cell r="BJ600">
            <v>0</v>
          </cell>
          <cell r="BK600">
            <v>0</v>
          </cell>
          <cell r="BL600">
            <v>1</v>
          </cell>
          <cell r="BM600">
            <v>0</v>
          </cell>
          <cell r="BN600">
            <v>0</v>
          </cell>
          <cell r="BO600">
            <v>0</v>
          </cell>
          <cell r="BP600">
            <v>0</v>
          </cell>
          <cell r="BQ600">
            <v>0</v>
          </cell>
          <cell r="BR600">
            <v>0</v>
          </cell>
          <cell r="BS600">
            <v>0</v>
          </cell>
          <cell r="BT600">
            <v>0</v>
          </cell>
          <cell r="BU600">
            <v>0</v>
          </cell>
          <cell r="BV600">
            <v>0</v>
          </cell>
          <cell r="BW600">
            <v>0</v>
          </cell>
          <cell r="BX600">
            <v>0</v>
          </cell>
          <cell r="BY600">
            <v>0</v>
          </cell>
          <cell r="BZ600">
            <v>0</v>
          </cell>
          <cell r="CA600">
            <v>0</v>
          </cell>
          <cell r="CB600">
            <v>0</v>
          </cell>
          <cell r="CC600">
            <v>0</v>
          </cell>
        </row>
        <row r="601">
          <cell r="B601" t="str">
            <v>국도38(시)16</v>
          </cell>
          <cell r="C601" t="str">
            <v>국도38(시)</v>
          </cell>
          <cell r="D601">
            <v>16</v>
          </cell>
          <cell r="E601" t="str">
            <v>0206R_103</v>
          </cell>
          <cell r="F601" t="str">
            <v>0206R_114</v>
          </cell>
          <cell r="G601">
            <v>44</v>
          </cell>
          <cell r="H601">
            <v>48</v>
          </cell>
          <cell r="I601">
            <v>0</v>
          </cell>
          <cell r="J601">
            <v>0</v>
          </cell>
          <cell r="K601">
            <v>0</v>
          </cell>
          <cell r="L601">
            <v>0</v>
          </cell>
          <cell r="M601">
            <v>0</v>
          </cell>
          <cell r="N601">
            <v>0</v>
          </cell>
          <cell r="O601">
            <v>0</v>
          </cell>
          <cell r="P601">
            <v>0</v>
          </cell>
          <cell r="Q601">
            <v>0</v>
          </cell>
          <cell r="R601">
            <v>44</v>
          </cell>
          <cell r="S601">
            <v>0</v>
          </cell>
          <cell r="T601">
            <v>44</v>
          </cell>
          <cell r="U601">
            <v>44</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v>0</v>
          </cell>
          <cell r="BD601">
            <v>0</v>
          </cell>
          <cell r="BE601">
            <v>0</v>
          </cell>
          <cell r="BF601">
            <v>0</v>
          </cell>
          <cell r="BG601">
            <v>0</v>
          </cell>
          <cell r="BH601">
            <v>0</v>
          </cell>
          <cell r="BI601">
            <v>0</v>
          </cell>
          <cell r="BJ601">
            <v>0</v>
          </cell>
          <cell r="BK601">
            <v>0</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0</v>
          </cell>
        </row>
        <row r="602">
          <cell r="B602" t="str">
            <v>국도38(시)16</v>
          </cell>
          <cell r="C602" t="str">
            <v>국도38(시)</v>
          </cell>
          <cell r="D602">
            <v>16</v>
          </cell>
          <cell r="E602" t="str">
            <v>0206R_114</v>
          </cell>
          <cell r="F602" t="str">
            <v xml:space="preserve"> _무명</v>
          </cell>
          <cell r="G602">
            <v>28</v>
          </cell>
          <cell r="H602">
            <v>48</v>
          </cell>
          <cell r="I602">
            <v>0</v>
          </cell>
          <cell r="J602">
            <v>0</v>
          </cell>
          <cell r="K602">
            <v>0</v>
          </cell>
          <cell r="L602">
            <v>0</v>
          </cell>
          <cell r="M602">
            <v>0</v>
          </cell>
          <cell r="N602">
            <v>0</v>
          </cell>
          <cell r="O602">
            <v>0</v>
          </cell>
          <cell r="P602">
            <v>0</v>
          </cell>
          <cell r="Q602">
            <v>0</v>
          </cell>
          <cell r="R602">
            <v>28</v>
          </cell>
          <cell r="S602">
            <v>0</v>
          </cell>
          <cell r="T602">
            <v>28</v>
          </cell>
          <cell r="U602">
            <v>28</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v>0</v>
          </cell>
          <cell r="BD602">
            <v>0</v>
          </cell>
          <cell r="BE602">
            <v>0</v>
          </cell>
          <cell r="BF602">
            <v>0</v>
          </cell>
          <cell r="BG602">
            <v>0</v>
          </cell>
          <cell r="BH602">
            <v>0</v>
          </cell>
          <cell r="BI602">
            <v>0</v>
          </cell>
          <cell r="BJ602">
            <v>0</v>
          </cell>
          <cell r="BK602">
            <v>0</v>
          </cell>
          <cell r="BL602">
            <v>0</v>
          </cell>
          <cell r="BM602">
            <v>0</v>
          </cell>
          <cell r="BN602">
            <v>0</v>
          </cell>
          <cell r="BO602">
            <v>0</v>
          </cell>
          <cell r="BP602">
            <v>0</v>
          </cell>
          <cell r="BQ602">
            <v>0</v>
          </cell>
          <cell r="BR602">
            <v>0</v>
          </cell>
          <cell r="BS602">
            <v>0</v>
          </cell>
          <cell r="BT602">
            <v>0</v>
          </cell>
          <cell r="BU602">
            <v>0</v>
          </cell>
          <cell r="BV602">
            <v>0</v>
          </cell>
          <cell r="BW602">
            <v>0</v>
          </cell>
          <cell r="BX602">
            <v>0</v>
          </cell>
          <cell r="BY602">
            <v>0</v>
          </cell>
          <cell r="BZ602">
            <v>0</v>
          </cell>
          <cell r="CA602">
            <v>0</v>
          </cell>
          <cell r="CB602">
            <v>0</v>
          </cell>
          <cell r="CC602">
            <v>0</v>
          </cell>
        </row>
        <row r="603">
          <cell r="B603" t="str">
            <v>국도38(시)16</v>
          </cell>
          <cell r="C603" t="str">
            <v>국도38(시)</v>
          </cell>
          <cell r="D603">
            <v>16</v>
          </cell>
          <cell r="E603" t="str">
            <v xml:space="preserve"> _무명</v>
          </cell>
          <cell r="F603" t="str">
            <v xml:space="preserve"> _무명</v>
          </cell>
          <cell r="G603">
            <v>21</v>
          </cell>
          <cell r="H603">
            <v>48</v>
          </cell>
          <cell r="I603">
            <v>0</v>
          </cell>
          <cell r="J603">
            <v>0</v>
          </cell>
          <cell r="K603">
            <v>0</v>
          </cell>
          <cell r="L603">
            <v>0</v>
          </cell>
          <cell r="M603">
            <v>0</v>
          </cell>
          <cell r="N603">
            <v>0</v>
          </cell>
          <cell r="O603">
            <v>0</v>
          </cell>
          <cell r="P603">
            <v>0</v>
          </cell>
          <cell r="Q603">
            <v>0</v>
          </cell>
          <cell r="R603">
            <v>21</v>
          </cell>
          <cell r="S603">
            <v>0</v>
          </cell>
          <cell r="T603">
            <v>21</v>
          </cell>
          <cell r="U603">
            <v>21</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v>0</v>
          </cell>
          <cell r="BD603">
            <v>0</v>
          </cell>
          <cell r="BE603">
            <v>0</v>
          </cell>
          <cell r="BF603">
            <v>0</v>
          </cell>
          <cell r="BG603">
            <v>0</v>
          </cell>
          <cell r="BH603">
            <v>0</v>
          </cell>
          <cell r="BI603">
            <v>0</v>
          </cell>
          <cell r="BJ603">
            <v>0</v>
          </cell>
          <cell r="BK603">
            <v>0</v>
          </cell>
          <cell r="BL603">
            <v>0</v>
          </cell>
          <cell r="BM603">
            <v>0</v>
          </cell>
          <cell r="BN603">
            <v>0</v>
          </cell>
          <cell r="BO603">
            <v>0</v>
          </cell>
          <cell r="BP603">
            <v>0</v>
          </cell>
          <cell r="BQ603">
            <v>0</v>
          </cell>
          <cell r="BR603">
            <v>0</v>
          </cell>
          <cell r="BS603">
            <v>0</v>
          </cell>
          <cell r="BT603">
            <v>0</v>
          </cell>
          <cell r="BU603">
            <v>0</v>
          </cell>
          <cell r="BV603">
            <v>0</v>
          </cell>
          <cell r="BW603">
            <v>0</v>
          </cell>
          <cell r="BX603">
            <v>0</v>
          </cell>
          <cell r="BY603">
            <v>0</v>
          </cell>
          <cell r="BZ603">
            <v>0</v>
          </cell>
          <cell r="CA603">
            <v>0</v>
          </cell>
          <cell r="CB603">
            <v>0</v>
          </cell>
          <cell r="CC603">
            <v>0</v>
          </cell>
        </row>
        <row r="604">
          <cell r="B604" t="str">
            <v>국도38(시)16</v>
          </cell>
          <cell r="C604" t="str">
            <v>국도38(시)</v>
          </cell>
          <cell r="D604">
            <v>16</v>
          </cell>
          <cell r="E604" t="str">
            <v xml:space="preserve"> _무명</v>
          </cell>
          <cell r="F604" t="str">
            <v xml:space="preserve"> _무명</v>
          </cell>
          <cell r="G604">
            <v>20</v>
          </cell>
          <cell r="H604">
            <v>48</v>
          </cell>
          <cell r="I604">
            <v>0</v>
          </cell>
          <cell r="J604">
            <v>0</v>
          </cell>
          <cell r="K604">
            <v>0</v>
          </cell>
          <cell r="L604">
            <v>0</v>
          </cell>
          <cell r="M604">
            <v>0</v>
          </cell>
          <cell r="N604">
            <v>0</v>
          </cell>
          <cell r="O604">
            <v>0</v>
          </cell>
          <cell r="P604">
            <v>0</v>
          </cell>
          <cell r="Q604">
            <v>0</v>
          </cell>
          <cell r="R604">
            <v>20</v>
          </cell>
          <cell r="S604">
            <v>0</v>
          </cell>
          <cell r="T604">
            <v>20</v>
          </cell>
          <cell r="U604">
            <v>20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0</v>
          </cell>
          <cell r="BD604">
            <v>0</v>
          </cell>
          <cell r="BE604">
            <v>0</v>
          </cell>
          <cell r="BF604">
            <v>0</v>
          </cell>
          <cell r="BG604">
            <v>0</v>
          </cell>
          <cell r="BH604">
            <v>0</v>
          </cell>
          <cell r="BI604">
            <v>0</v>
          </cell>
          <cell r="BJ604">
            <v>0</v>
          </cell>
          <cell r="BK604">
            <v>0</v>
          </cell>
          <cell r="BL604">
            <v>0</v>
          </cell>
          <cell r="BM604">
            <v>0</v>
          </cell>
          <cell r="BN604">
            <v>0</v>
          </cell>
          <cell r="BO604">
            <v>0</v>
          </cell>
          <cell r="BP604">
            <v>0</v>
          </cell>
          <cell r="BQ604">
            <v>0</v>
          </cell>
          <cell r="BR604">
            <v>0</v>
          </cell>
          <cell r="BS604">
            <v>0</v>
          </cell>
          <cell r="BT604">
            <v>0</v>
          </cell>
          <cell r="BU604">
            <v>0</v>
          </cell>
          <cell r="BV604">
            <v>0</v>
          </cell>
          <cell r="BW604">
            <v>0</v>
          </cell>
          <cell r="BX604">
            <v>0</v>
          </cell>
          <cell r="BY604">
            <v>0</v>
          </cell>
          <cell r="BZ604">
            <v>0</v>
          </cell>
          <cell r="CA604">
            <v>0</v>
          </cell>
          <cell r="CB604">
            <v>0</v>
          </cell>
          <cell r="CC604">
            <v>0</v>
          </cell>
        </row>
        <row r="605">
          <cell r="B605" t="str">
            <v>국도38(시)16</v>
          </cell>
          <cell r="C605" t="str">
            <v>국도38(시)</v>
          </cell>
          <cell r="D605">
            <v>16</v>
          </cell>
          <cell r="E605" t="str">
            <v xml:space="preserve"> _무명</v>
          </cell>
          <cell r="F605" t="str">
            <v xml:space="preserve"> _무명</v>
          </cell>
          <cell r="G605">
            <v>17</v>
          </cell>
          <cell r="H605">
            <v>48</v>
          </cell>
          <cell r="I605">
            <v>0</v>
          </cell>
          <cell r="J605">
            <v>0</v>
          </cell>
          <cell r="K605">
            <v>0</v>
          </cell>
          <cell r="L605">
            <v>0</v>
          </cell>
          <cell r="M605">
            <v>0</v>
          </cell>
          <cell r="N605">
            <v>0</v>
          </cell>
          <cell r="O605">
            <v>0</v>
          </cell>
          <cell r="P605">
            <v>0</v>
          </cell>
          <cell r="Q605">
            <v>0</v>
          </cell>
          <cell r="R605">
            <v>17</v>
          </cell>
          <cell r="S605">
            <v>0</v>
          </cell>
          <cell r="T605">
            <v>17</v>
          </cell>
          <cell r="U605">
            <v>17</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0</v>
          </cell>
          <cell r="BD605">
            <v>0</v>
          </cell>
          <cell r="BE605">
            <v>0</v>
          </cell>
          <cell r="BF605">
            <v>0</v>
          </cell>
          <cell r="BG605">
            <v>0</v>
          </cell>
          <cell r="BH605">
            <v>0</v>
          </cell>
          <cell r="BI605">
            <v>0</v>
          </cell>
          <cell r="BJ605">
            <v>0</v>
          </cell>
          <cell r="BK605">
            <v>0</v>
          </cell>
          <cell r="BL605">
            <v>0</v>
          </cell>
          <cell r="BM605">
            <v>0</v>
          </cell>
          <cell r="BN605">
            <v>0</v>
          </cell>
          <cell r="BO605">
            <v>0</v>
          </cell>
          <cell r="BP605">
            <v>0</v>
          </cell>
          <cell r="BQ605">
            <v>0</v>
          </cell>
          <cell r="BR605">
            <v>0</v>
          </cell>
          <cell r="BS605">
            <v>0</v>
          </cell>
          <cell r="BT605">
            <v>0</v>
          </cell>
          <cell r="BU605">
            <v>0</v>
          </cell>
          <cell r="BV605">
            <v>0</v>
          </cell>
          <cell r="BW605">
            <v>0</v>
          </cell>
          <cell r="BX605">
            <v>0</v>
          </cell>
          <cell r="BY605">
            <v>0</v>
          </cell>
          <cell r="BZ605">
            <v>0</v>
          </cell>
          <cell r="CA605">
            <v>0</v>
          </cell>
          <cell r="CB605">
            <v>0</v>
          </cell>
          <cell r="CC605">
            <v>0</v>
          </cell>
        </row>
        <row r="606">
          <cell r="B606" t="str">
            <v>국도38(시)16</v>
          </cell>
          <cell r="C606" t="str">
            <v>국도38(시)</v>
          </cell>
          <cell r="D606">
            <v>16</v>
          </cell>
          <cell r="E606" t="str">
            <v xml:space="preserve"> _무명</v>
          </cell>
          <cell r="F606" t="str">
            <v xml:space="preserve"> _무명</v>
          </cell>
          <cell r="G606">
            <v>24</v>
          </cell>
          <cell r="H606">
            <v>48</v>
          </cell>
          <cell r="I606">
            <v>0</v>
          </cell>
          <cell r="J606">
            <v>0</v>
          </cell>
          <cell r="K606">
            <v>0</v>
          </cell>
          <cell r="L606">
            <v>0</v>
          </cell>
          <cell r="M606">
            <v>0</v>
          </cell>
          <cell r="N606">
            <v>0</v>
          </cell>
          <cell r="O606">
            <v>0</v>
          </cell>
          <cell r="P606">
            <v>0</v>
          </cell>
          <cell r="Q606">
            <v>0</v>
          </cell>
          <cell r="R606">
            <v>24</v>
          </cell>
          <cell r="S606">
            <v>0</v>
          </cell>
          <cell r="T606">
            <v>24</v>
          </cell>
          <cell r="U606">
            <v>24</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0</v>
          </cell>
          <cell r="BE606">
            <v>0</v>
          </cell>
          <cell r="BF606">
            <v>0</v>
          </cell>
          <cell r="BG606">
            <v>0</v>
          </cell>
          <cell r="BH606">
            <v>0</v>
          </cell>
          <cell r="BI606">
            <v>0</v>
          </cell>
          <cell r="BJ606">
            <v>0</v>
          </cell>
          <cell r="BK606">
            <v>0</v>
          </cell>
          <cell r="BL606">
            <v>0</v>
          </cell>
          <cell r="BM606">
            <v>0</v>
          </cell>
          <cell r="BN606">
            <v>0</v>
          </cell>
          <cell r="BO606">
            <v>0</v>
          </cell>
          <cell r="BP606">
            <v>0</v>
          </cell>
          <cell r="BQ606">
            <v>0</v>
          </cell>
          <cell r="BR606">
            <v>0</v>
          </cell>
          <cell r="BS606">
            <v>0</v>
          </cell>
          <cell r="BT606">
            <v>0</v>
          </cell>
          <cell r="BU606">
            <v>0</v>
          </cell>
          <cell r="BV606">
            <v>0</v>
          </cell>
          <cell r="BW606">
            <v>0</v>
          </cell>
          <cell r="BX606">
            <v>0</v>
          </cell>
          <cell r="BY606">
            <v>0</v>
          </cell>
          <cell r="BZ606">
            <v>0</v>
          </cell>
          <cell r="CA606">
            <v>0</v>
          </cell>
          <cell r="CB606">
            <v>0</v>
          </cell>
          <cell r="CC606">
            <v>0</v>
          </cell>
        </row>
        <row r="607">
          <cell r="B607" t="str">
            <v>국도38(시)16</v>
          </cell>
          <cell r="C607" t="str">
            <v>국도38(시)</v>
          </cell>
          <cell r="D607">
            <v>16</v>
          </cell>
          <cell r="E607" t="str">
            <v xml:space="preserve"> _무명</v>
          </cell>
          <cell r="F607" t="str">
            <v xml:space="preserve"> _무명</v>
          </cell>
          <cell r="G607">
            <v>19</v>
          </cell>
          <cell r="H607">
            <v>48</v>
          </cell>
          <cell r="I607">
            <v>0</v>
          </cell>
          <cell r="J607">
            <v>0</v>
          </cell>
          <cell r="K607">
            <v>0</v>
          </cell>
          <cell r="L607">
            <v>0</v>
          </cell>
          <cell r="M607">
            <v>0</v>
          </cell>
          <cell r="N607">
            <v>0</v>
          </cell>
          <cell r="O607">
            <v>0</v>
          </cell>
          <cell r="P607">
            <v>0</v>
          </cell>
          <cell r="Q607">
            <v>0</v>
          </cell>
          <cell r="R607">
            <v>19</v>
          </cell>
          <cell r="S607">
            <v>0</v>
          </cell>
          <cell r="T607">
            <v>19</v>
          </cell>
          <cell r="U607">
            <v>19</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0</v>
          </cell>
          <cell r="BF607">
            <v>0</v>
          </cell>
          <cell r="BG607">
            <v>0</v>
          </cell>
          <cell r="BH607">
            <v>0</v>
          </cell>
          <cell r="BI607">
            <v>0</v>
          </cell>
          <cell r="BJ607">
            <v>0</v>
          </cell>
          <cell r="BK607">
            <v>0</v>
          </cell>
          <cell r="BL607">
            <v>0</v>
          </cell>
          <cell r="BM607">
            <v>0</v>
          </cell>
          <cell r="BN607">
            <v>0</v>
          </cell>
          <cell r="BO607">
            <v>0</v>
          </cell>
          <cell r="BP607">
            <v>0</v>
          </cell>
          <cell r="BQ607">
            <v>0</v>
          </cell>
          <cell r="BR607">
            <v>0</v>
          </cell>
          <cell r="BS607">
            <v>0</v>
          </cell>
          <cell r="BT607">
            <v>0</v>
          </cell>
          <cell r="BU607">
            <v>0</v>
          </cell>
          <cell r="BV607">
            <v>0</v>
          </cell>
          <cell r="BW607">
            <v>0</v>
          </cell>
          <cell r="BX607">
            <v>0</v>
          </cell>
          <cell r="BY607">
            <v>0</v>
          </cell>
          <cell r="BZ607">
            <v>0</v>
          </cell>
          <cell r="CA607">
            <v>0</v>
          </cell>
          <cell r="CB607">
            <v>0</v>
          </cell>
          <cell r="CC607">
            <v>0</v>
          </cell>
        </row>
        <row r="608">
          <cell r="B608" t="str">
            <v>국도38(시)16</v>
          </cell>
          <cell r="C608" t="str">
            <v>국도38(시)</v>
          </cell>
          <cell r="D608">
            <v>16</v>
          </cell>
          <cell r="E608" t="str">
            <v xml:space="preserve"> _무명</v>
          </cell>
          <cell r="F608" t="str">
            <v xml:space="preserve"> _무명</v>
          </cell>
          <cell r="G608">
            <v>24</v>
          </cell>
          <cell r="H608">
            <v>48</v>
          </cell>
          <cell r="I608">
            <v>0</v>
          </cell>
          <cell r="J608">
            <v>0</v>
          </cell>
          <cell r="K608">
            <v>0</v>
          </cell>
          <cell r="L608">
            <v>0</v>
          </cell>
          <cell r="M608">
            <v>0</v>
          </cell>
          <cell r="N608">
            <v>0</v>
          </cell>
          <cell r="O608">
            <v>0</v>
          </cell>
          <cell r="P608">
            <v>0</v>
          </cell>
          <cell r="Q608">
            <v>0</v>
          </cell>
          <cell r="R608">
            <v>24</v>
          </cell>
          <cell r="S608">
            <v>0</v>
          </cell>
          <cell r="T608">
            <v>24</v>
          </cell>
          <cell r="U608">
            <v>24</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0</v>
          </cell>
          <cell r="BF608">
            <v>0</v>
          </cell>
          <cell r="BG608">
            <v>0</v>
          </cell>
          <cell r="BH608">
            <v>0</v>
          </cell>
          <cell r="BI608">
            <v>0</v>
          </cell>
          <cell r="BJ608">
            <v>0</v>
          </cell>
          <cell r="BK608">
            <v>0</v>
          </cell>
          <cell r="BL608">
            <v>0</v>
          </cell>
          <cell r="BM608">
            <v>0</v>
          </cell>
          <cell r="BN608">
            <v>0</v>
          </cell>
          <cell r="BO608">
            <v>0</v>
          </cell>
          <cell r="BP608">
            <v>0</v>
          </cell>
          <cell r="BQ608">
            <v>0</v>
          </cell>
          <cell r="BR608">
            <v>0</v>
          </cell>
          <cell r="BS608">
            <v>0</v>
          </cell>
          <cell r="BT608">
            <v>0</v>
          </cell>
          <cell r="BU608">
            <v>0</v>
          </cell>
          <cell r="BV608">
            <v>0</v>
          </cell>
          <cell r="BW608">
            <v>0</v>
          </cell>
          <cell r="BX608">
            <v>0</v>
          </cell>
          <cell r="BY608">
            <v>0</v>
          </cell>
          <cell r="BZ608">
            <v>0</v>
          </cell>
          <cell r="CA608">
            <v>0</v>
          </cell>
          <cell r="CB608">
            <v>0</v>
          </cell>
          <cell r="CC608">
            <v>0</v>
          </cell>
        </row>
        <row r="609">
          <cell r="B609" t="str">
            <v>국도38(시)16</v>
          </cell>
          <cell r="C609" t="str">
            <v>국도38(시)</v>
          </cell>
          <cell r="D609">
            <v>16</v>
          </cell>
          <cell r="E609" t="str">
            <v xml:space="preserve"> _무명</v>
          </cell>
          <cell r="F609" t="str">
            <v xml:space="preserve"> _무명</v>
          </cell>
          <cell r="G609">
            <v>12</v>
          </cell>
          <cell r="H609">
            <v>48</v>
          </cell>
          <cell r="I609">
            <v>0</v>
          </cell>
          <cell r="J609">
            <v>0</v>
          </cell>
          <cell r="K609">
            <v>0</v>
          </cell>
          <cell r="L609">
            <v>0</v>
          </cell>
          <cell r="M609">
            <v>0</v>
          </cell>
          <cell r="N609">
            <v>0</v>
          </cell>
          <cell r="O609">
            <v>0</v>
          </cell>
          <cell r="P609">
            <v>0</v>
          </cell>
          <cell r="Q609">
            <v>0</v>
          </cell>
          <cell r="R609">
            <v>12</v>
          </cell>
          <cell r="S609">
            <v>0</v>
          </cell>
          <cell r="T609">
            <v>12</v>
          </cell>
          <cell r="U609">
            <v>12</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0</v>
          </cell>
          <cell r="BF609">
            <v>0</v>
          </cell>
          <cell r="BG609">
            <v>0</v>
          </cell>
          <cell r="BH609">
            <v>0</v>
          </cell>
          <cell r="BI609">
            <v>0</v>
          </cell>
          <cell r="BJ609">
            <v>0</v>
          </cell>
          <cell r="BK609">
            <v>0</v>
          </cell>
          <cell r="BL609">
            <v>1</v>
          </cell>
          <cell r="BM609">
            <v>0</v>
          </cell>
          <cell r="BN609">
            <v>0</v>
          </cell>
          <cell r="BO609">
            <v>0</v>
          </cell>
          <cell r="BP609">
            <v>0</v>
          </cell>
          <cell r="BQ609">
            <v>0</v>
          </cell>
          <cell r="BR609">
            <v>0</v>
          </cell>
          <cell r="BS609">
            <v>0</v>
          </cell>
          <cell r="BT609">
            <v>0</v>
          </cell>
          <cell r="BU609">
            <v>0</v>
          </cell>
          <cell r="BV609">
            <v>0</v>
          </cell>
          <cell r="BW609">
            <v>0</v>
          </cell>
          <cell r="BX609">
            <v>0</v>
          </cell>
          <cell r="BY609">
            <v>0</v>
          </cell>
          <cell r="BZ609">
            <v>0</v>
          </cell>
          <cell r="CA609">
            <v>0</v>
          </cell>
          <cell r="CB609">
            <v>0</v>
          </cell>
          <cell r="CC609">
            <v>0</v>
          </cell>
        </row>
        <row r="610">
          <cell r="B610" t="str">
            <v>국도38(시)16</v>
          </cell>
          <cell r="C610" t="str">
            <v>국도38(시)</v>
          </cell>
          <cell r="D610">
            <v>16</v>
          </cell>
          <cell r="E610" t="str">
            <v xml:space="preserve"> _무명</v>
          </cell>
          <cell r="F610" t="str">
            <v xml:space="preserve"> _무명</v>
          </cell>
          <cell r="G610">
            <v>22</v>
          </cell>
          <cell r="H610">
            <v>48</v>
          </cell>
          <cell r="I610">
            <v>0</v>
          </cell>
          <cell r="J610" t="str">
            <v>중간여장</v>
          </cell>
          <cell r="K610">
            <v>0</v>
          </cell>
          <cell r="L610">
            <v>0</v>
          </cell>
          <cell r="M610">
            <v>0</v>
          </cell>
          <cell r="N610">
            <v>0</v>
          </cell>
          <cell r="O610">
            <v>0</v>
          </cell>
          <cell r="P610">
            <v>0</v>
          </cell>
          <cell r="Q610">
            <v>0</v>
          </cell>
          <cell r="R610">
            <v>22</v>
          </cell>
          <cell r="S610">
            <v>0</v>
          </cell>
          <cell r="T610">
            <v>22</v>
          </cell>
          <cell r="U610">
            <v>52</v>
          </cell>
          <cell r="V610">
            <v>0</v>
          </cell>
          <cell r="W610">
            <v>0</v>
          </cell>
          <cell r="X610">
            <v>30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1</v>
          </cell>
          <cell r="BB610">
            <v>0</v>
          </cell>
          <cell r="BC610">
            <v>0</v>
          </cell>
          <cell r="BD610">
            <v>0</v>
          </cell>
          <cell r="BE610">
            <v>0</v>
          </cell>
          <cell r="BF610">
            <v>0</v>
          </cell>
          <cell r="BG610">
            <v>0</v>
          </cell>
          <cell r="BH610">
            <v>0</v>
          </cell>
          <cell r="BI610">
            <v>0</v>
          </cell>
          <cell r="BJ610">
            <v>0</v>
          </cell>
          <cell r="BK610">
            <v>0</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0</v>
          </cell>
        </row>
        <row r="611">
          <cell r="B611" t="str">
            <v>국도38(시)16</v>
          </cell>
          <cell r="C611" t="str">
            <v>국도38(시)</v>
          </cell>
          <cell r="D611">
            <v>16</v>
          </cell>
          <cell r="E611" t="str">
            <v xml:space="preserve"> _무명</v>
          </cell>
          <cell r="F611" t="str">
            <v>PBOX03</v>
          </cell>
          <cell r="G611">
            <v>3</v>
          </cell>
          <cell r="H611">
            <v>48</v>
          </cell>
          <cell r="I611">
            <v>0</v>
          </cell>
          <cell r="J611">
            <v>0</v>
          </cell>
          <cell r="K611">
            <v>0</v>
          </cell>
          <cell r="L611">
            <v>0</v>
          </cell>
          <cell r="M611">
            <v>0</v>
          </cell>
          <cell r="N611">
            <v>0</v>
          </cell>
          <cell r="O611">
            <v>0</v>
          </cell>
          <cell r="P611">
            <v>0</v>
          </cell>
          <cell r="Q611">
            <v>0</v>
          </cell>
          <cell r="R611">
            <v>0</v>
          </cell>
          <cell r="S611">
            <v>3</v>
          </cell>
          <cell r="T611">
            <v>3</v>
          </cell>
          <cell r="U611">
            <v>3</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0</v>
          </cell>
          <cell r="BG611">
            <v>0</v>
          </cell>
          <cell r="BH611">
            <v>0</v>
          </cell>
          <cell r="BI611">
            <v>0</v>
          </cell>
          <cell r="BJ611">
            <v>0</v>
          </cell>
          <cell r="BK611">
            <v>0</v>
          </cell>
          <cell r="BL611">
            <v>0</v>
          </cell>
          <cell r="BM611">
            <v>0</v>
          </cell>
          <cell r="BN611">
            <v>0</v>
          </cell>
          <cell r="BO611">
            <v>0</v>
          </cell>
          <cell r="BP611">
            <v>0</v>
          </cell>
          <cell r="BQ611">
            <v>3</v>
          </cell>
          <cell r="BR611">
            <v>0</v>
          </cell>
          <cell r="BS611">
            <v>0</v>
          </cell>
          <cell r="BT611">
            <v>1</v>
          </cell>
          <cell r="BU611">
            <v>0</v>
          </cell>
          <cell r="BV611">
            <v>0</v>
          </cell>
          <cell r="BW611">
            <v>0</v>
          </cell>
          <cell r="BX611">
            <v>0</v>
          </cell>
          <cell r="BY611">
            <v>0</v>
          </cell>
          <cell r="BZ611">
            <v>0</v>
          </cell>
          <cell r="CA611">
            <v>0</v>
          </cell>
          <cell r="CB611">
            <v>0</v>
          </cell>
          <cell r="CC611">
            <v>0</v>
          </cell>
        </row>
        <row r="612">
          <cell r="B612" t="str">
            <v>국도38(시)16</v>
          </cell>
          <cell r="C612" t="str">
            <v>국도38(시)</v>
          </cell>
          <cell r="D612">
            <v>16</v>
          </cell>
          <cell r="E612" t="str">
            <v>PBOX03</v>
          </cell>
          <cell r="F612" t="str">
            <v>PBOX04</v>
          </cell>
          <cell r="G612">
            <v>91</v>
          </cell>
          <cell r="H612">
            <v>48</v>
          </cell>
          <cell r="I612">
            <v>0</v>
          </cell>
          <cell r="J612" t="str">
            <v>스틸</v>
          </cell>
          <cell r="K612">
            <v>0</v>
          </cell>
          <cell r="L612">
            <v>0</v>
          </cell>
          <cell r="M612">
            <v>0</v>
          </cell>
          <cell r="N612">
            <v>0</v>
          </cell>
          <cell r="O612">
            <v>0</v>
          </cell>
          <cell r="P612">
            <v>0</v>
          </cell>
          <cell r="Q612">
            <v>0</v>
          </cell>
          <cell r="R612">
            <v>0</v>
          </cell>
          <cell r="S612">
            <v>91</v>
          </cell>
          <cell r="T612">
            <v>91</v>
          </cell>
          <cell r="U612">
            <v>91</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0</v>
          </cell>
          <cell r="AX612">
            <v>0</v>
          </cell>
          <cell r="AY612">
            <v>0</v>
          </cell>
          <cell r="AZ612">
            <v>0</v>
          </cell>
          <cell r="BA612">
            <v>0</v>
          </cell>
          <cell r="BB612">
            <v>0</v>
          </cell>
          <cell r="BC612">
            <v>0</v>
          </cell>
          <cell r="BD612">
            <v>0</v>
          </cell>
          <cell r="BE612">
            <v>0</v>
          </cell>
          <cell r="BF612">
            <v>0</v>
          </cell>
          <cell r="BG612">
            <v>0</v>
          </cell>
          <cell r="BH612">
            <v>0</v>
          </cell>
          <cell r="BI612">
            <v>0</v>
          </cell>
          <cell r="BJ612">
            <v>0</v>
          </cell>
          <cell r="BK612">
            <v>0</v>
          </cell>
          <cell r="BL612">
            <v>0</v>
          </cell>
          <cell r="BM612">
            <v>0</v>
          </cell>
          <cell r="BN612">
            <v>0</v>
          </cell>
          <cell r="BO612">
            <v>0</v>
          </cell>
          <cell r="BP612">
            <v>0</v>
          </cell>
          <cell r="BQ612">
            <v>0</v>
          </cell>
          <cell r="BR612">
            <v>0</v>
          </cell>
          <cell r="BS612">
            <v>0</v>
          </cell>
          <cell r="BT612">
            <v>1</v>
          </cell>
          <cell r="BU612">
            <v>91</v>
          </cell>
          <cell r="BV612">
            <v>0</v>
          </cell>
          <cell r="BW612">
            <v>0</v>
          </cell>
          <cell r="BX612">
            <v>0</v>
          </cell>
          <cell r="BY612">
            <v>0</v>
          </cell>
          <cell r="BZ612">
            <v>0</v>
          </cell>
          <cell r="CA612">
            <v>0</v>
          </cell>
          <cell r="CB612">
            <v>0</v>
          </cell>
          <cell r="CC612">
            <v>0</v>
          </cell>
        </row>
        <row r="613">
          <cell r="B613" t="str">
            <v>국도38(시)16</v>
          </cell>
          <cell r="C613" t="str">
            <v>국도38(시)</v>
          </cell>
          <cell r="D613">
            <v>16</v>
          </cell>
          <cell r="E613" t="str">
            <v>PBOX04</v>
          </cell>
          <cell r="F613" t="str">
            <v>무명</v>
          </cell>
          <cell r="G613">
            <v>3</v>
          </cell>
          <cell r="H613">
            <v>48</v>
          </cell>
          <cell r="I613">
            <v>0</v>
          </cell>
          <cell r="J613">
            <v>0</v>
          </cell>
          <cell r="K613">
            <v>0</v>
          </cell>
          <cell r="L613">
            <v>0</v>
          </cell>
          <cell r="M613">
            <v>0</v>
          </cell>
          <cell r="N613">
            <v>0</v>
          </cell>
          <cell r="O613">
            <v>0</v>
          </cell>
          <cell r="P613">
            <v>0</v>
          </cell>
          <cell r="Q613">
            <v>0</v>
          </cell>
          <cell r="R613">
            <v>0</v>
          </cell>
          <cell r="S613">
            <v>3</v>
          </cell>
          <cell r="T613">
            <v>3</v>
          </cell>
          <cell r="U613">
            <v>3</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cell r="AU613">
            <v>0</v>
          </cell>
          <cell r="AV613">
            <v>0</v>
          </cell>
          <cell r="AW613">
            <v>0</v>
          </cell>
          <cell r="AX613">
            <v>0</v>
          </cell>
          <cell r="AY613">
            <v>0</v>
          </cell>
          <cell r="AZ613">
            <v>0</v>
          </cell>
          <cell r="BA613">
            <v>0</v>
          </cell>
          <cell r="BB613">
            <v>0</v>
          </cell>
          <cell r="BC613">
            <v>0</v>
          </cell>
          <cell r="BD613">
            <v>0</v>
          </cell>
          <cell r="BE613">
            <v>0</v>
          </cell>
          <cell r="BF613">
            <v>0</v>
          </cell>
          <cell r="BG613">
            <v>0</v>
          </cell>
          <cell r="BH613">
            <v>0</v>
          </cell>
          <cell r="BI613">
            <v>0</v>
          </cell>
          <cell r="BJ613">
            <v>0</v>
          </cell>
          <cell r="BK613">
            <v>0</v>
          </cell>
          <cell r="BL613">
            <v>0</v>
          </cell>
          <cell r="BM613">
            <v>0</v>
          </cell>
          <cell r="BN613">
            <v>0</v>
          </cell>
          <cell r="BO613">
            <v>0</v>
          </cell>
          <cell r="BP613">
            <v>0</v>
          </cell>
          <cell r="BQ613">
            <v>3</v>
          </cell>
          <cell r="BR613">
            <v>0</v>
          </cell>
          <cell r="BS613">
            <v>0</v>
          </cell>
          <cell r="BT613">
            <v>0</v>
          </cell>
          <cell r="BU613">
            <v>0</v>
          </cell>
          <cell r="BV613">
            <v>0</v>
          </cell>
          <cell r="BW613">
            <v>0</v>
          </cell>
          <cell r="BX613">
            <v>0</v>
          </cell>
          <cell r="BY613">
            <v>0</v>
          </cell>
          <cell r="BZ613">
            <v>0</v>
          </cell>
          <cell r="CA613">
            <v>0</v>
          </cell>
          <cell r="CB613">
            <v>0</v>
          </cell>
          <cell r="CC613">
            <v>0</v>
          </cell>
        </row>
        <row r="614">
          <cell r="B614" t="str">
            <v>국도38(시)16</v>
          </cell>
          <cell r="C614" t="str">
            <v>국도38(시)</v>
          </cell>
          <cell r="D614">
            <v>16</v>
          </cell>
          <cell r="E614" t="str">
            <v>무명</v>
          </cell>
          <cell r="F614" t="str">
            <v xml:space="preserve"> _무명</v>
          </cell>
          <cell r="G614">
            <v>27</v>
          </cell>
          <cell r="H614">
            <v>48</v>
          </cell>
          <cell r="I614">
            <v>0</v>
          </cell>
          <cell r="J614">
            <v>0</v>
          </cell>
          <cell r="K614">
            <v>0</v>
          </cell>
          <cell r="L614">
            <v>0</v>
          </cell>
          <cell r="M614">
            <v>0</v>
          </cell>
          <cell r="N614">
            <v>0</v>
          </cell>
          <cell r="O614">
            <v>0</v>
          </cell>
          <cell r="P614">
            <v>0</v>
          </cell>
          <cell r="Q614">
            <v>0</v>
          </cell>
          <cell r="R614">
            <v>27</v>
          </cell>
          <cell r="S614">
            <v>0</v>
          </cell>
          <cell r="T614">
            <v>27</v>
          </cell>
          <cell r="U614">
            <v>27</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0</v>
          </cell>
        </row>
        <row r="615">
          <cell r="B615" t="str">
            <v>국도38(시)16</v>
          </cell>
          <cell r="C615" t="str">
            <v>국도38(시)</v>
          </cell>
          <cell r="D615">
            <v>16</v>
          </cell>
          <cell r="E615" t="str">
            <v xml:space="preserve"> _무명</v>
          </cell>
          <cell r="F615" t="str">
            <v>0206R_561</v>
          </cell>
          <cell r="G615">
            <v>55</v>
          </cell>
          <cell r="H615">
            <v>48</v>
          </cell>
          <cell r="I615">
            <v>0</v>
          </cell>
          <cell r="J615">
            <v>0</v>
          </cell>
          <cell r="K615">
            <v>0</v>
          </cell>
          <cell r="L615">
            <v>0</v>
          </cell>
          <cell r="M615">
            <v>0</v>
          </cell>
          <cell r="N615">
            <v>0</v>
          </cell>
          <cell r="O615">
            <v>0</v>
          </cell>
          <cell r="P615">
            <v>0</v>
          </cell>
          <cell r="Q615">
            <v>0</v>
          </cell>
          <cell r="R615">
            <v>55</v>
          </cell>
          <cell r="S615">
            <v>0</v>
          </cell>
          <cell r="T615">
            <v>55</v>
          </cell>
          <cell r="U615">
            <v>55</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0</v>
          </cell>
          <cell r="AX615">
            <v>0</v>
          </cell>
          <cell r="AY615">
            <v>0</v>
          </cell>
          <cell r="AZ615">
            <v>0</v>
          </cell>
          <cell r="BA615">
            <v>0</v>
          </cell>
          <cell r="BB615">
            <v>0</v>
          </cell>
          <cell r="BC615">
            <v>0</v>
          </cell>
          <cell r="BD615">
            <v>0</v>
          </cell>
          <cell r="BE615">
            <v>0</v>
          </cell>
          <cell r="BF615">
            <v>0</v>
          </cell>
          <cell r="BG615">
            <v>0</v>
          </cell>
          <cell r="BH615">
            <v>0</v>
          </cell>
          <cell r="BI615">
            <v>0</v>
          </cell>
          <cell r="BJ615">
            <v>0</v>
          </cell>
          <cell r="BK615">
            <v>0</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0</v>
          </cell>
        </row>
        <row r="616">
          <cell r="B616" t="str">
            <v>국도38(시)16</v>
          </cell>
          <cell r="C616" t="str">
            <v>국도38(시)</v>
          </cell>
          <cell r="D616">
            <v>16</v>
          </cell>
          <cell r="E616" t="str">
            <v>0206R_561</v>
          </cell>
          <cell r="F616" t="str">
            <v>0206R_675</v>
          </cell>
          <cell r="G616">
            <v>43</v>
          </cell>
          <cell r="H616">
            <v>48</v>
          </cell>
          <cell r="I616">
            <v>0</v>
          </cell>
          <cell r="J616">
            <v>0</v>
          </cell>
          <cell r="K616">
            <v>0</v>
          </cell>
          <cell r="L616">
            <v>0</v>
          </cell>
          <cell r="M616">
            <v>0</v>
          </cell>
          <cell r="N616">
            <v>0</v>
          </cell>
          <cell r="O616">
            <v>0</v>
          </cell>
          <cell r="P616">
            <v>0</v>
          </cell>
          <cell r="Q616">
            <v>0</v>
          </cell>
          <cell r="R616">
            <v>43</v>
          </cell>
          <cell r="S616">
            <v>0</v>
          </cell>
          <cell r="T616">
            <v>43</v>
          </cell>
          <cell r="U616">
            <v>43</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0</v>
          </cell>
          <cell r="BF616">
            <v>0</v>
          </cell>
          <cell r="BG616">
            <v>0</v>
          </cell>
          <cell r="BH616">
            <v>0</v>
          </cell>
          <cell r="BI616">
            <v>0</v>
          </cell>
          <cell r="BJ616">
            <v>0</v>
          </cell>
          <cell r="BK616">
            <v>0</v>
          </cell>
          <cell r="BL616">
            <v>1</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0</v>
          </cell>
        </row>
        <row r="617">
          <cell r="B617" t="str">
            <v>국도38(시)16</v>
          </cell>
          <cell r="C617" t="str">
            <v>국도38(시)</v>
          </cell>
          <cell r="D617">
            <v>16</v>
          </cell>
          <cell r="E617" t="str">
            <v>0206R_675</v>
          </cell>
          <cell r="F617" t="str">
            <v>0206R_676</v>
          </cell>
          <cell r="G617">
            <v>36</v>
          </cell>
          <cell r="H617">
            <v>48</v>
          </cell>
          <cell r="I617">
            <v>0</v>
          </cell>
          <cell r="J617">
            <v>0</v>
          </cell>
          <cell r="K617">
            <v>0</v>
          </cell>
          <cell r="L617">
            <v>0</v>
          </cell>
          <cell r="M617">
            <v>0</v>
          </cell>
          <cell r="N617">
            <v>0</v>
          </cell>
          <cell r="O617">
            <v>0</v>
          </cell>
          <cell r="P617">
            <v>0</v>
          </cell>
          <cell r="Q617">
            <v>0</v>
          </cell>
          <cell r="R617">
            <v>36</v>
          </cell>
          <cell r="S617">
            <v>0</v>
          </cell>
          <cell r="T617">
            <v>36</v>
          </cell>
          <cell r="U617">
            <v>36</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0</v>
          </cell>
          <cell r="BI617">
            <v>0</v>
          </cell>
          <cell r="BJ617">
            <v>0</v>
          </cell>
          <cell r="BK617">
            <v>0</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0</v>
          </cell>
        </row>
        <row r="618">
          <cell r="B618" t="str">
            <v>국도38(시)16</v>
          </cell>
          <cell r="C618" t="str">
            <v>국도38(시)</v>
          </cell>
          <cell r="D618">
            <v>16</v>
          </cell>
          <cell r="E618" t="str">
            <v>0206R_676</v>
          </cell>
          <cell r="F618" t="str">
            <v>0206R_684</v>
          </cell>
          <cell r="G618">
            <v>49</v>
          </cell>
          <cell r="H618">
            <v>48</v>
          </cell>
          <cell r="I618">
            <v>0</v>
          </cell>
          <cell r="J618">
            <v>0</v>
          </cell>
          <cell r="K618">
            <v>0</v>
          </cell>
          <cell r="L618">
            <v>0</v>
          </cell>
          <cell r="M618">
            <v>0</v>
          </cell>
          <cell r="N618">
            <v>0</v>
          </cell>
          <cell r="O618">
            <v>0</v>
          </cell>
          <cell r="P618">
            <v>0</v>
          </cell>
          <cell r="Q618">
            <v>0</v>
          </cell>
          <cell r="R618">
            <v>49</v>
          </cell>
          <cell r="S618">
            <v>0</v>
          </cell>
          <cell r="T618">
            <v>49</v>
          </cell>
          <cell r="U618">
            <v>49</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0</v>
          </cell>
          <cell r="AW618">
            <v>0</v>
          </cell>
          <cell r="AX618">
            <v>0</v>
          </cell>
          <cell r="AY618">
            <v>0</v>
          </cell>
          <cell r="AZ618">
            <v>0</v>
          </cell>
          <cell r="BA618">
            <v>0</v>
          </cell>
          <cell r="BB618">
            <v>0</v>
          </cell>
          <cell r="BC618">
            <v>0</v>
          </cell>
          <cell r="BD618">
            <v>0</v>
          </cell>
          <cell r="BE618">
            <v>0</v>
          </cell>
          <cell r="BF618">
            <v>0</v>
          </cell>
          <cell r="BG618">
            <v>0</v>
          </cell>
          <cell r="BH618">
            <v>0</v>
          </cell>
          <cell r="BI618">
            <v>0</v>
          </cell>
          <cell r="BJ618">
            <v>0</v>
          </cell>
          <cell r="BK618">
            <v>0</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0</v>
          </cell>
        </row>
        <row r="619">
          <cell r="B619" t="str">
            <v>국도38(시)16</v>
          </cell>
          <cell r="C619" t="str">
            <v>국도38(시)</v>
          </cell>
          <cell r="D619">
            <v>16</v>
          </cell>
          <cell r="E619" t="str">
            <v>0206R_684</v>
          </cell>
          <cell r="F619" t="str">
            <v>0206R_692</v>
          </cell>
          <cell r="G619">
            <v>39</v>
          </cell>
          <cell r="H619">
            <v>48</v>
          </cell>
          <cell r="I619">
            <v>0</v>
          </cell>
          <cell r="J619">
            <v>0</v>
          </cell>
          <cell r="K619">
            <v>0</v>
          </cell>
          <cell r="L619">
            <v>0</v>
          </cell>
          <cell r="M619">
            <v>0</v>
          </cell>
          <cell r="N619">
            <v>0</v>
          </cell>
          <cell r="O619">
            <v>0</v>
          </cell>
          <cell r="P619">
            <v>0</v>
          </cell>
          <cell r="Q619">
            <v>0</v>
          </cell>
          <cell r="R619">
            <v>39</v>
          </cell>
          <cell r="S619">
            <v>0</v>
          </cell>
          <cell r="T619">
            <v>39</v>
          </cell>
          <cell r="U619">
            <v>39</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0</v>
          </cell>
          <cell r="AV619">
            <v>0</v>
          </cell>
          <cell r="AW619">
            <v>0</v>
          </cell>
          <cell r="AX619">
            <v>0</v>
          </cell>
          <cell r="AY619">
            <v>0</v>
          </cell>
          <cell r="AZ619">
            <v>0</v>
          </cell>
          <cell r="BA619">
            <v>0</v>
          </cell>
          <cell r="BB619">
            <v>0</v>
          </cell>
          <cell r="BC619">
            <v>0</v>
          </cell>
          <cell r="BD619">
            <v>0</v>
          </cell>
          <cell r="BE619">
            <v>0</v>
          </cell>
          <cell r="BF619">
            <v>0</v>
          </cell>
          <cell r="BG619">
            <v>0</v>
          </cell>
          <cell r="BH619">
            <v>0</v>
          </cell>
          <cell r="BI619">
            <v>0</v>
          </cell>
          <cell r="BJ619">
            <v>0</v>
          </cell>
          <cell r="BK619">
            <v>0</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0</v>
          </cell>
        </row>
        <row r="620">
          <cell r="B620" t="str">
            <v>국도38(시)16</v>
          </cell>
          <cell r="C620" t="str">
            <v>국도38(시)</v>
          </cell>
          <cell r="D620">
            <v>16</v>
          </cell>
          <cell r="E620" t="str">
            <v>0206R_692</v>
          </cell>
          <cell r="F620" t="str">
            <v>0206P_601</v>
          </cell>
          <cell r="G620">
            <v>43</v>
          </cell>
          <cell r="H620">
            <v>48</v>
          </cell>
          <cell r="I620">
            <v>0</v>
          </cell>
          <cell r="J620">
            <v>0</v>
          </cell>
          <cell r="K620">
            <v>0</v>
          </cell>
          <cell r="L620">
            <v>0</v>
          </cell>
          <cell r="M620">
            <v>0</v>
          </cell>
          <cell r="N620">
            <v>0</v>
          </cell>
          <cell r="O620">
            <v>0</v>
          </cell>
          <cell r="P620">
            <v>0</v>
          </cell>
          <cell r="Q620">
            <v>0</v>
          </cell>
          <cell r="R620">
            <v>43</v>
          </cell>
          <cell r="S620">
            <v>0</v>
          </cell>
          <cell r="T620">
            <v>43</v>
          </cell>
          <cell r="U620">
            <v>43</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0</v>
          </cell>
          <cell r="AX620">
            <v>0</v>
          </cell>
          <cell r="AY620">
            <v>0</v>
          </cell>
          <cell r="AZ620">
            <v>0</v>
          </cell>
          <cell r="BA620">
            <v>0</v>
          </cell>
          <cell r="BB620">
            <v>0</v>
          </cell>
          <cell r="BC620">
            <v>0</v>
          </cell>
          <cell r="BD620">
            <v>0</v>
          </cell>
          <cell r="BE620">
            <v>0</v>
          </cell>
          <cell r="BF620">
            <v>0</v>
          </cell>
          <cell r="BG620">
            <v>0</v>
          </cell>
          <cell r="BH620">
            <v>0</v>
          </cell>
          <cell r="BI620">
            <v>0</v>
          </cell>
          <cell r="BJ620">
            <v>0</v>
          </cell>
          <cell r="BK620">
            <v>0</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0</v>
          </cell>
        </row>
        <row r="621">
          <cell r="B621" t="str">
            <v>국도38(시)16</v>
          </cell>
          <cell r="C621" t="str">
            <v>국도38(시)</v>
          </cell>
          <cell r="D621">
            <v>16</v>
          </cell>
          <cell r="E621" t="str">
            <v>0206P_601</v>
          </cell>
          <cell r="F621" t="str">
            <v>0206P_602</v>
          </cell>
          <cell r="G621">
            <v>36</v>
          </cell>
          <cell r="H621">
            <v>48</v>
          </cell>
          <cell r="I621">
            <v>0</v>
          </cell>
          <cell r="J621">
            <v>0</v>
          </cell>
          <cell r="K621">
            <v>0</v>
          </cell>
          <cell r="L621">
            <v>0</v>
          </cell>
          <cell r="M621">
            <v>0</v>
          </cell>
          <cell r="N621">
            <v>0</v>
          </cell>
          <cell r="O621">
            <v>0</v>
          </cell>
          <cell r="P621">
            <v>0</v>
          </cell>
          <cell r="Q621">
            <v>0</v>
          </cell>
          <cell r="R621">
            <v>36</v>
          </cell>
          <cell r="S621">
            <v>0</v>
          </cell>
          <cell r="T621">
            <v>36</v>
          </cell>
          <cell r="U621">
            <v>36</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0</v>
          </cell>
          <cell r="AV621">
            <v>0</v>
          </cell>
          <cell r="AW621">
            <v>0</v>
          </cell>
          <cell r="AX621">
            <v>0</v>
          </cell>
          <cell r="AY621">
            <v>0</v>
          </cell>
          <cell r="AZ621">
            <v>0</v>
          </cell>
          <cell r="BA621">
            <v>0</v>
          </cell>
          <cell r="BB621">
            <v>0</v>
          </cell>
          <cell r="BC621">
            <v>0</v>
          </cell>
          <cell r="BD621">
            <v>0</v>
          </cell>
          <cell r="BE621">
            <v>0</v>
          </cell>
          <cell r="BF621">
            <v>0</v>
          </cell>
          <cell r="BG621">
            <v>0</v>
          </cell>
          <cell r="BH621">
            <v>0</v>
          </cell>
          <cell r="BI621">
            <v>0</v>
          </cell>
          <cell r="BJ621">
            <v>0</v>
          </cell>
          <cell r="BK621">
            <v>0</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0</v>
          </cell>
        </row>
        <row r="622">
          <cell r="B622" t="str">
            <v>국도38(시)16</v>
          </cell>
          <cell r="C622" t="str">
            <v>국도38(시)</v>
          </cell>
          <cell r="D622">
            <v>16</v>
          </cell>
          <cell r="E622" t="str">
            <v>0206P_602</v>
          </cell>
          <cell r="F622" t="str">
            <v>0206P_513</v>
          </cell>
          <cell r="G622">
            <v>31</v>
          </cell>
          <cell r="H622">
            <v>48</v>
          </cell>
          <cell r="I622">
            <v>0</v>
          </cell>
          <cell r="J622">
            <v>0</v>
          </cell>
          <cell r="K622">
            <v>0</v>
          </cell>
          <cell r="L622">
            <v>0</v>
          </cell>
          <cell r="M622">
            <v>0</v>
          </cell>
          <cell r="N622">
            <v>0</v>
          </cell>
          <cell r="O622">
            <v>0</v>
          </cell>
          <cell r="P622">
            <v>0</v>
          </cell>
          <cell r="Q622">
            <v>0</v>
          </cell>
          <cell r="R622">
            <v>31</v>
          </cell>
          <cell r="S622">
            <v>0</v>
          </cell>
          <cell r="T622">
            <v>31</v>
          </cell>
          <cell r="U622">
            <v>31</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v>0</v>
          </cell>
          <cell r="AZ622">
            <v>0</v>
          </cell>
          <cell r="BA622">
            <v>0</v>
          </cell>
          <cell r="BB622">
            <v>0</v>
          </cell>
          <cell r="BC622">
            <v>0</v>
          </cell>
          <cell r="BD622">
            <v>0</v>
          </cell>
          <cell r="BE622">
            <v>0</v>
          </cell>
          <cell r="BF622">
            <v>0</v>
          </cell>
          <cell r="BG622">
            <v>0</v>
          </cell>
          <cell r="BH622">
            <v>0</v>
          </cell>
          <cell r="BI622">
            <v>0</v>
          </cell>
          <cell r="BJ622">
            <v>0</v>
          </cell>
          <cell r="BK622">
            <v>0</v>
          </cell>
          <cell r="BL622">
            <v>1</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0</v>
          </cell>
        </row>
        <row r="623">
          <cell r="B623" t="str">
            <v>국도38(시)16</v>
          </cell>
          <cell r="C623" t="str">
            <v>국도38(시)</v>
          </cell>
          <cell r="D623">
            <v>16</v>
          </cell>
          <cell r="E623" t="str">
            <v>0206P_513</v>
          </cell>
          <cell r="F623" t="str">
            <v>0206P_523</v>
          </cell>
          <cell r="G623">
            <v>31</v>
          </cell>
          <cell r="H623">
            <v>48</v>
          </cell>
          <cell r="I623">
            <v>0</v>
          </cell>
          <cell r="J623">
            <v>0</v>
          </cell>
          <cell r="K623">
            <v>0</v>
          </cell>
          <cell r="L623">
            <v>0</v>
          </cell>
          <cell r="M623">
            <v>0</v>
          </cell>
          <cell r="N623">
            <v>0</v>
          </cell>
          <cell r="O623">
            <v>0</v>
          </cell>
          <cell r="P623">
            <v>0</v>
          </cell>
          <cell r="Q623">
            <v>0</v>
          </cell>
          <cell r="R623">
            <v>31</v>
          </cell>
          <cell r="S623">
            <v>0</v>
          </cell>
          <cell r="T623">
            <v>31</v>
          </cell>
          <cell r="U623">
            <v>31</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0</v>
          </cell>
          <cell r="AX623">
            <v>0</v>
          </cell>
          <cell r="AY623">
            <v>0</v>
          </cell>
          <cell r="AZ623">
            <v>0</v>
          </cell>
          <cell r="BA623">
            <v>0</v>
          </cell>
          <cell r="BB623">
            <v>0</v>
          </cell>
          <cell r="BC623">
            <v>0</v>
          </cell>
          <cell r="BD623">
            <v>0</v>
          </cell>
          <cell r="BE623">
            <v>0</v>
          </cell>
          <cell r="BF623">
            <v>0</v>
          </cell>
          <cell r="BG623">
            <v>0</v>
          </cell>
          <cell r="BH623">
            <v>0</v>
          </cell>
          <cell r="BI623">
            <v>0</v>
          </cell>
          <cell r="BJ623">
            <v>0</v>
          </cell>
          <cell r="BK623">
            <v>0</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0</v>
          </cell>
        </row>
        <row r="624">
          <cell r="B624" t="str">
            <v>국도38(시)16</v>
          </cell>
          <cell r="C624" t="str">
            <v>국도38(시)</v>
          </cell>
          <cell r="D624">
            <v>16</v>
          </cell>
          <cell r="E624" t="str">
            <v>0206P_523</v>
          </cell>
          <cell r="F624" t="str">
            <v>0206P_622</v>
          </cell>
          <cell r="G624">
            <v>37</v>
          </cell>
          <cell r="H624">
            <v>48</v>
          </cell>
          <cell r="I624">
            <v>0</v>
          </cell>
          <cell r="J624">
            <v>0</v>
          </cell>
          <cell r="K624">
            <v>0</v>
          </cell>
          <cell r="L624">
            <v>0</v>
          </cell>
          <cell r="M624">
            <v>0</v>
          </cell>
          <cell r="N624">
            <v>0</v>
          </cell>
          <cell r="O624">
            <v>0</v>
          </cell>
          <cell r="P624">
            <v>0</v>
          </cell>
          <cell r="Q624">
            <v>0</v>
          </cell>
          <cell r="R624">
            <v>37</v>
          </cell>
          <cell r="S624">
            <v>0</v>
          </cell>
          <cell r="T624">
            <v>37</v>
          </cell>
          <cell r="U624">
            <v>37</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v>
          </cell>
          <cell r="AY624">
            <v>0</v>
          </cell>
          <cell r="AZ624">
            <v>0</v>
          </cell>
          <cell r="BA624">
            <v>0</v>
          </cell>
          <cell r="BB624">
            <v>0</v>
          </cell>
          <cell r="BC624">
            <v>0</v>
          </cell>
          <cell r="BD624">
            <v>0</v>
          </cell>
          <cell r="BE624">
            <v>0</v>
          </cell>
          <cell r="BF624">
            <v>0</v>
          </cell>
          <cell r="BG624">
            <v>0</v>
          </cell>
          <cell r="BH624">
            <v>0</v>
          </cell>
          <cell r="BI624">
            <v>0</v>
          </cell>
          <cell r="BJ624">
            <v>0</v>
          </cell>
          <cell r="BK624">
            <v>0</v>
          </cell>
          <cell r="BL624">
            <v>0</v>
          </cell>
          <cell r="BM624">
            <v>0</v>
          </cell>
          <cell r="BN624">
            <v>0</v>
          </cell>
          <cell r="BO624">
            <v>0</v>
          </cell>
          <cell r="BP624">
            <v>0</v>
          </cell>
          <cell r="BQ624">
            <v>0</v>
          </cell>
          <cell r="BR624">
            <v>0</v>
          </cell>
          <cell r="BS624">
            <v>0</v>
          </cell>
          <cell r="BT624">
            <v>0</v>
          </cell>
          <cell r="BU624">
            <v>0</v>
          </cell>
          <cell r="BV624">
            <v>0</v>
          </cell>
          <cell r="BW624">
            <v>0</v>
          </cell>
          <cell r="BX624">
            <v>0</v>
          </cell>
          <cell r="BY624">
            <v>0</v>
          </cell>
          <cell r="BZ624">
            <v>0</v>
          </cell>
          <cell r="CA624">
            <v>0</v>
          </cell>
          <cell r="CB624">
            <v>0</v>
          </cell>
          <cell r="CC624">
            <v>0</v>
          </cell>
        </row>
        <row r="625">
          <cell r="B625" t="str">
            <v>국도38(시)16</v>
          </cell>
          <cell r="C625" t="str">
            <v>국도38(시)</v>
          </cell>
          <cell r="D625">
            <v>16</v>
          </cell>
          <cell r="E625" t="str">
            <v>0206P_622</v>
          </cell>
          <cell r="F625" t="str">
            <v>0206P_635</v>
          </cell>
          <cell r="G625">
            <v>31</v>
          </cell>
          <cell r="H625">
            <v>48</v>
          </cell>
          <cell r="I625">
            <v>0</v>
          </cell>
          <cell r="J625">
            <v>0</v>
          </cell>
          <cell r="K625">
            <v>0</v>
          </cell>
          <cell r="L625">
            <v>0</v>
          </cell>
          <cell r="M625">
            <v>0</v>
          </cell>
          <cell r="N625">
            <v>0</v>
          </cell>
          <cell r="O625">
            <v>0</v>
          </cell>
          <cell r="P625">
            <v>0</v>
          </cell>
          <cell r="Q625">
            <v>0</v>
          </cell>
          <cell r="R625">
            <v>31</v>
          </cell>
          <cell r="S625">
            <v>0</v>
          </cell>
          <cell r="T625">
            <v>31</v>
          </cell>
          <cell r="U625">
            <v>31</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0</v>
          </cell>
          <cell r="AZ625">
            <v>0</v>
          </cell>
          <cell r="BA625">
            <v>0</v>
          </cell>
          <cell r="BB625">
            <v>0</v>
          </cell>
          <cell r="BC625">
            <v>0</v>
          </cell>
          <cell r="BD625">
            <v>0</v>
          </cell>
          <cell r="BE625">
            <v>0</v>
          </cell>
          <cell r="BF625">
            <v>0</v>
          </cell>
          <cell r="BG625">
            <v>0</v>
          </cell>
          <cell r="BH625">
            <v>0</v>
          </cell>
          <cell r="BI625">
            <v>0</v>
          </cell>
          <cell r="BJ625">
            <v>0</v>
          </cell>
          <cell r="BK625">
            <v>0</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v>
          </cell>
        </row>
        <row r="626">
          <cell r="B626" t="str">
            <v>국도38(시)16</v>
          </cell>
          <cell r="C626" t="str">
            <v>국도38(시)</v>
          </cell>
          <cell r="D626">
            <v>16</v>
          </cell>
          <cell r="E626" t="str">
            <v>0206P_635</v>
          </cell>
          <cell r="F626" t="str">
            <v>0206P_542</v>
          </cell>
          <cell r="G626">
            <v>46</v>
          </cell>
          <cell r="H626">
            <v>48</v>
          </cell>
          <cell r="I626">
            <v>0</v>
          </cell>
          <cell r="J626">
            <v>0</v>
          </cell>
          <cell r="K626">
            <v>0</v>
          </cell>
          <cell r="L626">
            <v>0</v>
          </cell>
          <cell r="M626">
            <v>0</v>
          </cell>
          <cell r="N626">
            <v>0</v>
          </cell>
          <cell r="O626">
            <v>0</v>
          </cell>
          <cell r="P626">
            <v>0</v>
          </cell>
          <cell r="Q626">
            <v>0</v>
          </cell>
          <cell r="R626">
            <v>46</v>
          </cell>
          <cell r="S626">
            <v>0</v>
          </cell>
          <cell r="T626">
            <v>46</v>
          </cell>
          <cell r="U626">
            <v>46</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0</v>
          </cell>
          <cell r="AV626">
            <v>0</v>
          </cell>
          <cell r="AW626">
            <v>0</v>
          </cell>
          <cell r="AX626">
            <v>0</v>
          </cell>
          <cell r="AY626">
            <v>0</v>
          </cell>
          <cell r="AZ626">
            <v>0</v>
          </cell>
          <cell r="BA626">
            <v>0</v>
          </cell>
          <cell r="BB626">
            <v>0</v>
          </cell>
          <cell r="BC626">
            <v>0</v>
          </cell>
          <cell r="BD626">
            <v>0</v>
          </cell>
          <cell r="BE626">
            <v>0</v>
          </cell>
          <cell r="BF626">
            <v>0</v>
          </cell>
          <cell r="BG626">
            <v>0</v>
          </cell>
          <cell r="BH626">
            <v>0</v>
          </cell>
          <cell r="BI626">
            <v>0</v>
          </cell>
          <cell r="BJ626">
            <v>0</v>
          </cell>
          <cell r="BK626">
            <v>0</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0</v>
          </cell>
        </row>
        <row r="627">
          <cell r="B627" t="str">
            <v>국도38(시)16</v>
          </cell>
          <cell r="C627" t="str">
            <v>국도38(시)</v>
          </cell>
          <cell r="D627">
            <v>16</v>
          </cell>
          <cell r="E627" t="str">
            <v>0206P_542</v>
          </cell>
          <cell r="F627" t="str">
            <v>0206P_541</v>
          </cell>
          <cell r="G627">
            <v>33</v>
          </cell>
          <cell r="H627">
            <v>48</v>
          </cell>
          <cell r="I627">
            <v>0</v>
          </cell>
          <cell r="J627">
            <v>0</v>
          </cell>
          <cell r="K627">
            <v>0</v>
          </cell>
          <cell r="L627">
            <v>0</v>
          </cell>
          <cell r="M627">
            <v>0</v>
          </cell>
          <cell r="N627">
            <v>0</v>
          </cell>
          <cell r="O627">
            <v>0</v>
          </cell>
          <cell r="P627">
            <v>0</v>
          </cell>
          <cell r="Q627">
            <v>0</v>
          </cell>
          <cell r="R627">
            <v>33</v>
          </cell>
          <cell r="S627">
            <v>0</v>
          </cell>
          <cell r="T627">
            <v>33</v>
          </cell>
          <cell r="U627">
            <v>33</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0</v>
          </cell>
          <cell r="AX627">
            <v>0</v>
          </cell>
          <cell r="AY627">
            <v>0</v>
          </cell>
          <cell r="AZ627">
            <v>0</v>
          </cell>
          <cell r="BA627">
            <v>0</v>
          </cell>
          <cell r="BB627">
            <v>0</v>
          </cell>
          <cell r="BC627">
            <v>0</v>
          </cell>
          <cell r="BD627">
            <v>0</v>
          </cell>
          <cell r="BE627">
            <v>0</v>
          </cell>
          <cell r="BF627">
            <v>0</v>
          </cell>
          <cell r="BG627">
            <v>0</v>
          </cell>
          <cell r="BH627">
            <v>0</v>
          </cell>
          <cell r="BI627">
            <v>0</v>
          </cell>
          <cell r="BJ627">
            <v>0</v>
          </cell>
          <cell r="BK627">
            <v>0</v>
          </cell>
          <cell r="BL627">
            <v>0</v>
          </cell>
          <cell r="BM627">
            <v>0</v>
          </cell>
          <cell r="BN627">
            <v>0</v>
          </cell>
          <cell r="BO627">
            <v>0</v>
          </cell>
          <cell r="BP627">
            <v>0</v>
          </cell>
          <cell r="BQ627">
            <v>0</v>
          </cell>
          <cell r="BR627">
            <v>0</v>
          </cell>
          <cell r="BS627">
            <v>0</v>
          </cell>
          <cell r="BT627">
            <v>0</v>
          </cell>
          <cell r="BU627">
            <v>0</v>
          </cell>
          <cell r="BV627">
            <v>0</v>
          </cell>
          <cell r="BW627">
            <v>0</v>
          </cell>
          <cell r="BX627">
            <v>0</v>
          </cell>
          <cell r="BY627">
            <v>0</v>
          </cell>
          <cell r="BZ627">
            <v>0</v>
          </cell>
          <cell r="CA627">
            <v>0</v>
          </cell>
          <cell r="CB627">
            <v>0</v>
          </cell>
          <cell r="CC627">
            <v>0</v>
          </cell>
        </row>
        <row r="628">
          <cell r="B628" t="str">
            <v>국도38(시)16</v>
          </cell>
          <cell r="C628" t="str">
            <v>국도38(시)</v>
          </cell>
          <cell r="D628">
            <v>16</v>
          </cell>
          <cell r="E628" t="str">
            <v>0206P_541</v>
          </cell>
          <cell r="F628" t="str">
            <v>0206P_552</v>
          </cell>
          <cell r="G628">
            <v>30</v>
          </cell>
          <cell r="H628">
            <v>48</v>
          </cell>
          <cell r="I628">
            <v>0</v>
          </cell>
          <cell r="J628">
            <v>0</v>
          </cell>
          <cell r="K628">
            <v>0</v>
          </cell>
          <cell r="L628">
            <v>0</v>
          </cell>
          <cell r="M628">
            <v>0</v>
          </cell>
          <cell r="N628">
            <v>0</v>
          </cell>
          <cell r="O628">
            <v>0</v>
          </cell>
          <cell r="P628">
            <v>0</v>
          </cell>
          <cell r="Q628">
            <v>0</v>
          </cell>
          <cell r="R628">
            <v>30</v>
          </cell>
          <cell r="S628">
            <v>0</v>
          </cell>
          <cell r="T628">
            <v>30</v>
          </cell>
          <cell r="U628">
            <v>30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0</v>
          </cell>
          <cell r="BC628">
            <v>0</v>
          </cell>
          <cell r="BD628">
            <v>0</v>
          </cell>
          <cell r="BE628">
            <v>0</v>
          </cell>
          <cell r="BF628">
            <v>0</v>
          </cell>
          <cell r="BG628">
            <v>0</v>
          </cell>
          <cell r="BH628">
            <v>0</v>
          </cell>
          <cell r="BI628">
            <v>0</v>
          </cell>
          <cell r="BJ628">
            <v>0</v>
          </cell>
          <cell r="BK628">
            <v>0</v>
          </cell>
          <cell r="BL628">
            <v>1</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0</v>
          </cell>
        </row>
        <row r="629">
          <cell r="B629" t="str">
            <v>국도38(시)16</v>
          </cell>
          <cell r="C629" t="str">
            <v>국도38(시)</v>
          </cell>
          <cell r="D629">
            <v>16</v>
          </cell>
          <cell r="E629" t="str">
            <v>0206P_552</v>
          </cell>
          <cell r="F629" t="str">
            <v>0206P_567</v>
          </cell>
          <cell r="G629">
            <v>28</v>
          </cell>
          <cell r="H629">
            <v>48</v>
          </cell>
          <cell r="I629">
            <v>0</v>
          </cell>
          <cell r="J629">
            <v>0</v>
          </cell>
          <cell r="K629">
            <v>0</v>
          </cell>
          <cell r="L629">
            <v>0</v>
          </cell>
          <cell r="M629">
            <v>0</v>
          </cell>
          <cell r="N629">
            <v>0</v>
          </cell>
          <cell r="O629">
            <v>0</v>
          </cell>
          <cell r="P629">
            <v>0</v>
          </cell>
          <cell r="Q629">
            <v>0</v>
          </cell>
          <cell r="R629">
            <v>28</v>
          </cell>
          <cell r="S629">
            <v>0</v>
          </cell>
          <cell r="T629">
            <v>28</v>
          </cell>
          <cell r="U629">
            <v>28</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0</v>
          </cell>
          <cell r="AV629">
            <v>0</v>
          </cell>
          <cell r="AW629">
            <v>0</v>
          </cell>
          <cell r="AX629">
            <v>0</v>
          </cell>
          <cell r="AY629">
            <v>0</v>
          </cell>
          <cell r="AZ629">
            <v>0</v>
          </cell>
          <cell r="BA629">
            <v>0</v>
          </cell>
          <cell r="BB629">
            <v>0</v>
          </cell>
          <cell r="BC629">
            <v>0</v>
          </cell>
          <cell r="BD629">
            <v>0</v>
          </cell>
          <cell r="BE629">
            <v>0</v>
          </cell>
          <cell r="BF629">
            <v>0</v>
          </cell>
          <cell r="BG629">
            <v>0</v>
          </cell>
          <cell r="BH629">
            <v>0</v>
          </cell>
          <cell r="BI629">
            <v>0</v>
          </cell>
          <cell r="BJ629">
            <v>0</v>
          </cell>
          <cell r="BK629">
            <v>0</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0</v>
          </cell>
        </row>
        <row r="630">
          <cell r="B630" t="str">
            <v>국도38(시)16</v>
          </cell>
          <cell r="C630" t="str">
            <v>국도38(시)</v>
          </cell>
          <cell r="D630">
            <v>16</v>
          </cell>
          <cell r="E630" t="str">
            <v>0206P_567</v>
          </cell>
          <cell r="F630" t="str">
            <v>0206P_564</v>
          </cell>
          <cell r="G630">
            <v>52</v>
          </cell>
          <cell r="H630">
            <v>48</v>
          </cell>
          <cell r="I630">
            <v>0</v>
          </cell>
          <cell r="J630">
            <v>0</v>
          </cell>
          <cell r="K630">
            <v>0</v>
          </cell>
          <cell r="L630">
            <v>0</v>
          </cell>
          <cell r="M630">
            <v>0</v>
          </cell>
          <cell r="N630">
            <v>0</v>
          </cell>
          <cell r="O630">
            <v>0</v>
          </cell>
          <cell r="P630">
            <v>0</v>
          </cell>
          <cell r="Q630">
            <v>0</v>
          </cell>
          <cell r="R630">
            <v>52</v>
          </cell>
          <cell r="S630">
            <v>0</v>
          </cell>
          <cell r="T630">
            <v>52</v>
          </cell>
          <cell r="U630">
            <v>52</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0</v>
          </cell>
          <cell r="AV630">
            <v>0</v>
          </cell>
          <cell r="AW630">
            <v>0</v>
          </cell>
          <cell r="AX630">
            <v>0</v>
          </cell>
          <cell r="AY630">
            <v>0</v>
          </cell>
          <cell r="AZ630">
            <v>0</v>
          </cell>
          <cell r="BA630">
            <v>0</v>
          </cell>
          <cell r="BB630">
            <v>0</v>
          </cell>
          <cell r="BC630">
            <v>0</v>
          </cell>
          <cell r="BD630">
            <v>0</v>
          </cell>
          <cell r="BE630">
            <v>0</v>
          </cell>
          <cell r="BF630">
            <v>0</v>
          </cell>
          <cell r="BG630">
            <v>0</v>
          </cell>
          <cell r="BH630">
            <v>0</v>
          </cell>
          <cell r="BI630">
            <v>0</v>
          </cell>
          <cell r="BJ630">
            <v>0</v>
          </cell>
          <cell r="BK630">
            <v>0</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v>
          </cell>
        </row>
        <row r="631">
          <cell r="B631" t="str">
            <v>국도38(시)16</v>
          </cell>
          <cell r="C631" t="str">
            <v>국도38(시)</v>
          </cell>
          <cell r="D631">
            <v>16</v>
          </cell>
          <cell r="E631" t="str">
            <v>0206P_564</v>
          </cell>
          <cell r="F631" t="str">
            <v>0206P_472</v>
          </cell>
          <cell r="G631">
            <v>50</v>
          </cell>
          <cell r="H631">
            <v>48</v>
          </cell>
          <cell r="I631">
            <v>0</v>
          </cell>
          <cell r="J631" t="str">
            <v>F17</v>
          </cell>
          <cell r="K631">
            <v>0</v>
          </cell>
          <cell r="L631">
            <v>0</v>
          </cell>
          <cell r="M631">
            <v>0</v>
          </cell>
          <cell r="N631">
            <v>0</v>
          </cell>
          <cell r="O631">
            <v>0</v>
          </cell>
          <cell r="P631">
            <v>0</v>
          </cell>
          <cell r="Q631">
            <v>0</v>
          </cell>
          <cell r="R631">
            <v>50</v>
          </cell>
          <cell r="S631">
            <v>0</v>
          </cell>
          <cell r="T631">
            <v>50</v>
          </cell>
          <cell r="U631">
            <v>70</v>
          </cell>
          <cell r="V631">
            <v>0</v>
          </cell>
          <cell r="W631">
            <v>20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1</v>
          </cell>
          <cell r="AN631">
            <v>0</v>
          </cell>
          <cell r="AO631">
            <v>0</v>
          </cell>
          <cell r="AP631">
            <v>0</v>
          </cell>
          <cell r="AQ631">
            <v>0</v>
          </cell>
          <cell r="AR631">
            <v>1</v>
          </cell>
          <cell r="AS631">
            <v>0</v>
          </cell>
          <cell r="AT631">
            <v>0</v>
          </cell>
          <cell r="AU631">
            <v>0</v>
          </cell>
          <cell r="AV631">
            <v>24</v>
          </cell>
          <cell r="AW631">
            <v>0</v>
          </cell>
          <cell r="AX631">
            <v>0</v>
          </cell>
          <cell r="AY631">
            <v>0</v>
          </cell>
          <cell r="AZ631">
            <v>0</v>
          </cell>
          <cell r="BA631">
            <v>1</v>
          </cell>
          <cell r="BB631">
            <v>0</v>
          </cell>
          <cell r="BC631">
            <v>0</v>
          </cell>
          <cell r="BD631">
            <v>0</v>
          </cell>
          <cell r="BE631">
            <v>0</v>
          </cell>
          <cell r="BF631">
            <v>0</v>
          </cell>
          <cell r="BG631">
            <v>0</v>
          </cell>
          <cell r="BH631">
            <v>0</v>
          </cell>
          <cell r="BI631">
            <v>0</v>
          </cell>
          <cell r="BJ631">
            <v>0</v>
          </cell>
          <cell r="BK631">
            <v>0</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0</v>
          </cell>
        </row>
        <row r="632">
          <cell r="B632" t="str">
            <v>국도38(시)16</v>
          </cell>
          <cell r="C632" t="str">
            <v>국도38(시)</v>
          </cell>
          <cell r="D632">
            <v>16</v>
          </cell>
          <cell r="E632" t="str">
            <v>0206P_472</v>
          </cell>
          <cell r="F632" t="str">
            <v>0206P_481</v>
          </cell>
          <cell r="G632">
            <v>50</v>
          </cell>
          <cell r="H632">
            <v>48</v>
          </cell>
          <cell r="I632">
            <v>0</v>
          </cell>
          <cell r="J632">
            <v>0</v>
          </cell>
          <cell r="K632">
            <v>0</v>
          </cell>
          <cell r="L632">
            <v>0</v>
          </cell>
          <cell r="M632">
            <v>0</v>
          </cell>
          <cell r="N632">
            <v>0</v>
          </cell>
          <cell r="O632">
            <v>0</v>
          </cell>
          <cell r="P632">
            <v>0</v>
          </cell>
          <cell r="Q632">
            <v>0</v>
          </cell>
          <cell r="R632">
            <v>50</v>
          </cell>
          <cell r="S632">
            <v>0</v>
          </cell>
          <cell r="T632">
            <v>50</v>
          </cell>
          <cell r="U632">
            <v>50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v>
          </cell>
          <cell r="AX632">
            <v>0</v>
          </cell>
          <cell r="AY632">
            <v>0</v>
          </cell>
          <cell r="AZ632">
            <v>0</v>
          </cell>
          <cell r="BA632">
            <v>0</v>
          </cell>
          <cell r="BB632">
            <v>0</v>
          </cell>
          <cell r="BC632">
            <v>0</v>
          </cell>
          <cell r="BD632">
            <v>0</v>
          </cell>
          <cell r="BE632">
            <v>0</v>
          </cell>
          <cell r="BF632">
            <v>0</v>
          </cell>
          <cell r="BG632">
            <v>0</v>
          </cell>
          <cell r="BH632">
            <v>0</v>
          </cell>
          <cell r="BI632">
            <v>0</v>
          </cell>
          <cell r="BJ632">
            <v>0</v>
          </cell>
          <cell r="BK632">
            <v>0</v>
          </cell>
          <cell r="BL632">
            <v>1</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0</v>
          </cell>
        </row>
        <row r="633">
          <cell r="B633" t="str">
            <v>국도38(시)16</v>
          </cell>
          <cell r="C633" t="str">
            <v>국도38(시)</v>
          </cell>
          <cell r="D633">
            <v>16</v>
          </cell>
          <cell r="E633" t="str">
            <v>0206P_481</v>
          </cell>
          <cell r="F633" t="str">
            <v>0206P_491</v>
          </cell>
          <cell r="G633">
            <v>48</v>
          </cell>
          <cell r="H633">
            <v>48</v>
          </cell>
          <cell r="I633">
            <v>0</v>
          </cell>
          <cell r="J633">
            <v>0</v>
          </cell>
          <cell r="K633">
            <v>0</v>
          </cell>
          <cell r="L633">
            <v>0</v>
          </cell>
          <cell r="M633">
            <v>0</v>
          </cell>
          <cell r="N633">
            <v>0</v>
          </cell>
          <cell r="O633">
            <v>0</v>
          </cell>
          <cell r="P633">
            <v>0</v>
          </cell>
          <cell r="Q633">
            <v>0</v>
          </cell>
          <cell r="R633">
            <v>48</v>
          </cell>
          <cell r="S633">
            <v>0</v>
          </cell>
          <cell r="T633">
            <v>48</v>
          </cell>
          <cell r="U633">
            <v>48</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cell r="AU633">
            <v>0</v>
          </cell>
          <cell r="AV633">
            <v>0</v>
          </cell>
          <cell r="AW633">
            <v>0</v>
          </cell>
          <cell r="AX633">
            <v>0</v>
          </cell>
          <cell r="AY633">
            <v>0</v>
          </cell>
          <cell r="AZ633">
            <v>0</v>
          </cell>
          <cell r="BA633">
            <v>0</v>
          </cell>
          <cell r="BB633">
            <v>0</v>
          </cell>
          <cell r="BC633">
            <v>0</v>
          </cell>
          <cell r="BD633">
            <v>0</v>
          </cell>
          <cell r="BE633">
            <v>0</v>
          </cell>
          <cell r="BF633">
            <v>0</v>
          </cell>
          <cell r="BG633">
            <v>0</v>
          </cell>
          <cell r="BH633">
            <v>0</v>
          </cell>
          <cell r="BI633">
            <v>0</v>
          </cell>
          <cell r="BJ633">
            <v>0</v>
          </cell>
          <cell r="BK633">
            <v>0</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0</v>
          </cell>
        </row>
        <row r="634">
          <cell r="B634" t="str">
            <v>국도38(시)16</v>
          </cell>
          <cell r="C634" t="str">
            <v>국도38(시)</v>
          </cell>
          <cell r="D634">
            <v>16</v>
          </cell>
          <cell r="E634" t="str">
            <v>0206P_491</v>
          </cell>
          <cell r="F634" t="str">
            <v>0206P_492</v>
          </cell>
          <cell r="G634">
            <v>19</v>
          </cell>
          <cell r="H634">
            <v>48</v>
          </cell>
          <cell r="I634">
            <v>0</v>
          </cell>
          <cell r="J634">
            <v>0</v>
          </cell>
          <cell r="K634">
            <v>0</v>
          </cell>
          <cell r="L634">
            <v>0</v>
          </cell>
          <cell r="M634">
            <v>0</v>
          </cell>
          <cell r="N634">
            <v>0</v>
          </cell>
          <cell r="O634">
            <v>0</v>
          </cell>
          <cell r="P634">
            <v>0</v>
          </cell>
          <cell r="Q634">
            <v>0</v>
          </cell>
          <cell r="R634">
            <v>19</v>
          </cell>
          <cell r="S634">
            <v>0</v>
          </cell>
          <cell r="T634">
            <v>19</v>
          </cell>
          <cell r="U634">
            <v>19</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v>
          </cell>
          <cell r="AX634">
            <v>0</v>
          </cell>
          <cell r="AY634">
            <v>0</v>
          </cell>
          <cell r="AZ634">
            <v>0</v>
          </cell>
          <cell r="BA634">
            <v>0</v>
          </cell>
          <cell r="BB634">
            <v>0</v>
          </cell>
          <cell r="BC634">
            <v>0</v>
          </cell>
          <cell r="BD634">
            <v>0</v>
          </cell>
          <cell r="BE634">
            <v>0</v>
          </cell>
          <cell r="BF634">
            <v>0</v>
          </cell>
          <cell r="BG634">
            <v>0</v>
          </cell>
          <cell r="BH634">
            <v>0</v>
          </cell>
          <cell r="BI634">
            <v>0</v>
          </cell>
          <cell r="BJ634">
            <v>0</v>
          </cell>
          <cell r="BK634">
            <v>0</v>
          </cell>
          <cell r="BL634">
            <v>1</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v>
          </cell>
        </row>
        <row r="635">
          <cell r="B635" t="str">
            <v>국도38(시)16</v>
          </cell>
          <cell r="C635" t="str">
            <v>국도38(시)</v>
          </cell>
          <cell r="D635">
            <v>16</v>
          </cell>
          <cell r="E635" t="str">
            <v>0206P_492</v>
          </cell>
          <cell r="F635" t="str">
            <v>0206P_592</v>
          </cell>
          <cell r="G635">
            <v>53</v>
          </cell>
          <cell r="H635">
            <v>48</v>
          </cell>
          <cell r="I635">
            <v>0</v>
          </cell>
          <cell r="J635">
            <v>0</v>
          </cell>
          <cell r="K635">
            <v>0</v>
          </cell>
          <cell r="L635">
            <v>0</v>
          </cell>
          <cell r="M635">
            <v>0</v>
          </cell>
          <cell r="N635">
            <v>0</v>
          </cell>
          <cell r="O635">
            <v>0</v>
          </cell>
          <cell r="P635">
            <v>0</v>
          </cell>
          <cell r="Q635">
            <v>0</v>
          </cell>
          <cell r="R635">
            <v>53</v>
          </cell>
          <cell r="S635">
            <v>0</v>
          </cell>
          <cell r="T635">
            <v>53</v>
          </cell>
          <cell r="U635">
            <v>53</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0</v>
          </cell>
          <cell r="AV635">
            <v>0</v>
          </cell>
          <cell r="AW635">
            <v>0</v>
          </cell>
          <cell r="AX635">
            <v>0</v>
          </cell>
          <cell r="AY635">
            <v>0</v>
          </cell>
          <cell r="AZ635">
            <v>0</v>
          </cell>
          <cell r="BA635">
            <v>0</v>
          </cell>
          <cell r="BB635">
            <v>0</v>
          </cell>
          <cell r="BC635">
            <v>0</v>
          </cell>
          <cell r="BD635">
            <v>0</v>
          </cell>
          <cell r="BE635">
            <v>0</v>
          </cell>
          <cell r="BF635">
            <v>0</v>
          </cell>
          <cell r="BG635">
            <v>0</v>
          </cell>
          <cell r="BH635">
            <v>0</v>
          </cell>
          <cell r="BI635">
            <v>0</v>
          </cell>
          <cell r="BJ635">
            <v>0</v>
          </cell>
          <cell r="BK635">
            <v>0</v>
          </cell>
          <cell r="BL635">
            <v>0</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row>
        <row r="636">
          <cell r="B636" t="str">
            <v>국도38(시)16</v>
          </cell>
          <cell r="C636" t="str">
            <v>국도38(시)</v>
          </cell>
          <cell r="D636">
            <v>16</v>
          </cell>
          <cell r="E636" t="str">
            <v>0206P_592</v>
          </cell>
          <cell r="F636" t="str">
            <v>0206C_501</v>
          </cell>
          <cell r="G636">
            <v>28</v>
          </cell>
          <cell r="H636">
            <v>48</v>
          </cell>
          <cell r="I636">
            <v>0</v>
          </cell>
          <cell r="J636">
            <v>0</v>
          </cell>
          <cell r="K636">
            <v>0</v>
          </cell>
          <cell r="L636">
            <v>0</v>
          </cell>
          <cell r="M636">
            <v>0</v>
          </cell>
          <cell r="N636">
            <v>0</v>
          </cell>
          <cell r="O636">
            <v>0</v>
          </cell>
          <cell r="P636">
            <v>0</v>
          </cell>
          <cell r="Q636">
            <v>0</v>
          </cell>
          <cell r="R636">
            <v>28</v>
          </cell>
          <cell r="S636">
            <v>0</v>
          </cell>
          <cell r="T636">
            <v>28</v>
          </cell>
          <cell r="U636">
            <v>28</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0</v>
          </cell>
          <cell r="AV636">
            <v>0</v>
          </cell>
          <cell r="AW636">
            <v>0</v>
          </cell>
          <cell r="AX636">
            <v>0</v>
          </cell>
          <cell r="AY636">
            <v>0</v>
          </cell>
          <cell r="AZ636">
            <v>0</v>
          </cell>
          <cell r="BA636">
            <v>0</v>
          </cell>
          <cell r="BB636">
            <v>0</v>
          </cell>
          <cell r="BC636">
            <v>0</v>
          </cell>
          <cell r="BD636">
            <v>0</v>
          </cell>
          <cell r="BE636">
            <v>0</v>
          </cell>
          <cell r="BF636">
            <v>0</v>
          </cell>
          <cell r="BG636">
            <v>0</v>
          </cell>
          <cell r="BH636">
            <v>0</v>
          </cell>
          <cell r="BI636">
            <v>0</v>
          </cell>
          <cell r="BJ636">
            <v>0</v>
          </cell>
          <cell r="BK636">
            <v>0</v>
          </cell>
          <cell r="BL636">
            <v>0</v>
          </cell>
          <cell r="BM636">
            <v>0</v>
          </cell>
          <cell r="BN636">
            <v>0</v>
          </cell>
          <cell r="BO636">
            <v>0</v>
          </cell>
          <cell r="BP636">
            <v>0</v>
          </cell>
          <cell r="BQ636">
            <v>0</v>
          </cell>
          <cell r="BR636">
            <v>0</v>
          </cell>
          <cell r="BS636">
            <v>0</v>
          </cell>
          <cell r="BT636">
            <v>0</v>
          </cell>
          <cell r="BU636">
            <v>0</v>
          </cell>
          <cell r="BV636">
            <v>0</v>
          </cell>
          <cell r="BW636">
            <v>0</v>
          </cell>
          <cell r="BX636">
            <v>0</v>
          </cell>
          <cell r="BY636">
            <v>0</v>
          </cell>
          <cell r="BZ636">
            <v>0</v>
          </cell>
          <cell r="CA636">
            <v>0</v>
          </cell>
          <cell r="CB636">
            <v>0</v>
          </cell>
          <cell r="CC636">
            <v>0</v>
          </cell>
        </row>
        <row r="637">
          <cell r="B637" t="str">
            <v>국도38(시)16</v>
          </cell>
          <cell r="C637" t="str">
            <v>국도38(시)</v>
          </cell>
          <cell r="D637">
            <v>16</v>
          </cell>
          <cell r="E637" t="str">
            <v>0206C_501</v>
          </cell>
          <cell r="F637" t="str">
            <v>0206C_612</v>
          </cell>
          <cell r="G637">
            <v>38</v>
          </cell>
          <cell r="H637">
            <v>48</v>
          </cell>
          <cell r="I637">
            <v>0</v>
          </cell>
          <cell r="J637">
            <v>0</v>
          </cell>
          <cell r="K637">
            <v>0</v>
          </cell>
          <cell r="L637">
            <v>0</v>
          </cell>
          <cell r="M637">
            <v>0</v>
          </cell>
          <cell r="N637">
            <v>0</v>
          </cell>
          <cell r="O637">
            <v>0</v>
          </cell>
          <cell r="P637">
            <v>0</v>
          </cell>
          <cell r="Q637">
            <v>0</v>
          </cell>
          <cell r="R637">
            <v>38</v>
          </cell>
          <cell r="S637">
            <v>0</v>
          </cell>
          <cell r="T637">
            <v>38</v>
          </cell>
          <cell r="U637">
            <v>38</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0</v>
          </cell>
          <cell r="AV637">
            <v>0</v>
          </cell>
          <cell r="AW637">
            <v>0</v>
          </cell>
          <cell r="AX637">
            <v>0</v>
          </cell>
          <cell r="AY637">
            <v>0</v>
          </cell>
          <cell r="AZ637">
            <v>0</v>
          </cell>
          <cell r="BA637">
            <v>0</v>
          </cell>
          <cell r="BB637">
            <v>0</v>
          </cell>
          <cell r="BC637">
            <v>0</v>
          </cell>
          <cell r="BD637">
            <v>0</v>
          </cell>
          <cell r="BE637">
            <v>0</v>
          </cell>
          <cell r="BF637">
            <v>0</v>
          </cell>
          <cell r="BG637">
            <v>0</v>
          </cell>
          <cell r="BH637">
            <v>0</v>
          </cell>
          <cell r="BI637">
            <v>0</v>
          </cell>
          <cell r="BJ637">
            <v>0</v>
          </cell>
          <cell r="BK637">
            <v>0</v>
          </cell>
          <cell r="BL637">
            <v>0</v>
          </cell>
          <cell r="BM637">
            <v>0</v>
          </cell>
          <cell r="BN637">
            <v>0</v>
          </cell>
          <cell r="BO637">
            <v>0</v>
          </cell>
          <cell r="BP637">
            <v>0</v>
          </cell>
          <cell r="BQ637">
            <v>0</v>
          </cell>
          <cell r="BR637">
            <v>0</v>
          </cell>
          <cell r="BS637">
            <v>0</v>
          </cell>
          <cell r="BT637">
            <v>0</v>
          </cell>
          <cell r="BU637">
            <v>0</v>
          </cell>
          <cell r="BV637">
            <v>0</v>
          </cell>
          <cell r="BW637">
            <v>0</v>
          </cell>
          <cell r="BX637">
            <v>0</v>
          </cell>
          <cell r="BY637">
            <v>0</v>
          </cell>
          <cell r="BZ637">
            <v>0</v>
          </cell>
          <cell r="CA637">
            <v>0</v>
          </cell>
          <cell r="CB637">
            <v>0</v>
          </cell>
          <cell r="CC637">
            <v>0</v>
          </cell>
        </row>
        <row r="638">
          <cell r="B638" t="str">
            <v>국도38(시)16</v>
          </cell>
          <cell r="C638" t="str">
            <v>국도38(시)</v>
          </cell>
          <cell r="D638">
            <v>16</v>
          </cell>
          <cell r="E638" t="str">
            <v>0206C_612</v>
          </cell>
          <cell r="F638" t="str">
            <v xml:space="preserve"> _무명</v>
          </cell>
          <cell r="G638">
            <v>38</v>
          </cell>
          <cell r="H638">
            <v>48</v>
          </cell>
          <cell r="I638">
            <v>0</v>
          </cell>
          <cell r="J638">
            <v>0</v>
          </cell>
          <cell r="K638">
            <v>0</v>
          </cell>
          <cell r="L638">
            <v>0</v>
          </cell>
          <cell r="M638">
            <v>0</v>
          </cell>
          <cell r="N638">
            <v>0</v>
          </cell>
          <cell r="O638">
            <v>0</v>
          </cell>
          <cell r="P638">
            <v>0</v>
          </cell>
          <cell r="Q638">
            <v>0</v>
          </cell>
          <cell r="R638">
            <v>38</v>
          </cell>
          <cell r="S638">
            <v>0</v>
          </cell>
          <cell r="T638">
            <v>38</v>
          </cell>
          <cell r="U638">
            <v>38</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0</v>
          </cell>
          <cell r="BA638">
            <v>0</v>
          </cell>
          <cell r="BB638">
            <v>0</v>
          </cell>
          <cell r="BC638">
            <v>0</v>
          </cell>
          <cell r="BD638">
            <v>0</v>
          </cell>
          <cell r="BE638">
            <v>0</v>
          </cell>
          <cell r="BF638">
            <v>0</v>
          </cell>
          <cell r="BG638">
            <v>0</v>
          </cell>
          <cell r="BH638">
            <v>0</v>
          </cell>
          <cell r="BI638">
            <v>0</v>
          </cell>
          <cell r="BJ638">
            <v>0</v>
          </cell>
          <cell r="BK638">
            <v>0</v>
          </cell>
          <cell r="BL638">
            <v>0</v>
          </cell>
          <cell r="BM638">
            <v>0</v>
          </cell>
          <cell r="BN638">
            <v>0</v>
          </cell>
          <cell r="BO638">
            <v>0</v>
          </cell>
          <cell r="BP638">
            <v>0</v>
          </cell>
          <cell r="BQ638">
            <v>0</v>
          </cell>
          <cell r="BR638">
            <v>0</v>
          </cell>
          <cell r="BS638">
            <v>0</v>
          </cell>
          <cell r="BT638">
            <v>0</v>
          </cell>
          <cell r="BU638">
            <v>0</v>
          </cell>
          <cell r="BV638">
            <v>0</v>
          </cell>
          <cell r="BW638">
            <v>0</v>
          </cell>
          <cell r="BX638">
            <v>0</v>
          </cell>
          <cell r="BY638">
            <v>0</v>
          </cell>
          <cell r="BZ638">
            <v>0</v>
          </cell>
          <cell r="CA638">
            <v>0</v>
          </cell>
          <cell r="CB638">
            <v>0</v>
          </cell>
          <cell r="CC638">
            <v>0</v>
          </cell>
        </row>
        <row r="639">
          <cell r="B639" t="str">
            <v>국도38(시)16</v>
          </cell>
          <cell r="C639" t="str">
            <v>국도38(시)</v>
          </cell>
          <cell r="D639">
            <v>16</v>
          </cell>
          <cell r="E639" t="str">
            <v xml:space="preserve"> _무명</v>
          </cell>
          <cell r="F639" t="str">
            <v xml:space="preserve"> _무명</v>
          </cell>
          <cell r="G639">
            <v>19</v>
          </cell>
          <cell r="H639">
            <v>48</v>
          </cell>
          <cell r="I639">
            <v>0</v>
          </cell>
          <cell r="J639">
            <v>0</v>
          </cell>
          <cell r="K639">
            <v>0</v>
          </cell>
          <cell r="L639">
            <v>0</v>
          </cell>
          <cell r="M639">
            <v>0</v>
          </cell>
          <cell r="N639">
            <v>0</v>
          </cell>
          <cell r="O639">
            <v>0</v>
          </cell>
          <cell r="P639">
            <v>0</v>
          </cell>
          <cell r="Q639">
            <v>0</v>
          </cell>
          <cell r="R639">
            <v>19</v>
          </cell>
          <cell r="S639">
            <v>0</v>
          </cell>
          <cell r="T639">
            <v>19</v>
          </cell>
          <cell r="U639">
            <v>19</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0</v>
          </cell>
          <cell r="BB639">
            <v>0</v>
          </cell>
          <cell r="BC639">
            <v>0</v>
          </cell>
          <cell r="BD639">
            <v>0</v>
          </cell>
          <cell r="BE639">
            <v>0</v>
          </cell>
          <cell r="BF639">
            <v>0</v>
          </cell>
          <cell r="BG639">
            <v>0</v>
          </cell>
          <cell r="BH639">
            <v>0</v>
          </cell>
          <cell r="BI639">
            <v>0</v>
          </cell>
          <cell r="BJ639">
            <v>0</v>
          </cell>
          <cell r="BK639">
            <v>0</v>
          </cell>
          <cell r="BL639">
            <v>0</v>
          </cell>
          <cell r="BM639">
            <v>0</v>
          </cell>
          <cell r="BN639">
            <v>0</v>
          </cell>
          <cell r="BO639">
            <v>0</v>
          </cell>
          <cell r="BP639">
            <v>0</v>
          </cell>
          <cell r="BQ639">
            <v>0</v>
          </cell>
          <cell r="BR639">
            <v>0</v>
          </cell>
          <cell r="BS639">
            <v>0</v>
          </cell>
          <cell r="BT639">
            <v>0</v>
          </cell>
          <cell r="BU639">
            <v>0</v>
          </cell>
          <cell r="BV639">
            <v>0</v>
          </cell>
          <cell r="BW639">
            <v>0</v>
          </cell>
          <cell r="BX639">
            <v>0</v>
          </cell>
          <cell r="BY639">
            <v>0</v>
          </cell>
          <cell r="BZ639">
            <v>0</v>
          </cell>
          <cell r="CA639">
            <v>0</v>
          </cell>
          <cell r="CB639">
            <v>0</v>
          </cell>
          <cell r="CC639">
            <v>0</v>
          </cell>
        </row>
        <row r="640">
          <cell r="B640" t="str">
            <v>국도38(시)16</v>
          </cell>
          <cell r="C640" t="str">
            <v>국도38(시)</v>
          </cell>
          <cell r="D640">
            <v>16</v>
          </cell>
          <cell r="E640" t="str">
            <v xml:space="preserve"> _무명</v>
          </cell>
          <cell r="F640" t="str">
            <v>0206C_521</v>
          </cell>
          <cell r="G640">
            <v>24</v>
          </cell>
          <cell r="H640">
            <v>48</v>
          </cell>
          <cell r="I640">
            <v>0</v>
          </cell>
          <cell r="J640">
            <v>0</v>
          </cell>
          <cell r="K640">
            <v>0</v>
          </cell>
          <cell r="L640">
            <v>0</v>
          </cell>
          <cell r="M640">
            <v>0</v>
          </cell>
          <cell r="N640">
            <v>0</v>
          </cell>
          <cell r="O640">
            <v>0</v>
          </cell>
          <cell r="P640">
            <v>0</v>
          </cell>
          <cell r="Q640">
            <v>0</v>
          </cell>
          <cell r="R640">
            <v>24</v>
          </cell>
          <cell r="S640">
            <v>0</v>
          </cell>
          <cell r="T640">
            <v>24</v>
          </cell>
          <cell r="U640">
            <v>24</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row>
        <row r="641">
          <cell r="B641" t="str">
            <v>국도38(시)16</v>
          </cell>
          <cell r="C641" t="str">
            <v>국도38(시)</v>
          </cell>
          <cell r="D641">
            <v>16</v>
          </cell>
          <cell r="E641" t="str">
            <v>0206C_521</v>
          </cell>
          <cell r="F641" t="str">
            <v>0206C_532</v>
          </cell>
          <cell r="G641">
            <v>34</v>
          </cell>
          <cell r="H641">
            <v>48</v>
          </cell>
          <cell r="I641">
            <v>0</v>
          </cell>
          <cell r="J641">
            <v>0</v>
          </cell>
          <cell r="K641">
            <v>0</v>
          </cell>
          <cell r="L641">
            <v>0</v>
          </cell>
          <cell r="M641">
            <v>0</v>
          </cell>
          <cell r="N641">
            <v>0</v>
          </cell>
          <cell r="O641">
            <v>0</v>
          </cell>
          <cell r="P641">
            <v>0</v>
          </cell>
          <cell r="Q641">
            <v>0</v>
          </cell>
          <cell r="R641">
            <v>34</v>
          </cell>
          <cell r="S641">
            <v>0</v>
          </cell>
          <cell r="T641">
            <v>34</v>
          </cell>
          <cell r="U641">
            <v>34</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v>
          </cell>
          <cell r="AX641">
            <v>0</v>
          </cell>
          <cell r="AY641">
            <v>0</v>
          </cell>
          <cell r="AZ641">
            <v>0</v>
          </cell>
          <cell r="BA641">
            <v>0</v>
          </cell>
          <cell r="BB641">
            <v>0</v>
          </cell>
          <cell r="BC641">
            <v>0</v>
          </cell>
          <cell r="BD641">
            <v>0</v>
          </cell>
          <cell r="BE641">
            <v>0</v>
          </cell>
          <cell r="BF641">
            <v>0</v>
          </cell>
          <cell r="BG641">
            <v>0</v>
          </cell>
          <cell r="BH641">
            <v>0</v>
          </cell>
          <cell r="BI641">
            <v>0</v>
          </cell>
          <cell r="BJ641">
            <v>0</v>
          </cell>
          <cell r="BK641">
            <v>0</v>
          </cell>
          <cell r="BL641">
            <v>0</v>
          </cell>
          <cell r="BM641">
            <v>0</v>
          </cell>
          <cell r="BN641">
            <v>0</v>
          </cell>
          <cell r="BO641">
            <v>0</v>
          </cell>
          <cell r="BP641">
            <v>0</v>
          </cell>
          <cell r="BQ641">
            <v>0</v>
          </cell>
          <cell r="BR641">
            <v>0</v>
          </cell>
          <cell r="BS641">
            <v>0</v>
          </cell>
          <cell r="BT641">
            <v>0</v>
          </cell>
          <cell r="BU641">
            <v>0</v>
          </cell>
          <cell r="BV641">
            <v>0</v>
          </cell>
          <cell r="BW641">
            <v>0</v>
          </cell>
          <cell r="BX641">
            <v>0</v>
          </cell>
          <cell r="BY641">
            <v>0</v>
          </cell>
          <cell r="BZ641">
            <v>0</v>
          </cell>
          <cell r="CA641">
            <v>0</v>
          </cell>
          <cell r="CB641">
            <v>0</v>
          </cell>
          <cell r="CC641">
            <v>0</v>
          </cell>
        </row>
        <row r="642">
          <cell r="B642" t="str">
            <v>국도38(시)16</v>
          </cell>
          <cell r="C642" t="str">
            <v>국도38(시)</v>
          </cell>
          <cell r="D642">
            <v>16</v>
          </cell>
          <cell r="E642" t="str">
            <v>0206C_532</v>
          </cell>
          <cell r="F642" t="str">
            <v>0206C_531</v>
          </cell>
          <cell r="G642">
            <v>40</v>
          </cell>
          <cell r="H642">
            <v>48</v>
          </cell>
          <cell r="I642">
            <v>0</v>
          </cell>
          <cell r="J642">
            <v>0</v>
          </cell>
          <cell r="K642">
            <v>0</v>
          </cell>
          <cell r="L642">
            <v>0</v>
          </cell>
          <cell r="M642">
            <v>0</v>
          </cell>
          <cell r="N642">
            <v>0</v>
          </cell>
          <cell r="O642">
            <v>0</v>
          </cell>
          <cell r="P642">
            <v>0</v>
          </cell>
          <cell r="Q642">
            <v>0</v>
          </cell>
          <cell r="R642">
            <v>40</v>
          </cell>
          <cell r="S642">
            <v>0</v>
          </cell>
          <cell r="T642">
            <v>40</v>
          </cell>
          <cell r="U642">
            <v>40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D642">
            <v>0</v>
          </cell>
          <cell r="BE642">
            <v>0</v>
          </cell>
          <cell r="BF642">
            <v>0</v>
          </cell>
          <cell r="BG642">
            <v>0</v>
          </cell>
          <cell r="BH642">
            <v>0</v>
          </cell>
          <cell r="BI642">
            <v>0</v>
          </cell>
          <cell r="BJ642">
            <v>0</v>
          </cell>
          <cell r="BK642">
            <v>0</v>
          </cell>
          <cell r="BL642">
            <v>0</v>
          </cell>
          <cell r="BM642">
            <v>0</v>
          </cell>
          <cell r="BN642">
            <v>0</v>
          </cell>
          <cell r="BO642">
            <v>0</v>
          </cell>
          <cell r="BP642">
            <v>0</v>
          </cell>
          <cell r="BQ642">
            <v>0</v>
          </cell>
          <cell r="BR642">
            <v>0</v>
          </cell>
          <cell r="BS642">
            <v>0</v>
          </cell>
          <cell r="BT642">
            <v>0</v>
          </cell>
          <cell r="BU642">
            <v>0</v>
          </cell>
          <cell r="BV642">
            <v>0</v>
          </cell>
          <cell r="BW642">
            <v>0</v>
          </cell>
          <cell r="BX642">
            <v>0</v>
          </cell>
          <cell r="BY642">
            <v>0</v>
          </cell>
          <cell r="BZ642">
            <v>0</v>
          </cell>
          <cell r="CA642">
            <v>0</v>
          </cell>
          <cell r="CB642">
            <v>0</v>
          </cell>
          <cell r="CC642">
            <v>0</v>
          </cell>
        </row>
        <row r="643">
          <cell r="B643" t="str">
            <v>국도38(시)16</v>
          </cell>
          <cell r="C643" t="str">
            <v>국도38(시)</v>
          </cell>
          <cell r="D643">
            <v>16</v>
          </cell>
          <cell r="E643" t="str">
            <v>0206C_531</v>
          </cell>
          <cell r="F643" t="str">
            <v>0206C_541</v>
          </cell>
          <cell r="G643">
            <v>37</v>
          </cell>
          <cell r="H643">
            <v>48</v>
          </cell>
          <cell r="I643">
            <v>0</v>
          </cell>
          <cell r="J643">
            <v>0</v>
          </cell>
          <cell r="K643">
            <v>0</v>
          </cell>
          <cell r="L643">
            <v>0</v>
          </cell>
          <cell r="M643">
            <v>0</v>
          </cell>
          <cell r="N643">
            <v>0</v>
          </cell>
          <cell r="O643">
            <v>0</v>
          </cell>
          <cell r="P643">
            <v>0</v>
          </cell>
          <cell r="Q643">
            <v>0</v>
          </cell>
          <cell r="R643">
            <v>37</v>
          </cell>
          <cell r="S643">
            <v>0</v>
          </cell>
          <cell r="T643">
            <v>37</v>
          </cell>
          <cell r="U643">
            <v>37</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0</v>
          </cell>
          <cell r="AX643">
            <v>0</v>
          </cell>
          <cell r="AY643">
            <v>0</v>
          </cell>
          <cell r="AZ643">
            <v>0</v>
          </cell>
          <cell r="BA643">
            <v>0</v>
          </cell>
          <cell r="BB643">
            <v>0</v>
          </cell>
          <cell r="BC643">
            <v>0</v>
          </cell>
          <cell r="BD643">
            <v>0</v>
          </cell>
          <cell r="BE643">
            <v>0</v>
          </cell>
          <cell r="BF643">
            <v>0</v>
          </cell>
          <cell r="BG643">
            <v>0</v>
          </cell>
          <cell r="BH643">
            <v>0</v>
          </cell>
          <cell r="BI643">
            <v>0</v>
          </cell>
          <cell r="BJ643">
            <v>0</v>
          </cell>
          <cell r="BK643">
            <v>0</v>
          </cell>
          <cell r="BL643">
            <v>0</v>
          </cell>
          <cell r="BM643">
            <v>0</v>
          </cell>
          <cell r="BN643">
            <v>0</v>
          </cell>
          <cell r="BO643">
            <v>0</v>
          </cell>
          <cell r="BP643">
            <v>0</v>
          </cell>
          <cell r="BQ643">
            <v>0</v>
          </cell>
          <cell r="BR643">
            <v>0</v>
          </cell>
          <cell r="BS643">
            <v>0</v>
          </cell>
          <cell r="BT643">
            <v>0</v>
          </cell>
          <cell r="BU643">
            <v>0</v>
          </cell>
          <cell r="BV643">
            <v>0</v>
          </cell>
          <cell r="BW643">
            <v>0</v>
          </cell>
          <cell r="BX643">
            <v>0</v>
          </cell>
          <cell r="BY643">
            <v>0</v>
          </cell>
          <cell r="BZ643">
            <v>0</v>
          </cell>
          <cell r="CA643">
            <v>0</v>
          </cell>
          <cell r="CB643">
            <v>0</v>
          </cell>
          <cell r="CC643">
            <v>0</v>
          </cell>
        </row>
        <row r="644">
          <cell r="B644" t="str">
            <v>국도38(시)16</v>
          </cell>
          <cell r="C644" t="str">
            <v>국도38(시)</v>
          </cell>
          <cell r="D644">
            <v>16</v>
          </cell>
          <cell r="E644" t="str">
            <v>0206C_541</v>
          </cell>
          <cell r="F644" t="str">
            <v>0206C_552</v>
          </cell>
          <cell r="G644">
            <v>33</v>
          </cell>
          <cell r="H644">
            <v>48</v>
          </cell>
          <cell r="I644">
            <v>0</v>
          </cell>
          <cell r="J644">
            <v>0</v>
          </cell>
          <cell r="K644">
            <v>0</v>
          </cell>
          <cell r="L644">
            <v>0</v>
          </cell>
          <cell r="M644">
            <v>0</v>
          </cell>
          <cell r="N644">
            <v>0</v>
          </cell>
          <cell r="O644">
            <v>0</v>
          </cell>
          <cell r="P644">
            <v>0</v>
          </cell>
          <cell r="Q644">
            <v>0</v>
          </cell>
          <cell r="R644">
            <v>33</v>
          </cell>
          <cell r="S644">
            <v>0</v>
          </cell>
          <cell r="T644">
            <v>33</v>
          </cell>
          <cell r="U644">
            <v>33</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row>
        <row r="645">
          <cell r="B645" t="str">
            <v>국도38(시)16</v>
          </cell>
          <cell r="C645" t="str">
            <v>국도38(시)</v>
          </cell>
          <cell r="D645">
            <v>16</v>
          </cell>
          <cell r="E645" t="str">
            <v>0206C_552</v>
          </cell>
          <cell r="F645" t="str">
            <v>0206C_551</v>
          </cell>
          <cell r="G645">
            <v>43</v>
          </cell>
          <cell r="H645">
            <v>48</v>
          </cell>
          <cell r="I645">
            <v>0</v>
          </cell>
          <cell r="J645">
            <v>0</v>
          </cell>
          <cell r="K645">
            <v>0</v>
          </cell>
          <cell r="L645">
            <v>0</v>
          </cell>
          <cell r="M645">
            <v>0</v>
          </cell>
          <cell r="N645">
            <v>0</v>
          </cell>
          <cell r="O645">
            <v>0</v>
          </cell>
          <cell r="P645">
            <v>0</v>
          </cell>
          <cell r="Q645">
            <v>0</v>
          </cell>
          <cell r="R645">
            <v>43</v>
          </cell>
          <cell r="S645">
            <v>0</v>
          </cell>
          <cell r="T645">
            <v>43</v>
          </cell>
          <cell r="U645">
            <v>43</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v>
          </cell>
          <cell r="BG645">
            <v>0</v>
          </cell>
          <cell r="BH645">
            <v>0</v>
          </cell>
          <cell r="BI645">
            <v>0</v>
          </cell>
          <cell r="BJ645">
            <v>0</v>
          </cell>
          <cell r="BK645">
            <v>0</v>
          </cell>
          <cell r="BL645">
            <v>0</v>
          </cell>
          <cell r="BM645">
            <v>0</v>
          </cell>
          <cell r="BN645">
            <v>0</v>
          </cell>
          <cell r="BO645">
            <v>0</v>
          </cell>
          <cell r="BP645">
            <v>0</v>
          </cell>
          <cell r="BQ645">
            <v>0</v>
          </cell>
          <cell r="BR645">
            <v>0</v>
          </cell>
          <cell r="BS645">
            <v>0</v>
          </cell>
          <cell r="BT645">
            <v>0</v>
          </cell>
          <cell r="BU645">
            <v>0</v>
          </cell>
          <cell r="BV645">
            <v>0</v>
          </cell>
          <cell r="BW645">
            <v>0</v>
          </cell>
          <cell r="BX645">
            <v>0</v>
          </cell>
          <cell r="BY645">
            <v>0</v>
          </cell>
          <cell r="BZ645">
            <v>0</v>
          </cell>
          <cell r="CA645">
            <v>0</v>
          </cell>
          <cell r="CB645">
            <v>0</v>
          </cell>
          <cell r="CC645">
            <v>0</v>
          </cell>
        </row>
        <row r="646">
          <cell r="B646" t="str">
            <v>국도38(시)16</v>
          </cell>
          <cell r="C646" t="str">
            <v>국도38(시)</v>
          </cell>
          <cell r="D646">
            <v>16</v>
          </cell>
          <cell r="E646" t="str">
            <v>0206C_551</v>
          </cell>
          <cell r="F646" t="str">
            <v>0206C_561</v>
          </cell>
          <cell r="G646">
            <v>35</v>
          </cell>
          <cell r="H646">
            <v>48</v>
          </cell>
          <cell r="I646">
            <v>0</v>
          </cell>
          <cell r="J646">
            <v>0</v>
          </cell>
          <cell r="K646">
            <v>0</v>
          </cell>
          <cell r="L646">
            <v>0</v>
          </cell>
          <cell r="M646">
            <v>0</v>
          </cell>
          <cell r="N646">
            <v>0</v>
          </cell>
          <cell r="O646">
            <v>0</v>
          </cell>
          <cell r="P646">
            <v>0</v>
          </cell>
          <cell r="Q646">
            <v>0</v>
          </cell>
          <cell r="R646">
            <v>35</v>
          </cell>
          <cell r="S646">
            <v>0</v>
          </cell>
          <cell r="T646">
            <v>35</v>
          </cell>
          <cell r="U646">
            <v>35</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cell r="AU646">
            <v>0</v>
          </cell>
          <cell r="AV646">
            <v>0</v>
          </cell>
          <cell r="AW646">
            <v>0</v>
          </cell>
          <cell r="AX646">
            <v>0</v>
          </cell>
          <cell r="AY646">
            <v>0</v>
          </cell>
          <cell r="AZ646">
            <v>0</v>
          </cell>
          <cell r="BA646">
            <v>0</v>
          </cell>
          <cell r="BB646">
            <v>0</v>
          </cell>
          <cell r="BC646">
            <v>0</v>
          </cell>
          <cell r="BD646">
            <v>0</v>
          </cell>
          <cell r="BE646">
            <v>0</v>
          </cell>
          <cell r="BF646">
            <v>0</v>
          </cell>
          <cell r="BG646">
            <v>0</v>
          </cell>
          <cell r="BH646">
            <v>0</v>
          </cell>
          <cell r="BI646">
            <v>0</v>
          </cell>
          <cell r="BJ646">
            <v>0</v>
          </cell>
          <cell r="BK646">
            <v>0</v>
          </cell>
          <cell r="BL646">
            <v>0</v>
          </cell>
          <cell r="BM646">
            <v>0</v>
          </cell>
          <cell r="BN646">
            <v>0</v>
          </cell>
          <cell r="BO646">
            <v>0</v>
          </cell>
          <cell r="BP646">
            <v>0</v>
          </cell>
          <cell r="BQ646">
            <v>0</v>
          </cell>
          <cell r="BR646">
            <v>0</v>
          </cell>
          <cell r="BS646">
            <v>0</v>
          </cell>
          <cell r="BT646">
            <v>0</v>
          </cell>
          <cell r="BU646">
            <v>0</v>
          </cell>
          <cell r="BV646">
            <v>0</v>
          </cell>
          <cell r="BW646">
            <v>0</v>
          </cell>
          <cell r="BX646">
            <v>0</v>
          </cell>
          <cell r="BY646">
            <v>0</v>
          </cell>
          <cell r="BZ646">
            <v>0</v>
          </cell>
          <cell r="CA646">
            <v>0</v>
          </cell>
          <cell r="CB646">
            <v>0</v>
          </cell>
          <cell r="CC646">
            <v>0</v>
          </cell>
        </row>
        <row r="647">
          <cell r="B647" t="str">
            <v>국도38(시)16</v>
          </cell>
          <cell r="C647" t="str">
            <v>국도38(시)</v>
          </cell>
          <cell r="D647">
            <v>16</v>
          </cell>
          <cell r="E647" t="str">
            <v>0206C_561</v>
          </cell>
          <cell r="F647" t="str">
            <v>0206C_472</v>
          </cell>
          <cell r="G647">
            <v>40</v>
          </cell>
          <cell r="H647">
            <v>48</v>
          </cell>
          <cell r="I647">
            <v>0</v>
          </cell>
          <cell r="J647">
            <v>0</v>
          </cell>
          <cell r="K647">
            <v>0</v>
          </cell>
          <cell r="L647">
            <v>0</v>
          </cell>
          <cell r="M647">
            <v>0</v>
          </cell>
          <cell r="N647">
            <v>0</v>
          </cell>
          <cell r="O647">
            <v>0</v>
          </cell>
          <cell r="P647">
            <v>0</v>
          </cell>
          <cell r="Q647">
            <v>0</v>
          </cell>
          <cell r="R647">
            <v>40</v>
          </cell>
          <cell r="S647">
            <v>0</v>
          </cell>
          <cell r="T647">
            <v>40</v>
          </cell>
          <cell r="U647">
            <v>40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cell r="AU647">
            <v>0</v>
          </cell>
          <cell r="AV647">
            <v>0</v>
          </cell>
          <cell r="AW647">
            <v>0</v>
          </cell>
          <cell r="AX647">
            <v>0</v>
          </cell>
          <cell r="AY647">
            <v>0</v>
          </cell>
          <cell r="AZ647">
            <v>0</v>
          </cell>
          <cell r="BA647">
            <v>0</v>
          </cell>
          <cell r="BB647">
            <v>0</v>
          </cell>
          <cell r="BC647">
            <v>0</v>
          </cell>
          <cell r="BD647">
            <v>0</v>
          </cell>
          <cell r="BE647">
            <v>0</v>
          </cell>
          <cell r="BF647">
            <v>0</v>
          </cell>
          <cell r="BG647">
            <v>0</v>
          </cell>
          <cell r="BH647">
            <v>0</v>
          </cell>
          <cell r="BI647">
            <v>0</v>
          </cell>
          <cell r="BJ647">
            <v>0</v>
          </cell>
          <cell r="BK647">
            <v>0</v>
          </cell>
          <cell r="BL647">
            <v>0</v>
          </cell>
          <cell r="BM647">
            <v>0</v>
          </cell>
          <cell r="BN647">
            <v>0</v>
          </cell>
          <cell r="BO647">
            <v>0</v>
          </cell>
          <cell r="BP647">
            <v>0</v>
          </cell>
          <cell r="BQ647">
            <v>0</v>
          </cell>
          <cell r="BR647">
            <v>0</v>
          </cell>
          <cell r="BS647">
            <v>0</v>
          </cell>
          <cell r="BT647">
            <v>0</v>
          </cell>
          <cell r="BU647">
            <v>0</v>
          </cell>
          <cell r="BV647">
            <v>0</v>
          </cell>
          <cell r="BW647">
            <v>0</v>
          </cell>
          <cell r="BX647">
            <v>0</v>
          </cell>
          <cell r="BY647">
            <v>0</v>
          </cell>
          <cell r="BZ647">
            <v>0</v>
          </cell>
          <cell r="CA647">
            <v>0</v>
          </cell>
          <cell r="CB647">
            <v>0</v>
          </cell>
          <cell r="CC647">
            <v>0</v>
          </cell>
        </row>
        <row r="648">
          <cell r="B648" t="str">
            <v>국도38(시)16</v>
          </cell>
          <cell r="C648" t="str">
            <v>국도38(시)</v>
          </cell>
          <cell r="D648">
            <v>16</v>
          </cell>
          <cell r="E648" t="str">
            <v>0206C_472</v>
          </cell>
          <cell r="F648" t="str">
            <v>0206C_471</v>
          </cell>
          <cell r="G648">
            <v>34</v>
          </cell>
          <cell r="H648">
            <v>48</v>
          </cell>
          <cell r="I648">
            <v>0</v>
          </cell>
          <cell r="J648">
            <v>0</v>
          </cell>
          <cell r="K648">
            <v>0</v>
          </cell>
          <cell r="L648">
            <v>0</v>
          </cell>
          <cell r="M648">
            <v>0</v>
          </cell>
          <cell r="N648">
            <v>0</v>
          </cell>
          <cell r="O648">
            <v>0</v>
          </cell>
          <cell r="P648">
            <v>0</v>
          </cell>
          <cell r="Q648">
            <v>0</v>
          </cell>
          <cell r="R648">
            <v>34</v>
          </cell>
          <cell r="S648">
            <v>0</v>
          </cell>
          <cell r="T648">
            <v>34</v>
          </cell>
          <cell r="U648">
            <v>34</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0</v>
          </cell>
          <cell r="AY648">
            <v>0</v>
          </cell>
          <cell r="AZ648">
            <v>0</v>
          </cell>
          <cell r="BA648">
            <v>0</v>
          </cell>
          <cell r="BB648">
            <v>0</v>
          </cell>
          <cell r="BC648">
            <v>0</v>
          </cell>
          <cell r="BD648">
            <v>0</v>
          </cell>
          <cell r="BE648">
            <v>0</v>
          </cell>
          <cell r="BF648">
            <v>0</v>
          </cell>
          <cell r="BG648">
            <v>0</v>
          </cell>
          <cell r="BH648">
            <v>0</v>
          </cell>
          <cell r="BI648">
            <v>0</v>
          </cell>
          <cell r="BJ648">
            <v>0</v>
          </cell>
          <cell r="BK648">
            <v>0</v>
          </cell>
          <cell r="BL648">
            <v>0</v>
          </cell>
          <cell r="BM648">
            <v>0</v>
          </cell>
          <cell r="BN648">
            <v>0</v>
          </cell>
          <cell r="BO648">
            <v>0</v>
          </cell>
          <cell r="BP648">
            <v>0</v>
          </cell>
          <cell r="BQ648">
            <v>0</v>
          </cell>
          <cell r="BR648">
            <v>0</v>
          </cell>
          <cell r="BS648">
            <v>0</v>
          </cell>
          <cell r="BT648">
            <v>0</v>
          </cell>
          <cell r="BU648">
            <v>0</v>
          </cell>
          <cell r="BV648">
            <v>0</v>
          </cell>
          <cell r="BW648">
            <v>0</v>
          </cell>
          <cell r="BX648">
            <v>0</v>
          </cell>
          <cell r="BY648">
            <v>0</v>
          </cell>
          <cell r="BZ648">
            <v>0</v>
          </cell>
          <cell r="CA648">
            <v>0</v>
          </cell>
          <cell r="CB648">
            <v>0</v>
          </cell>
          <cell r="CC648">
            <v>0</v>
          </cell>
        </row>
        <row r="649">
          <cell r="B649" t="str">
            <v>국도38(시)16</v>
          </cell>
          <cell r="C649" t="str">
            <v>국도38(시)</v>
          </cell>
          <cell r="D649">
            <v>16</v>
          </cell>
          <cell r="E649" t="str">
            <v>0206C_471</v>
          </cell>
          <cell r="F649" t="str">
            <v xml:space="preserve"> _무명</v>
          </cell>
          <cell r="G649">
            <v>44</v>
          </cell>
          <cell r="H649">
            <v>48</v>
          </cell>
          <cell r="I649">
            <v>0</v>
          </cell>
          <cell r="J649">
            <v>0</v>
          </cell>
          <cell r="K649">
            <v>0</v>
          </cell>
          <cell r="L649">
            <v>0</v>
          </cell>
          <cell r="M649">
            <v>0</v>
          </cell>
          <cell r="N649">
            <v>0</v>
          </cell>
          <cell r="O649">
            <v>0</v>
          </cell>
          <cell r="P649">
            <v>0</v>
          </cell>
          <cell r="Q649">
            <v>0</v>
          </cell>
          <cell r="R649">
            <v>44</v>
          </cell>
          <cell r="S649">
            <v>0</v>
          </cell>
          <cell r="T649">
            <v>44</v>
          </cell>
          <cell r="U649">
            <v>44</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0</v>
          </cell>
          <cell r="AZ649">
            <v>0</v>
          </cell>
          <cell r="BA649">
            <v>0</v>
          </cell>
          <cell r="BB649">
            <v>0</v>
          </cell>
          <cell r="BC649">
            <v>0</v>
          </cell>
          <cell r="BD649">
            <v>0</v>
          </cell>
          <cell r="BE649">
            <v>0</v>
          </cell>
          <cell r="BF649">
            <v>0</v>
          </cell>
          <cell r="BG649">
            <v>0</v>
          </cell>
          <cell r="BH649">
            <v>0</v>
          </cell>
          <cell r="BI649">
            <v>0</v>
          </cell>
          <cell r="BJ649">
            <v>0</v>
          </cell>
          <cell r="BK649">
            <v>0</v>
          </cell>
          <cell r="BL649">
            <v>0</v>
          </cell>
          <cell r="BM649">
            <v>0</v>
          </cell>
          <cell r="BN649">
            <v>0</v>
          </cell>
          <cell r="BO649">
            <v>0</v>
          </cell>
          <cell r="BP649">
            <v>0</v>
          </cell>
          <cell r="BQ649">
            <v>0</v>
          </cell>
          <cell r="BR649">
            <v>0</v>
          </cell>
          <cell r="BS649">
            <v>0</v>
          </cell>
          <cell r="BT649">
            <v>0</v>
          </cell>
          <cell r="BU649">
            <v>0</v>
          </cell>
          <cell r="BV649">
            <v>0</v>
          </cell>
          <cell r="BW649">
            <v>0</v>
          </cell>
          <cell r="BX649">
            <v>0</v>
          </cell>
          <cell r="BY649">
            <v>0</v>
          </cell>
          <cell r="BZ649">
            <v>0</v>
          </cell>
          <cell r="CA649">
            <v>0</v>
          </cell>
          <cell r="CB649">
            <v>0</v>
          </cell>
          <cell r="CC649">
            <v>0</v>
          </cell>
        </row>
        <row r="650">
          <cell r="B650" t="str">
            <v>국도38(시)16</v>
          </cell>
          <cell r="C650" t="str">
            <v>국도38(시)</v>
          </cell>
          <cell r="D650">
            <v>16</v>
          </cell>
          <cell r="E650" t="str">
            <v xml:space="preserve"> _무명</v>
          </cell>
          <cell r="F650" t="str">
            <v xml:space="preserve"> _무명</v>
          </cell>
          <cell r="G650">
            <v>34</v>
          </cell>
          <cell r="H650">
            <v>48</v>
          </cell>
          <cell r="I650">
            <v>0</v>
          </cell>
          <cell r="J650">
            <v>0</v>
          </cell>
          <cell r="K650">
            <v>0</v>
          </cell>
          <cell r="L650">
            <v>0</v>
          </cell>
          <cell r="M650">
            <v>0</v>
          </cell>
          <cell r="N650">
            <v>0</v>
          </cell>
          <cell r="O650">
            <v>0</v>
          </cell>
          <cell r="P650">
            <v>0</v>
          </cell>
          <cell r="Q650">
            <v>0</v>
          </cell>
          <cell r="R650">
            <v>34</v>
          </cell>
          <cell r="S650">
            <v>0</v>
          </cell>
          <cell r="T650">
            <v>34</v>
          </cell>
          <cell r="U650">
            <v>34</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v>
          </cell>
          <cell r="AZ650">
            <v>0</v>
          </cell>
          <cell r="BA650">
            <v>0</v>
          </cell>
          <cell r="BB650">
            <v>0</v>
          </cell>
          <cell r="BC650">
            <v>0</v>
          </cell>
          <cell r="BD650">
            <v>0</v>
          </cell>
          <cell r="BE650">
            <v>0</v>
          </cell>
          <cell r="BF650">
            <v>0</v>
          </cell>
          <cell r="BG650">
            <v>0</v>
          </cell>
          <cell r="BH650">
            <v>0</v>
          </cell>
          <cell r="BI650">
            <v>0</v>
          </cell>
          <cell r="BJ650">
            <v>0</v>
          </cell>
          <cell r="BK650">
            <v>0</v>
          </cell>
          <cell r="BL650">
            <v>0</v>
          </cell>
          <cell r="BM650">
            <v>0</v>
          </cell>
          <cell r="BN650">
            <v>0</v>
          </cell>
          <cell r="BO650">
            <v>0</v>
          </cell>
          <cell r="BP650">
            <v>0</v>
          </cell>
          <cell r="BQ650">
            <v>0</v>
          </cell>
          <cell r="BR650">
            <v>0</v>
          </cell>
          <cell r="BS650">
            <v>0</v>
          </cell>
          <cell r="BT650">
            <v>0</v>
          </cell>
          <cell r="BU650">
            <v>0</v>
          </cell>
          <cell r="BV650">
            <v>0</v>
          </cell>
          <cell r="BW650">
            <v>0</v>
          </cell>
          <cell r="BX650">
            <v>0</v>
          </cell>
          <cell r="BY650">
            <v>0</v>
          </cell>
          <cell r="BZ650">
            <v>0</v>
          </cell>
          <cell r="CA650">
            <v>0</v>
          </cell>
          <cell r="CB650">
            <v>0</v>
          </cell>
          <cell r="CC650">
            <v>0</v>
          </cell>
        </row>
        <row r="651">
          <cell r="B651" t="str">
            <v>국도38(시)16</v>
          </cell>
          <cell r="C651" t="str">
            <v>국도38(시)</v>
          </cell>
          <cell r="D651">
            <v>16</v>
          </cell>
          <cell r="E651" t="str">
            <v xml:space="preserve"> _무명</v>
          </cell>
          <cell r="F651" t="str">
            <v xml:space="preserve"> _무명</v>
          </cell>
          <cell r="G651">
            <v>38</v>
          </cell>
          <cell r="H651">
            <v>48</v>
          </cell>
          <cell r="I651">
            <v>0</v>
          </cell>
          <cell r="J651" t="str">
            <v>F18</v>
          </cell>
          <cell r="K651">
            <v>0</v>
          </cell>
          <cell r="L651">
            <v>0</v>
          </cell>
          <cell r="M651">
            <v>0</v>
          </cell>
          <cell r="N651">
            <v>0</v>
          </cell>
          <cell r="O651">
            <v>0</v>
          </cell>
          <cell r="P651">
            <v>0</v>
          </cell>
          <cell r="Q651">
            <v>0</v>
          </cell>
          <cell r="R651">
            <v>38</v>
          </cell>
          <cell r="S651">
            <v>0</v>
          </cell>
          <cell r="T651">
            <v>38</v>
          </cell>
          <cell r="U651">
            <v>58</v>
          </cell>
          <cell r="V651">
            <v>0</v>
          </cell>
          <cell r="W651">
            <v>20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1</v>
          </cell>
          <cell r="AN651">
            <v>0</v>
          </cell>
          <cell r="AO651">
            <v>0</v>
          </cell>
          <cell r="AP651">
            <v>0</v>
          </cell>
          <cell r="AQ651">
            <v>0</v>
          </cell>
          <cell r="AR651">
            <v>1</v>
          </cell>
          <cell r="AS651">
            <v>0</v>
          </cell>
          <cell r="AT651">
            <v>0</v>
          </cell>
          <cell r="AU651">
            <v>0</v>
          </cell>
          <cell r="AV651">
            <v>24</v>
          </cell>
          <cell r="AW651">
            <v>0</v>
          </cell>
          <cell r="AX651">
            <v>0</v>
          </cell>
          <cell r="AY651">
            <v>0</v>
          </cell>
          <cell r="AZ651">
            <v>0</v>
          </cell>
          <cell r="BA651">
            <v>1</v>
          </cell>
          <cell r="BB651">
            <v>0</v>
          </cell>
          <cell r="BC651">
            <v>0</v>
          </cell>
          <cell r="BD651">
            <v>0</v>
          </cell>
          <cell r="BE651">
            <v>0</v>
          </cell>
          <cell r="BF651">
            <v>0</v>
          </cell>
          <cell r="BG651">
            <v>0</v>
          </cell>
          <cell r="BH651">
            <v>0</v>
          </cell>
          <cell r="BI651">
            <v>0</v>
          </cell>
          <cell r="BJ651">
            <v>0</v>
          </cell>
          <cell r="BK651">
            <v>0</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0</v>
          </cell>
        </row>
        <row r="652">
          <cell r="B652" t="str">
            <v>국도38(시)16</v>
          </cell>
          <cell r="C652" t="str">
            <v>국도38(시)</v>
          </cell>
          <cell r="D652">
            <v>16</v>
          </cell>
          <cell r="E652" t="str">
            <v xml:space="preserve"> _무명</v>
          </cell>
          <cell r="F652" t="str">
            <v>CCTV04</v>
          </cell>
          <cell r="G652">
            <v>0</v>
          </cell>
          <cell r="H652">
            <v>12</v>
          </cell>
          <cell r="I652">
            <v>0</v>
          </cell>
          <cell r="J652" t="str">
            <v>18년예정</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0</v>
          </cell>
          <cell r="BC652">
            <v>0</v>
          </cell>
          <cell r="BD652">
            <v>0</v>
          </cell>
          <cell r="BE652">
            <v>0</v>
          </cell>
          <cell r="BF652">
            <v>0</v>
          </cell>
          <cell r="BG652">
            <v>0</v>
          </cell>
          <cell r="BH652">
            <v>0</v>
          </cell>
          <cell r="BI652">
            <v>0</v>
          </cell>
          <cell r="BJ652">
            <v>0</v>
          </cell>
          <cell r="BK652">
            <v>0</v>
          </cell>
          <cell r="BL652">
            <v>0</v>
          </cell>
          <cell r="BM652">
            <v>0</v>
          </cell>
          <cell r="BN652">
            <v>0</v>
          </cell>
          <cell r="BO652">
            <v>0</v>
          </cell>
          <cell r="BP652">
            <v>0</v>
          </cell>
          <cell r="BQ652">
            <v>0</v>
          </cell>
          <cell r="BR652">
            <v>0</v>
          </cell>
          <cell r="BS652">
            <v>0</v>
          </cell>
          <cell r="BT652">
            <v>0</v>
          </cell>
          <cell r="BU652">
            <v>0</v>
          </cell>
          <cell r="BV652">
            <v>0</v>
          </cell>
          <cell r="BW652">
            <v>0</v>
          </cell>
          <cell r="BX652">
            <v>0</v>
          </cell>
          <cell r="BY652">
            <v>0</v>
          </cell>
          <cell r="BZ652">
            <v>0</v>
          </cell>
          <cell r="CA652">
            <v>0</v>
          </cell>
          <cell r="CB652">
            <v>0</v>
          </cell>
          <cell r="CC652">
            <v>0</v>
          </cell>
        </row>
        <row r="653">
          <cell r="B653" t="str">
            <v>국도38(시)16</v>
          </cell>
          <cell r="C653" t="str">
            <v>국도38(시)</v>
          </cell>
          <cell r="D653">
            <v>16</v>
          </cell>
          <cell r="E653" t="str">
            <v xml:space="preserve"> _무명</v>
          </cell>
          <cell r="F653" t="str">
            <v>터널전기실</v>
          </cell>
          <cell r="G653">
            <v>330</v>
          </cell>
          <cell r="H653">
            <v>48</v>
          </cell>
          <cell r="I653">
            <v>0</v>
          </cell>
          <cell r="J653">
            <v>0</v>
          </cell>
          <cell r="K653">
            <v>0</v>
          </cell>
          <cell r="L653">
            <v>0</v>
          </cell>
          <cell r="M653">
            <v>0</v>
          </cell>
          <cell r="N653">
            <v>0</v>
          </cell>
          <cell r="O653">
            <v>0</v>
          </cell>
          <cell r="P653">
            <v>0</v>
          </cell>
          <cell r="Q653">
            <v>0</v>
          </cell>
          <cell r="R653">
            <v>30</v>
          </cell>
          <cell r="S653">
            <v>300</v>
          </cell>
          <cell r="T653">
            <v>330</v>
          </cell>
          <cell r="U653">
            <v>350</v>
          </cell>
          <cell r="V653">
            <v>20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24</v>
          </cell>
          <cell r="AQ653">
            <v>0</v>
          </cell>
          <cell r="AR653">
            <v>0</v>
          </cell>
          <cell r="AS653">
            <v>0</v>
          </cell>
          <cell r="AT653">
            <v>0</v>
          </cell>
          <cell r="AU653">
            <v>0</v>
          </cell>
          <cell r="AV653">
            <v>0</v>
          </cell>
          <cell r="AW653">
            <v>0</v>
          </cell>
          <cell r="AX653">
            <v>0</v>
          </cell>
          <cell r="AY653">
            <v>0</v>
          </cell>
          <cell r="AZ653">
            <v>0</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row>
        <row r="654">
          <cell r="A654" t="str">
            <v>국도38(시)16</v>
          </cell>
          <cell r="B654" t="str">
            <v>소계</v>
          </cell>
          <cell r="C654" t="str">
            <v>국도38(시)16</v>
          </cell>
          <cell r="D654">
            <v>0</v>
          </cell>
          <cell r="E654">
            <v>0</v>
          </cell>
          <cell r="F654">
            <v>0</v>
          </cell>
          <cell r="G654">
            <v>2656</v>
          </cell>
          <cell r="H654">
            <v>0</v>
          </cell>
          <cell r="I654">
            <v>0</v>
          </cell>
          <cell r="J654">
            <v>0</v>
          </cell>
          <cell r="K654">
            <v>0</v>
          </cell>
          <cell r="L654">
            <v>0</v>
          </cell>
          <cell r="M654">
            <v>0</v>
          </cell>
          <cell r="N654">
            <v>0</v>
          </cell>
          <cell r="O654">
            <v>0</v>
          </cell>
          <cell r="P654">
            <v>0</v>
          </cell>
          <cell r="Q654">
            <v>0</v>
          </cell>
          <cell r="R654">
            <v>2259</v>
          </cell>
          <cell r="S654">
            <v>397</v>
          </cell>
          <cell r="T654">
            <v>2656</v>
          </cell>
          <cell r="U654">
            <v>2746</v>
          </cell>
          <cell r="V654">
            <v>20</v>
          </cell>
          <cell r="W654">
            <v>40</v>
          </cell>
          <cell r="X654">
            <v>30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2</v>
          </cell>
          <cell r="AN654">
            <v>0</v>
          </cell>
          <cell r="AO654">
            <v>0</v>
          </cell>
          <cell r="AP654">
            <v>24</v>
          </cell>
          <cell r="AQ654">
            <v>0</v>
          </cell>
          <cell r="AR654">
            <v>2</v>
          </cell>
          <cell r="AS654">
            <v>0</v>
          </cell>
          <cell r="AT654">
            <v>0</v>
          </cell>
          <cell r="AU654">
            <v>0</v>
          </cell>
          <cell r="AV654">
            <v>48</v>
          </cell>
          <cell r="AW654">
            <v>0</v>
          </cell>
          <cell r="AX654">
            <v>0</v>
          </cell>
          <cell r="AY654">
            <v>0</v>
          </cell>
          <cell r="AZ654">
            <v>0</v>
          </cell>
          <cell r="BA654">
            <v>3</v>
          </cell>
          <cell r="BB654">
            <v>0</v>
          </cell>
          <cell r="BC654">
            <v>0</v>
          </cell>
          <cell r="BD654">
            <v>0</v>
          </cell>
          <cell r="BE654">
            <v>0</v>
          </cell>
          <cell r="BF654">
            <v>0</v>
          </cell>
          <cell r="BG654">
            <v>0</v>
          </cell>
          <cell r="BH654">
            <v>0</v>
          </cell>
          <cell r="BI654">
            <v>0</v>
          </cell>
          <cell r="BJ654">
            <v>0</v>
          </cell>
          <cell r="BK654">
            <v>0</v>
          </cell>
          <cell r="BL654">
            <v>8</v>
          </cell>
          <cell r="BM654">
            <v>0</v>
          </cell>
          <cell r="BN654">
            <v>0</v>
          </cell>
          <cell r="BO654">
            <v>0</v>
          </cell>
          <cell r="BP654">
            <v>0</v>
          </cell>
          <cell r="BQ654">
            <v>6</v>
          </cell>
          <cell r="BR654">
            <v>0</v>
          </cell>
          <cell r="BS654">
            <v>0</v>
          </cell>
          <cell r="BT654">
            <v>2</v>
          </cell>
          <cell r="BU654">
            <v>91</v>
          </cell>
          <cell r="BV654">
            <v>0</v>
          </cell>
          <cell r="BW654">
            <v>0</v>
          </cell>
          <cell r="BX654">
            <v>0</v>
          </cell>
          <cell r="BY654">
            <v>0</v>
          </cell>
          <cell r="BZ654">
            <v>0</v>
          </cell>
          <cell r="CA654">
            <v>0</v>
          </cell>
          <cell r="CB654">
            <v>0</v>
          </cell>
          <cell r="CC654">
            <v>0</v>
          </cell>
        </row>
        <row r="655">
          <cell r="B655" t="str">
            <v>도로확포장01</v>
          </cell>
          <cell r="C655" t="str">
            <v>도로확포장</v>
          </cell>
          <cell r="D655" t="str">
            <v>01</v>
          </cell>
          <cell r="E655" t="str">
            <v>9M</v>
          </cell>
          <cell r="F655" t="str">
            <v>10M</v>
          </cell>
          <cell r="G655">
            <v>0</v>
          </cell>
          <cell r="H655">
            <v>12</v>
          </cell>
          <cell r="I655" t="str">
            <v>평면7</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v>
          </cell>
          <cell r="BC655">
            <v>0</v>
          </cell>
          <cell r="BD655">
            <v>0</v>
          </cell>
          <cell r="BE655">
            <v>0</v>
          </cell>
          <cell r="BF655">
            <v>0</v>
          </cell>
          <cell r="BG655">
            <v>0</v>
          </cell>
          <cell r="BH655">
            <v>0</v>
          </cell>
          <cell r="BI655">
            <v>0</v>
          </cell>
          <cell r="BJ655">
            <v>0</v>
          </cell>
          <cell r="BK655">
            <v>0</v>
          </cell>
          <cell r="BL655">
            <v>0</v>
          </cell>
          <cell r="BM655">
            <v>0</v>
          </cell>
          <cell r="BN655">
            <v>0</v>
          </cell>
          <cell r="BO655">
            <v>0</v>
          </cell>
          <cell r="BP655">
            <v>0</v>
          </cell>
          <cell r="BQ655">
            <v>0</v>
          </cell>
          <cell r="BR655">
            <v>0</v>
          </cell>
          <cell r="BS655">
            <v>0</v>
          </cell>
          <cell r="BT655">
            <v>0</v>
          </cell>
          <cell r="BU655">
            <v>0</v>
          </cell>
          <cell r="BV655">
            <v>0</v>
          </cell>
          <cell r="BW655">
            <v>0</v>
          </cell>
          <cell r="BX655">
            <v>0</v>
          </cell>
          <cell r="BY655">
            <v>0</v>
          </cell>
          <cell r="BZ655">
            <v>0</v>
          </cell>
          <cell r="CA655">
            <v>0</v>
          </cell>
          <cell r="CB655">
            <v>0</v>
          </cell>
          <cell r="CC655">
            <v>0</v>
          </cell>
        </row>
        <row r="656">
          <cell r="B656" t="str">
            <v>도로확포장01</v>
          </cell>
          <cell r="C656" t="str">
            <v>도로확포장</v>
          </cell>
          <cell r="D656" t="str">
            <v>01</v>
          </cell>
          <cell r="E656" t="str">
            <v>10M</v>
          </cell>
          <cell r="F656" t="str">
            <v>한전주입상</v>
          </cell>
          <cell r="G656">
            <v>0</v>
          </cell>
          <cell r="H656">
            <v>12</v>
          </cell>
          <cell r="I656" t="str">
            <v>평면7</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row>
        <row r="657">
          <cell r="B657" t="str">
            <v>도로확포장01</v>
          </cell>
          <cell r="C657" t="str">
            <v>도로확포장</v>
          </cell>
          <cell r="D657" t="str">
            <v>01</v>
          </cell>
          <cell r="E657" t="str">
            <v>한전주입상</v>
          </cell>
          <cell r="F657" t="str">
            <v>무명주</v>
          </cell>
          <cell r="G657">
            <v>0</v>
          </cell>
          <cell r="H657">
            <v>12</v>
          </cell>
          <cell r="I657" t="str">
            <v>평면7</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0</v>
          </cell>
          <cell r="AX657">
            <v>0</v>
          </cell>
          <cell r="AY657">
            <v>0</v>
          </cell>
          <cell r="AZ657">
            <v>0</v>
          </cell>
          <cell r="BA657">
            <v>0</v>
          </cell>
          <cell r="BB657">
            <v>0</v>
          </cell>
          <cell r="BC657">
            <v>0</v>
          </cell>
          <cell r="BD657">
            <v>0</v>
          </cell>
          <cell r="BE657">
            <v>0</v>
          </cell>
          <cell r="BF657">
            <v>0</v>
          </cell>
          <cell r="BG657">
            <v>0</v>
          </cell>
          <cell r="BH657">
            <v>0</v>
          </cell>
          <cell r="BI657">
            <v>0</v>
          </cell>
          <cell r="BJ657">
            <v>0</v>
          </cell>
          <cell r="BK657">
            <v>0</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0</v>
          </cell>
        </row>
        <row r="658">
          <cell r="B658" t="str">
            <v>도로확포장01</v>
          </cell>
          <cell r="C658" t="str">
            <v>도로확포장</v>
          </cell>
          <cell r="D658" t="str">
            <v>01</v>
          </cell>
          <cell r="E658" t="str">
            <v>무명주</v>
          </cell>
          <cell r="F658" t="str">
            <v>무명주</v>
          </cell>
          <cell r="G658">
            <v>0</v>
          </cell>
          <cell r="H658">
            <v>12</v>
          </cell>
          <cell r="I658" t="str">
            <v>평면7</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0</v>
          </cell>
          <cell r="AX658">
            <v>0</v>
          </cell>
          <cell r="AY658">
            <v>0</v>
          </cell>
          <cell r="AZ658">
            <v>0</v>
          </cell>
          <cell r="BA658">
            <v>0</v>
          </cell>
          <cell r="BB658">
            <v>0</v>
          </cell>
          <cell r="BC658">
            <v>0</v>
          </cell>
          <cell r="BD658">
            <v>0</v>
          </cell>
          <cell r="BE658">
            <v>0</v>
          </cell>
          <cell r="BF658">
            <v>0</v>
          </cell>
          <cell r="BG658">
            <v>0</v>
          </cell>
          <cell r="BH658">
            <v>0</v>
          </cell>
          <cell r="BI658">
            <v>0</v>
          </cell>
          <cell r="BJ658">
            <v>0</v>
          </cell>
          <cell r="BK658">
            <v>0</v>
          </cell>
          <cell r="BL658">
            <v>0</v>
          </cell>
          <cell r="BM658">
            <v>0</v>
          </cell>
          <cell r="BN658">
            <v>0</v>
          </cell>
          <cell r="BO658">
            <v>0</v>
          </cell>
          <cell r="BP658">
            <v>0</v>
          </cell>
          <cell r="BQ658">
            <v>0</v>
          </cell>
          <cell r="BR658">
            <v>0</v>
          </cell>
          <cell r="BS658">
            <v>0</v>
          </cell>
          <cell r="BT658">
            <v>0</v>
          </cell>
          <cell r="BU658">
            <v>0</v>
          </cell>
          <cell r="BV658">
            <v>0</v>
          </cell>
          <cell r="BW658">
            <v>0</v>
          </cell>
          <cell r="BX658">
            <v>0</v>
          </cell>
          <cell r="BY658">
            <v>0</v>
          </cell>
          <cell r="BZ658">
            <v>0</v>
          </cell>
          <cell r="CA658">
            <v>0</v>
          </cell>
          <cell r="CB658">
            <v>0</v>
          </cell>
          <cell r="CC658">
            <v>0</v>
          </cell>
        </row>
        <row r="659">
          <cell r="B659" t="str">
            <v>도로확포장01</v>
          </cell>
          <cell r="C659" t="str">
            <v>도로확포장</v>
          </cell>
          <cell r="D659" t="str">
            <v>01</v>
          </cell>
          <cell r="E659" t="str">
            <v>무명주</v>
          </cell>
          <cell r="F659" t="str">
            <v>CCTV05</v>
          </cell>
          <cell r="G659">
            <v>0</v>
          </cell>
          <cell r="H659">
            <v>12</v>
          </cell>
          <cell r="I659" t="str">
            <v>평면7</v>
          </cell>
          <cell r="J659" t="str">
            <v>18년예정</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v>0</v>
          </cell>
          <cell r="AU659">
            <v>0</v>
          </cell>
          <cell r="AV659">
            <v>0</v>
          </cell>
          <cell r="AW659">
            <v>0</v>
          </cell>
          <cell r="AX659">
            <v>0</v>
          </cell>
          <cell r="AY659">
            <v>0</v>
          </cell>
          <cell r="AZ659">
            <v>0</v>
          </cell>
          <cell r="BA659">
            <v>0</v>
          </cell>
          <cell r="BB659">
            <v>0</v>
          </cell>
          <cell r="BC659">
            <v>0</v>
          </cell>
          <cell r="BD659">
            <v>0</v>
          </cell>
          <cell r="BE659">
            <v>0</v>
          </cell>
          <cell r="BF659">
            <v>0</v>
          </cell>
          <cell r="BG659">
            <v>0</v>
          </cell>
          <cell r="BH659">
            <v>0</v>
          </cell>
          <cell r="BI659">
            <v>0</v>
          </cell>
          <cell r="BJ659">
            <v>0</v>
          </cell>
          <cell r="BK659">
            <v>0</v>
          </cell>
          <cell r="BL659">
            <v>0</v>
          </cell>
          <cell r="BM659">
            <v>0</v>
          </cell>
          <cell r="BN659">
            <v>0</v>
          </cell>
          <cell r="BO659">
            <v>0</v>
          </cell>
          <cell r="BP659">
            <v>0</v>
          </cell>
          <cell r="BQ659">
            <v>0</v>
          </cell>
          <cell r="BR659">
            <v>0</v>
          </cell>
          <cell r="BS659">
            <v>0</v>
          </cell>
          <cell r="BT659">
            <v>0</v>
          </cell>
          <cell r="BU659">
            <v>0</v>
          </cell>
          <cell r="BV659">
            <v>0</v>
          </cell>
          <cell r="BW659">
            <v>0</v>
          </cell>
          <cell r="BX659">
            <v>0</v>
          </cell>
          <cell r="BY659">
            <v>0</v>
          </cell>
          <cell r="BZ659">
            <v>0</v>
          </cell>
          <cell r="CA659">
            <v>0</v>
          </cell>
          <cell r="CB659">
            <v>0</v>
          </cell>
          <cell r="CC659">
            <v>0</v>
          </cell>
        </row>
        <row r="660">
          <cell r="B660" t="str">
            <v>도로확포장01</v>
          </cell>
          <cell r="C660" t="str">
            <v>도로확포장</v>
          </cell>
          <cell r="D660" t="str">
            <v>01</v>
          </cell>
          <cell r="E660" t="str">
            <v>0208F_901</v>
          </cell>
          <cell r="F660" t="str">
            <v>VMS03</v>
          </cell>
          <cell r="G660">
            <v>0</v>
          </cell>
          <cell r="H660">
            <v>12</v>
          </cell>
          <cell r="I660" t="str">
            <v>평면8</v>
          </cell>
          <cell r="J660" t="str">
            <v>18년예정</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cell r="AV660">
            <v>0</v>
          </cell>
          <cell r="AW660">
            <v>0</v>
          </cell>
          <cell r="AX660">
            <v>0</v>
          </cell>
          <cell r="AY660">
            <v>0</v>
          </cell>
          <cell r="AZ660">
            <v>0</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row>
        <row r="661">
          <cell r="B661" t="str">
            <v>도로확포장01</v>
          </cell>
          <cell r="C661" t="str">
            <v>도로확포장</v>
          </cell>
          <cell r="D661" t="str">
            <v>01</v>
          </cell>
          <cell r="E661" t="str">
            <v>11M</v>
          </cell>
          <cell r="F661" t="str">
            <v>12M</v>
          </cell>
          <cell r="G661">
            <v>0</v>
          </cell>
          <cell r="H661">
            <v>12</v>
          </cell>
          <cell r="I661" t="str">
            <v>평면10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v>
          </cell>
          <cell r="BG661">
            <v>0</v>
          </cell>
          <cell r="BH661">
            <v>0</v>
          </cell>
          <cell r="BI661">
            <v>0</v>
          </cell>
          <cell r="BJ661">
            <v>0</v>
          </cell>
          <cell r="BK661">
            <v>0</v>
          </cell>
          <cell r="BL661">
            <v>0</v>
          </cell>
          <cell r="BM661">
            <v>0</v>
          </cell>
          <cell r="BN661">
            <v>0</v>
          </cell>
          <cell r="BO661">
            <v>0</v>
          </cell>
          <cell r="BP661">
            <v>0</v>
          </cell>
          <cell r="BQ661">
            <v>0</v>
          </cell>
          <cell r="BR661">
            <v>0</v>
          </cell>
          <cell r="BS661">
            <v>0</v>
          </cell>
          <cell r="BT661">
            <v>0</v>
          </cell>
          <cell r="BU661">
            <v>0</v>
          </cell>
          <cell r="BV661">
            <v>0</v>
          </cell>
          <cell r="BW661">
            <v>0</v>
          </cell>
          <cell r="BX661">
            <v>0</v>
          </cell>
          <cell r="BY661">
            <v>0</v>
          </cell>
          <cell r="BZ661">
            <v>0</v>
          </cell>
          <cell r="CA661">
            <v>0</v>
          </cell>
          <cell r="CB661">
            <v>0</v>
          </cell>
          <cell r="CC661">
            <v>0</v>
          </cell>
        </row>
        <row r="662">
          <cell r="B662" t="str">
            <v>도로확포장01</v>
          </cell>
          <cell r="C662" t="str">
            <v>도로확포장</v>
          </cell>
          <cell r="D662" t="str">
            <v>01</v>
          </cell>
          <cell r="E662" t="str">
            <v>12M</v>
          </cell>
          <cell r="F662" t="str">
            <v>CCTV06</v>
          </cell>
          <cell r="G662">
            <v>0</v>
          </cell>
          <cell r="H662">
            <v>12</v>
          </cell>
          <cell r="I662" t="str">
            <v>평면10</v>
          </cell>
          <cell r="J662" t="str">
            <v>18년예정</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0</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row>
        <row r="663">
          <cell r="B663" t="str">
            <v>도로확포장01</v>
          </cell>
          <cell r="C663" t="str">
            <v>도로확포장</v>
          </cell>
          <cell r="D663" t="str">
            <v>01</v>
          </cell>
          <cell r="E663" t="str">
            <v>25M</v>
          </cell>
          <cell r="F663" t="str">
            <v>26M</v>
          </cell>
          <cell r="G663">
            <v>0</v>
          </cell>
          <cell r="H663">
            <v>12</v>
          </cell>
          <cell r="I663" t="str">
            <v>평면16</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0</v>
          </cell>
          <cell r="BB663">
            <v>0</v>
          </cell>
          <cell r="BC663">
            <v>0</v>
          </cell>
          <cell r="BD663">
            <v>0</v>
          </cell>
          <cell r="BE663">
            <v>0</v>
          </cell>
          <cell r="BF663">
            <v>0</v>
          </cell>
          <cell r="BG663">
            <v>0</v>
          </cell>
          <cell r="BH663">
            <v>0</v>
          </cell>
          <cell r="BI663">
            <v>0</v>
          </cell>
          <cell r="BJ663">
            <v>0</v>
          </cell>
          <cell r="BK663">
            <v>0</v>
          </cell>
          <cell r="BL663">
            <v>0</v>
          </cell>
          <cell r="BM663">
            <v>0</v>
          </cell>
          <cell r="BN663">
            <v>0</v>
          </cell>
          <cell r="BO663">
            <v>0</v>
          </cell>
          <cell r="BP663">
            <v>0</v>
          </cell>
          <cell r="BQ663">
            <v>0</v>
          </cell>
          <cell r="BR663">
            <v>0</v>
          </cell>
          <cell r="BS663">
            <v>0</v>
          </cell>
          <cell r="BT663">
            <v>0</v>
          </cell>
          <cell r="BU663">
            <v>0</v>
          </cell>
          <cell r="BV663">
            <v>0</v>
          </cell>
          <cell r="BW663">
            <v>0</v>
          </cell>
          <cell r="BX663">
            <v>0</v>
          </cell>
          <cell r="BY663">
            <v>0</v>
          </cell>
          <cell r="BZ663">
            <v>0</v>
          </cell>
          <cell r="CA663">
            <v>0</v>
          </cell>
          <cell r="CB663">
            <v>0</v>
          </cell>
          <cell r="CC663">
            <v>0</v>
          </cell>
        </row>
        <row r="664">
          <cell r="B664" t="str">
            <v>도로확포장01</v>
          </cell>
          <cell r="C664" t="str">
            <v>도로확포장</v>
          </cell>
          <cell r="D664" t="str">
            <v>01</v>
          </cell>
          <cell r="E664" t="str">
            <v>26M</v>
          </cell>
          <cell r="F664" t="str">
            <v>27M</v>
          </cell>
          <cell r="G664">
            <v>0</v>
          </cell>
          <cell r="H664">
            <v>12</v>
          </cell>
          <cell r="I664" t="str">
            <v>평면16</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v>
          </cell>
          <cell r="AZ664">
            <v>0</v>
          </cell>
          <cell r="BA664">
            <v>0</v>
          </cell>
          <cell r="BB664">
            <v>0</v>
          </cell>
          <cell r="BC664">
            <v>0</v>
          </cell>
          <cell r="BD664">
            <v>0</v>
          </cell>
          <cell r="BE664">
            <v>0</v>
          </cell>
          <cell r="BF664">
            <v>0</v>
          </cell>
          <cell r="BG664">
            <v>0</v>
          </cell>
          <cell r="BH664">
            <v>0</v>
          </cell>
          <cell r="BI664">
            <v>0</v>
          </cell>
          <cell r="BJ664">
            <v>0</v>
          </cell>
          <cell r="BK664">
            <v>0</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0</v>
          </cell>
        </row>
        <row r="665">
          <cell r="B665" t="str">
            <v>도로확포장01</v>
          </cell>
          <cell r="C665" t="str">
            <v>도로확포장</v>
          </cell>
          <cell r="D665" t="str">
            <v>01</v>
          </cell>
          <cell r="E665" t="str">
            <v>27M</v>
          </cell>
          <cell r="F665" t="str">
            <v>28M</v>
          </cell>
          <cell r="G665">
            <v>0</v>
          </cell>
          <cell r="H665">
            <v>12</v>
          </cell>
          <cell r="I665" t="str">
            <v>평면16</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cell r="AU665">
            <v>0</v>
          </cell>
          <cell r="AV665">
            <v>0</v>
          </cell>
          <cell r="AW665">
            <v>0</v>
          </cell>
          <cell r="AX665">
            <v>0</v>
          </cell>
          <cell r="AY665">
            <v>0</v>
          </cell>
          <cell r="AZ665">
            <v>0</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row>
        <row r="666">
          <cell r="B666" t="str">
            <v>도로확포장01</v>
          </cell>
          <cell r="C666" t="str">
            <v>도로확포장</v>
          </cell>
          <cell r="D666" t="str">
            <v>01</v>
          </cell>
          <cell r="E666" t="str">
            <v>28M</v>
          </cell>
          <cell r="F666" t="str">
            <v>PBOX01</v>
          </cell>
          <cell r="G666">
            <v>0</v>
          </cell>
          <cell r="H666">
            <v>12</v>
          </cell>
          <cell r="I666" t="str">
            <v>평면16</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0</v>
          </cell>
          <cell r="BE666">
            <v>0</v>
          </cell>
          <cell r="BF666">
            <v>0</v>
          </cell>
          <cell r="BG666">
            <v>0</v>
          </cell>
          <cell r="BH666">
            <v>0</v>
          </cell>
          <cell r="BI666">
            <v>0</v>
          </cell>
          <cell r="BJ666">
            <v>0</v>
          </cell>
          <cell r="BK666">
            <v>0</v>
          </cell>
          <cell r="BL666">
            <v>0</v>
          </cell>
          <cell r="BM666">
            <v>0</v>
          </cell>
          <cell r="BN666">
            <v>0</v>
          </cell>
          <cell r="BO666">
            <v>0</v>
          </cell>
          <cell r="BP666">
            <v>0</v>
          </cell>
          <cell r="BQ666">
            <v>0</v>
          </cell>
          <cell r="BR666">
            <v>0</v>
          </cell>
          <cell r="BS666">
            <v>0</v>
          </cell>
          <cell r="BT666">
            <v>0</v>
          </cell>
          <cell r="BU666">
            <v>0</v>
          </cell>
          <cell r="BV666">
            <v>0</v>
          </cell>
          <cell r="BW666">
            <v>0</v>
          </cell>
          <cell r="BX666">
            <v>0</v>
          </cell>
          <cell r="BY666">
            <v>0</v>
          </cell>
          <cell r="BZ666">
            <v>0</v>
          </cell>
          <cell r="CA666">
            <v>0</v>
          </cell>
          <cell r="CB666">
            <v>0</v>
          </cell>
          <cell r="CC666">
            <v>0</v>
          </cell>
        </row>
        <row r="667">
          <cell r="B667" t="str">
            <v>도로확포장01</v>
          </cell>
          <cell r="C667" t="str">
            <v>도로확포장</v>
          </cell>
          <cell r="D667" t="str">
            <v>01</v>
          </cell>
          <cell r="E667" t="str">
            <v>PBOX01</v>
          </cell>
          <cell r="F667" t="str">
            <v>PBOX02</v>
          </cell>
          <cell r="G667">
            <v>0</v>
          </cell>
          <cell r="H667">
            <v>12</v>
          </cell>
          <cell r="I667" t="str">
            <v>평면16</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row>
        <row r="668">
          <cell r="B668" t="str">
            <v>도로확포장01</v>
          </cell>
          <cell r="C668" t="str">
            <v>도로확포장</v>
          </cell>
          <cell r="D668" t="str">
            <v>01</v>
          </cell>
          <cell r="E668" t="str">
            <v>PBOX02</v>
          </cell>
          <cell r="F668" t="str">
            <v>VMS04</v>
          </cell>
          <cell r="G668">
            <v>0</v>
          </cell>
          <cell r="H668">
            <v>12</v>
          </cell>
          <cell r="I668" t="str">
            <v>평면16</v>
          </cell>
          <cell r="J668" t="str">
            <v>18년예정</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0</v>
          </cell>
          <cell r="BG668">
            <v>0</v>
          </cell>
          <cell r="BH668">
            <v>0</v>
          </cell>
          <cell r="BI668">
            <v>0</v>
          </cell>
          <cell r="BJ668">
            <v>0</v>
          </cell>
          <cell r="BK668">
            <v>0</v>
          </cell>
          <cell r="BL668">
            <v>0</v>
          </cell>
          <cell r="BM668">
            <v>0</v>
          </cell>
          <cell r="BN668">
            <v>0</v>
          </cell>
          <cell r="BO668">
            <v>0</v>
          </cell>
          <cell r="BP668">
            <v>0</v>
          </cell>
          <cell r="BQ668">
            <v>0</v>
          </cell>
          <cell r="BR668">
            <v>0</v>
          </cell>
          <cell r="BS668">
            <v>0</v>
          </cell>
          <cell r="BT668">
            <v>0</v>
          </cell>
          <cell r="BU668">
            <v>0</v>
          </cell>
          <cell r="BV668">
            <v>0</v>
          </cell>
          <cell r="BW668">
            <v>0</v>
          </cell>
          <cell r="BX668">
            <v>0</v>
          </cell>
          <cell r="BY668">
            <v>0</v>
          </cell>
          <cell r="BZ668">
            <v>0</v>
          </cell>
          <cell r="CA668">
            <v>0</v>
          </cell>
          <cell r="CB668">
            <v>0</v>
          </cell>
          <cell r="CC668">
            <v>0</v>
          </cell>
        </row>
        <row r="669">
          <cell r="B669" t="str">
            <v>도로확포장01</v>
          </cell>
          <cell r="C669" t="str">
            <v>도로확포장</v>
          </cell>
          <cell r="D669" t="str">
            <v>01</v>
          </cell>
          <cell r="E669" t="str">
            <v>30M</v>
          </cell>
          <cell r="F669" t="str">
            <v>CCTV07</v>
          </cell>
          <cell r="G669">
            <v>0</v>
          </cell>
          <cell r="H669">
            <v>12</v>
          </cell>
          <cell r="I669" t="str">
            <v>평면17</v>
          </cell>
          <cell r="J669" t="str">
            <v>18년예정</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cell r="AV669">
            <v>0</v>
          </cell>
          <cell r="AW669">
            <v>0</v>
          </cell>
          <cell r="AX669">
            <v>0</v>
          </cell>
          <cell r="AY669">
            <v>0</v>
          </cell>
          <cell r="AZ669">
            <v>0</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row>
        <row r="670">
          <cell r="B670" t="str">
            <v>도로확포장01</v>
          </cell>
          <cell r="C670" t="str">
            <v>도로확포장</v>
          </cell>
          <cell r="D670" t="str">
            <v>01</v>
          </cell>
          <cell r="E670" t="str">
            <v>49M</v>
          </cell>
          <cell r="F670" t="str">
            <v>10C2</v>
          </cell>
          <cell r="G670">
            <v>0</v>
          </cell>
          <cell r="H670">
            <v>12</v>
          </cell>
          <cell r="I670" t="str">
            <v>평면22</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cell r="AU670">
            <v>0</v>
          </cell>
          <cell r="AV670">
            <v>0</v>
          </cell>
          <cell r="AW670">
            <v>0</v>
          </cell>
          <cell r="AX670">
            <v>0</v>
          </cell>
          <cell r="AY670">
            <v>0</v>
          </cell>
          <cell r="AZ670">
            <v>0</v>
          </cell>
          <cell r="BA670">
            <v>0</v>
          </cell>
          <cell r="BB670">
            <v>0</v>
          </cell>
          <cell r="BC670">
            <v>0</v>
          </cell>
          <cell r="BD670">
            <v>0</v>
          </cell>
          <cell r="BE670">
            <v>0</v>
          </cell>
          <cell r="BF670">
            <v>0</v>
          </cell>
          <cell r="BG670">
            <v>0</v>
          </cell>
          <cell r="BH670">
            <v>0</v>
          </cell>
          <cell r="BI670">
            <v>0</v>
          </cell>
          <cell r="BJ670">
            <v>0</v>
          </cell>
          <cell r="BK670">
            <v>0</v>
          </cell>
          <cell r="BL670">
            <v>0</v>
          </cell>
          <cell r="BM670">
            <v>0</v>
          </cell>
          <cell r="BN670">
            <v>0</v>
          </cell>
          <cell r="BO670">
            <v>0</v>
          </cell>
          <cell r="BP670">
            <v>0</v>
          </cell>
          <cell r="BQ670">
            <v>0</v>
          </cell>
          <cell r="BR670">
            <v>0</v>
          </cell>
          <cell r="BS670">
            <v>0</v>
          </cell>
          <cell r="BT670">
            <v>0</v>
          </cell>
          <cell r="BU670">
            <v>0</v>
          </cell>
          <cell r="BV670">
            <v>0</v>
          </cell>
          <cell r="BW670">
            <v>0</v>
          </cell>
          <cell r="BX670">
            <v>0</v>
          </cell>
          <cell r="BY670">
            <v>0</v>
          </cell>
          <cell r="BZ670">
            <v>0</v>
          </cell>
          <cell r="CA670">
            <v>0</v>
          </cell>
          <cell r="CB670">
            <v>0</v>
          </cell>
          <cell r="CC670">
            <v>0</v>
          </cell>
        </row>
        <row r="671">
          <cell r="B671" t="str">
            <v>도로확포장01</v>
          </cell>
          <cell r="C671" t="str">
            <v>도로확포장</v>
          </cell>
          <cell r="D671" t="str">
            <v>01</v>
          </cell>
          <cell r="E671" t="str">
            <v>10C2</v>
          </cell>
          <cell r="F671" t="str">
            <v>CCTV08</v>
          </cell>
          <cell r="G671">
            <v>0</v>
          </cell>
          <cell r="H671">
            <v>12</v>
          </cell>
          <cell r="I671" t="str">
            <v>평면22</v>
          </cell>
          <cell r="J671" t="str">
            <v>18년예정</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0</v>
          </cell>
          <cell r="AX671">
            <v>0</v>
          </cell>
          <cell r="AY671">
            <v>0</v>
          </cell>
          <cell r="AZ671">
            <v>0</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row>
        <row r="672">
          <cell r="B672" t="str">
            <v>도로확포장01</v>
          </cell>
          <cell r="C672" t="str">
            <v>도로확포장</v>
          </cell>
          <cell r="D672" t="str">
            <v>01</v>
          </cell>
          <cell r="E672" t="str">
            <v>59M</v>
          </cell>
          <cell r="F672" t="str">
            <v>통합관리동</v>
          </cell>
          <cell r="G672">
            <v>0</v>
          </cell>
          <cell r="H672">
            <v>0</v>
          </cell>
          <cell r="I672" t="str">
            <v>평면28</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0</v>
          </cell>
          <cell r="AX672">
            <v>0</v>
          </cell>
          <cell r="AY672">
            <v>0</v>
          </cell>
          <cell r="AZ672">
            <v>0</v>
          </cell>
          <cell r="BA672">
            <v>0</v>
          </cell>
          <cell r="BB672">
            <v>0</v>
          </cell>
          <cell r="BC672">
            <v>0</v>
          </cell>
          <cell r="BD672">
            <v>0</v>
          </cell>
          <cell r="BE672">
            <v>0</v>
          </cell>
          <cell r="BF672">
            <v>0</v>
          </cell>
          <cell r="BG672">
            <v>0</v>
          </cell>
          <cell r="BH672">
            <v>0</v>
          </cell>
          <cell r="BI672">
            <v>0</v>
          </cell>
          <cell r="BJ672">
            <v>0</v>
          </cell>
          <cell r="BK672">
            <v>0</v>
          </cell>
          <cell r="BL672">
            <v>0</v>
          </cell>
          <cell r="BM672">
            <v>0</v>
          </cell>
          <cell r="BN672">
            <v>0</v>
          </cell>
          <cell r="BO672">
            <v>0</v>
          </cell>
          <cell r="BP672">
            <v>0</v>
          </cell>
          <cell r="BQ672">
            <v>0</v>
          </cell>
          <cell r="BR672">
            <v>0</v>
          </cell>
          <cell r="BS672">
            <v>0</v>
          </cell>
          <cell r="BT672">
            <v>0</v>
          </cell>
          <cell r="BU672">
            <v>0</v>
          </cell>
          <cell r="BV672">
            <v>0</v>
          </cell>
          <cell r="BW672">
            <v>0</v>
          </cell>
          <cell r="BX672">
            <v>0</v>
          </cell>
          <cell r="BY672">
            <v>1</v>
          </cell>
          <cell r="BZ672">
            <v>0</v>
          </cell>
          <cell r="CA672">
            <v>0</v>
          </cell>
          <cell r="CB672">
            <v>0</v>
          </cell>
          <cell r="CC672">
            <v>1</v>
          </cell>
        </row>
        <row r="673">
          <cell r="B673" t="str">
            <v>도로확포장01</v>
          </cell>
          <cell r="C673" t="str">
            <v>도로확포장</v>
          </cell>
          <cell r="D673" t="str">
            <v>01</v>
          </cell>
          <cell r="E673" t="str">
            <v>66M</v>
          </cell>
          <cell r="F673" t="str">
            <v>CCTV09</v>
          </cell>
          <cell r="G673">
            <v>0</v>
          </cell>
          <cell r="H673">
            <v>12</v>
          </cell>
          <cell r="I673" t="str">
            <v>평면31</v>
          </cell>
          <cell r="J673" t="str">
            <v>18년예정</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cell r="AU673">
            <v>0</v>
          </cell>
          <cell r="AV673">
            <v>0</v>
          </cell>
          <cell r="AW673">
            <v>0</v>
          </cell>
          <cell r="AX673">
            <v>0</v>
          </cell>
          <cell r="AY673">
            <v>0</v>
          </cell>
          <cell r="AZ673">
            <v>0</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row>
        <row r="674">
          <cell r="A674" t="str">
            <v>도로확포장01</v>
          </cell>
          <cell r="B674" t="str">
            <v>소계</v>
          </cell>
          <cell r="C674" t="str">
            <v>도로확포장01</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0</v>
          </cell>
          <cell r="BA674">
            <v>0</v>
          </cell>
          <cell r="BB674">
            <v>0</v>
          </cell>
          <cell r="BC674">
            <v>0</v>
          </cell>
          <cell r="BD674">
            <v>0</v>
          </cell>
          <cell r="BE674">
            <v>0</v>
          </cell>
          <cell r="BF674">
            <v>0</v>
          </cell>
          <cell r="BG674">
            <v>0</v>
          </cell>
          <cell r="BH674">
            <v>0</v>
          </cell>
          <cell r="BI674">
            <v>0</v>
          </cell>
          <cell r="BJ674">
            <v>0</v>
          </cell>
          <cell r="BK674">
            <v>0</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1</v>
          </cell>
          <cell r="BZ674">
            <v>0</v>
          </cell>
          <cell r="CA674">
            <v>0</v>
          </cell>
          <cell r="CB674">
            <v>0</v>
          </cell>
          <cell r="CC674">
            <v>1</v>
          </cell>
        </row>
        <row r="675">
          <cell r="B675" t="str">
            <v>국도38(종)01</v>
          </cell>
          <cell r="C675" t="str">
            <v>국도38(종)</v>
          </cell>
          <cell r="D675" t="str">
            <v>01</v>
          </cell>
          <cell r="E675" t="str">
            <v>66M</v>
          </cell>
          <cell r="F675" t="str">
            <v>67M</v>
          </cell>
          <cell r="G675">
            <v>215</v>
          </cell>
          <cell r="H675">
            <v>48</v>
          </cell>
          <cell r="I675" t="str">
            <v>평면1</v>
          </cell>
          <cell r="J675">
            <v>0</v>
          </cell>
          <cell r="K675">
            <v>0</v>
          </cell>
          <cell r="L675">
            <v>0</v>
          </cell>
          <cell r="M675">
            <v>0</v>
          </cell>
          <cell r="N675">
            <v>0</v>
          </cell>
          <cell r="O675">
            <v>0</v>
          </cell>
          <cell r="P675">
            <v>0</v>
          </cell>
          <cell r="Q675">
            <v>0</v>
          </cell>
          <cell r="R675">
            <v>0</v>
          </cell>
          <cell r="S675">
            <v>215</v>
          </cell>
          <cell r="T675">
            <v>215</v>
          </cell>
          <cell r="U675">
            <v>215</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0</v>
          </cell>
          <cell r="BB675">
            <v>0</v>
          </cell>
          <cell r="BC675">
            <v>0</v>
          </cell>
          <cell r="BD675">
            <v>0</v>
          </cell>
          <cell r="BE675">
            <v>0</v>
          </cell>
          <cell r="BF675">
            <v>0</v>
          </cell>
          <cell r="BG675">
            <v>0</v>
          </cell>
          <cell r="BH675">
            <v>0</v>
          </cell>
          <cell r="BI675">
            <v>0</v>
          </cell>
          <cell r="BJ675">
            <v>0</v>
          </cell>
          <cell r="BK675">
            <v>0</v>
          </cell>
          <cell r="BL675">
            <v>0</v>
          </cell>
          <cell r="BM675">
            <v>0</v>
          </cell>
          <cell r="BN675">
            <v>0</v>
          </cell>
          <cell r="BO675">
            <v>0</v>
          </cell>
          <cell r="BP675">
            <v>0</v>
          </cell>
          <cell r="BQ675">
            <v>0</v>
          </cell>
          <cell r="BR675">
            <v>0</v>
          </cell>
          <cell r="BS675">
            <v>0</v>
          </cell>
          <cell r="BT675">
            <v>0</v>
          </cell>
          <cell r="BU675">
            <v>0</v>
          </cell>
          <cell r="BV675">
            <v>0</v>
          </cell>
          <cell r="BW675">
            <v>0</v>
          </cell>
          <cell r="BX675">
            <v>0</v>
          </cell>
          <cell r="BY675">
            <v>0</v>
          </cell>
          <cell r="BZ675">
            <v>0</v>
          </cell>
          <cell r="CA675">
            <v>0</v>
          </cell>
          <cell r="CB675">
            <v>0</v>
          </cell>
          <cell r="CC675">
            <v>0</v>
          </cell>
        </row>
        <row r="676">
          <cell r="B676" t="str">
            <v>국도38(종)01</v>
          </cell>
          <cell r="C676" t="str">
            <v>국도38(종)</v>
          </cell>
          <cell r="D676" t="str">
            <v>01</v>
          </cell>
          <cell r="E676" t="str">
            <v>67M기설</v>
          </cell>
          <cell r="F676" t="str">
            <v>P-BOX01</v>
          </cell>
          <cell r="G676">
            <v>41</v>
          </cell>
          <cell r="H676">
            <v>48</v>
          </cell>
          <cell r="I676">
            <v>0</v>
          </cell>
          <cell r="J676">
            <v>0</v>
          </cell>
          <cell r="K676">
            <v>0</v>
          </cell>
          <cell r="L676">
            <v>0</v>
          </cell>
          <cell r="M676">
            <v>0</v>
          </cell>
          <cell r="N676">
            <v>0</v>
          </cell>
          <cell r="O676">
            <v>0</v>
          </cell>
          <cell r="P676">
            <v>0</v>
          </cell>
          <cell r="Q676">
            <v>0</v>
          </cell>
          <cell r="R676">
            <v>0</v>
          </cell>
          <cell r="S676">
            <v>41</v>
          </cell>
          <cell r="T676">
            <v>41</v>
          </cell>
          <cell r="U676">
            <v>51</v>
          </cell>
          <cell r="V676">
            <v>0</v>
          </cell>
          <cell r="W676">
            <v>0</v>
          </cell>
          <cell r="X676">
            <v>10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41</v>
          </cell>
          <cell r="BR676">
            <v>0</v>
          </cell>
          <cell r="BS676">
            <v>0</v>
          </cell>
          <cell r="BT676">
            <v>1</v>
          </cell>
          <cell r="BU676">
            <v>0</v>
          </cell>
          <cell r="BV676">
            <v>0</v>
          </cell>
          <cell r="BW676">
            <v>1</v>
          </cell>
          <cell r="BX676">
            <v>0</v>
          </cell>
          <cell r="BY676">
            <v>0</v>
          </cell>
          <cell r="BZ676">
            <v>0</v>
          </cell>
          <cell r="CA676">
            <v>0</v>
          </cell>
          <cell r="CB676">
            <v>0</v>
          </cell>
          <cell r="CC676">
            <v>0</v>
          </cell>
        </row>
        <row r="677">
          <cell r="B677" t="str">
            <v>국도38(종)01</v>
          </cell>
          <cell r="C677" t="str">
            <v>국도38(종)</v>
          </cell>
          <cell r="D677" t="str">
            <v>01</v>
          </cell>
          <cell r="E677" t="str">
            <v>P-BOX07</v>
          </cell>
          <cell r="F677" t="str">
            <v>교량공동구</v>
          </cell>
          <cell r="G677">
            <v>294</v>
          </cell>
          <cell r="H677">
            <v>48</v>
          </cell>
          <cell r="I677">
            <v>0</v>
          </cell>
          <cell r="J677">
            <v>0</v>
          </cell>
          <cell r="K677">
            <v>0</v>
          </cell>
          <cell r="L677">
            <v>0</v>
          </cell>
          <cell r="M677">
            <v>0</v>
          </cell>
          <cell r="N677">
            <v>0</v>
          </cell>
          <cell r="O677">
            <v>0</v>
          </cell>
          <cell r="P677">
            <v>0</v>
          </cell>
          <cell r="Q677">
            <v>0</v>
          </cell>
          <cell r="R677">
            <v>0</v>
          </cell>
          <cell r="S677">
            <v>294</v>
          </cell>
          <cell r="T677">
            <v>294</v>
          </cell>
          <cell r="U677">
            <v>294</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D677">
            <v>0</v>
          </cell>
          <cell r="BE677">
            <v>0</v>
          </cell>
          <cell r="BF677">
            <v>0</v>
          </cell>
          <cell r="BG677">
            <v>0</v>
          </cell>
          <cell r="BH677">
            <v>0</v>
          </cell>
          <cell r="BI677">
            <v>0</v>
          </cell>
          <cell r="BJ677">
            <v>0</v>
          </cell>
          <cell r="BK677">
            <v>0</v>
          </cell>
          <cell r="BL677">
            <v>0</v>
          </cell>
          <cell r="BM677">
            <v>0</v>
          </cell>
          <cell r="BN677">
            <v>0</v>
          </cell>
          <cell r="BO677">
            <v>0</v>
          </cell>
          <cell r="BP677">
            <v>0</v>
          </cell>
          <cell r="BQ677">
            <v>0</v>
          </cell>
          <cell r="BR677">
            <v>0</v>
          </cell>
          <cell r="BS677">
            <v>0</v>
          </cell>
          <cell r="BT677">
            <v>0</v>
          </cell>
          <cell r="BU677">
            <v>0</v>
          </cell>
          <cell r="BV677">
            <v>10</v>
          </cell>
          <cell r="BW677">
            <v>0</v>
          </cell>
          <cell r="BX677">
            <v>0</v>
          </cell>
          <cell r="BY677">
            <v>0</v>
          </cell>
          <cell r="BZ677">
            <v>0</v>
          </cell>
          <cell r="CA677">
            <v>294</v>
          </cell>
          <cell r="CB677">
            <v>0</v>
          </cell>
          <cell r="CC677">
            <v>0</v>
          </cell>
        </row>
        <row r="678">
          <cell r="B678" t="str">
            <v>국도38(종)01</v>
          </cell>
          <cell r="C678" t="str">
            <v>국도38(종)</v>
          </cell>
          <cell r="D678" t="str">
            <v>01</v>
          </cell>
          <cell r="E678" t="str">
            <v>교량공동구</v>
          </cell>
          <cell r="F678" t="str">
            <v>P-BOX02</v>
          </cell>
          <cell r="G678">
            <v>5</v>
          </cell>
          <cell r="H678">
            <v>48</v>
          </cell>
          <cell r="I678">
            <v>0</v>
          </cell>
          <cell r="J678">
            <v>0</v>
          </cell>
          <cell r="K678">
            <v>0</v>
          </cell>
          <cell r="L678">
            <v>0</v>
          </cell>
          <cell r="M678">
            <v>0</v>
          </cell>
          <cell r="N678">
            <v>0</v>
          </cell>
          <cell r="O678">
            <v>0</v>
          </cell>
          <cell r="P678">
            <v>0</v>
          </cell>
          <cell r="Q678">
            <v>0</v>
          </cell>
          <cell r="R678">
            <v>0</v>
          </cell>
          <cell r="S678">
            <v>10</v>
          </cell>
          <cell r="T678">
            <v>10</v>
          </cell>
          <cell r="U678">
            <v>20</v>
          </cell>
          <cell r="V678">
            <v>0</v>
          </cell>
          <cell r="W678">
            <v>0</v>
          </cell>
          <cell r="X678">
            <v>10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v>0</v>
          </cell>
          <cell r="AU678">
            <v>0</v>
          </cell>
          <cell r="AV678">
            <v>0</v>
          </cell>
          <cell r="AW678">
            <v>0</v>
          </cell>
          <cell r="AX678">
            <v>0</v>
          </cell>
          <cell r="AY678">
            <v>0</v>
          </cell>
          <cell r="AZ678">
            <v>0</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1</v>
          </cell>
          <cell r="BU678">
            <v>0</v>
          </cell>
          <cell r="BV678">
            <v>10</v>
          </cell>
          <cell r="BW678">
            <v>2</v>
          </cell>
          <cell r="BX678">
            <v>0</v>
          </cell>
          <cell r="BY678">
            <v>0</v>
          </cell>
          <cell r="BZ678">
            <v>0</v>
          </cell>
          <cell r="CA678">
            <v>0</v>
          </cell>
          <cell r="CB678">
            <v>0</v>
          </cell>
          <cell r="CC678">
            <v>0</v>
          </cell>
        </row>
        <row r="679">
          <cell r="B679" t="str">
            <v>국도38(종)01</v>
          </cell>
          <cell r="C679" t="str">
            <v>국도38(종)</v>
          </cell>
          <cell r="D679" t="str">
            <v>01</v>
          </cell>
          <cell r="E679" t="str">
            <v>P-BOX02</v>
          </cell>
          <cell r="F679" t="str">
            <v>68M</v>
          </cell>
          <cell r="G679">
            <v>5</v>
          </cell>
          <cell r="H679">
            <v>48</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0</v>
          </cell>
          <cell r="BF679">
            <v>0</v>
          </cell>
          <cell r="BG679">
            <v>0</v>
          </cell>
          <cell r="BH679">
            <v>0</v>
          </cell>
          <cell r="BI679">
            <v>0</v>
          </cell>
          <cell r="BJ679">
            <v>0</v>
          </cell>
          <cell r="BK679">
            <v>0</v>
          </cell>
          <cell r="BL679">
            <v>0</v>
          </cell>
          <cell r="BM679">
            <v>0</v>
          </cell>
          <cell r="BN679">
            <v>0</v>
          </cell>
          <cell r="BO679">
            <v>0</v>
          </cell>
          <cell r="BP679">
            <v>0</v>
          </cell>
          <cell r="BQ679">
            <v>0</v>
          </cell>
          <cell r="BR679">
            <v>1</v>
          </cell>
          <cell r="BS679">
            <v>0</v>
          </cell>
          <cell r="BT679">
            <v>0</v>
          </cell>
          <cell r="BU679">
            <v>0</v>
          </cell>
          <cell r="BV679">
            <v>0</v>
          </cell>
          <cell r="BW679">
            <v>2</v>
          </cell>
          <cell r="BX679">
            <v>0</v>
          </cell>
          <cell r="BY679">
            <v>0</v>
          </cell>
          <cell r="BZ679">
            <v>0</v>
          </cell>
          <cell r="CA679">
            <v>0</v>
          </cell>
          <cell r="CB679">
            <v>0</v>
          </cell>
          <cell r="CC679">
            <v>0</v>
          </cell>
        </row>
        <row r="680">
          <cell r="B680" t="str">
            <v>국도38(종)01</v>
          </cell>
          <cell r="C680" t="str">
            <v>국도38(종)</v>
          </cell>
          <cell r="D680" t="str">
            <v>01</v>
          </cell>
          <cell r="E680" t="str">
            <v>68M</v>
          </cell>
          <cell r="F680" t="str">
            <v>B-01</v>
          </cell>
          <cell r="G680">
            <v>217</v>
          </cell>
          <cell r="H680">
            <v>48</v>
          </cell>
          <cell r="I680">
            <v>0</v>
          </cell>
          <cell r="J680">
            <v>0</v>
          </cell>
          <cell r="K680">
            <v>0</v>
          </cell>
          <cell r="L680">
            <v>0</v>
          </cell>
          <cell r="M680">
            <v>0</v>
          </cell>
          <cell r="N680">
            <v>0</v>
          </cell>
          <cell r="O680">
            <v>0</v>
          </cell>
          <cell r="P680">
            <v>0</v>
          </cell>
          <cell r="Q680">
            <v>0</v>
          </cell>
          <cell r="R680">
            <v>0</v>
          </cell>
          <cell r="S680">
            <v>217</v>
          </cell>
          <cell r="T680">
            <v>217</v>
          </cell>
          <cell r="U680">
            <v>217</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217</v>
          </cell>
          <cell r="BQ680">
            <v>0</v>
          </cell>
          <cell r="BR680">
            <v>0</v>
          </cell>
          <cell r="BS680">
            <v>1</v>
          </cell>
          <cell r="BT680">
            <v>0</v>
          </cell>
          <cell r="BU680">
            <v>0</v>
          </cell>
          <cell r="BV680">
            <v>0</v>
          </cell>
          <cell r="BW680">
            <v>2</v>
          </cell>
          <cell r="BX680">
            <v>0</v>
          </cell>
          <cell r="BY680">
            <v>0</v>
          </cell>
          <cell r="BZ680">
            <v>0</v>
          </cell>
          <cell r="CA680">
            <v>0</v>
          </cell>
          <cell r="CB680">
            <v>0</v>
          </cell>
          <cell r="CC680">
            <v>0</v>
          </cell>
        </row>
        <row r="681">
          <cell r="B681" t="str">
            <v>국도38(종)01</v>
          </cell>
          <cell r="C681" t="str">
            <v>국도38(종)</v>
          </cell>
          <cell r="D681" t="str">
            <v>01</v>
          </cell>
          <cell r="E681" t="str">
            <v>B-01</v>
          </cell>
          <cell r="F681" t="str">
            <v>P-BOX03</v>
          </cell>
          <cell r="G681">
            <v>5</v>
          </cell>
          <cell r="H681">
            <v>48</v>
          </cell>
          <cell r="I681">
            <v>0</v>
          </cell>
          <cell r="J681">
            <v>0</v>
          </cell>
          <cell r="K681">
            <v>0</v>
          </cell>
          <cell r="L681">
            <v>0</v>
          </cell>
          <cell r="M681">
            <v>0</v>
          </cell>
          <cell r="N681">
            <v>0</v>
          </cell>
          <cell r="O681">
            <v>0</v>
          </cell>
          <cell r="P681">
            <v>0</v>
          </cell>
          <cell r="Q681">
            <v>0</v>
          </cell>
          <cell r="R681">
            <v>0</v>
          </cell>
          <cell r="S681">
            <v>5</v>
          </cell>
          <cell r="T681">
            <v>5</v>
          </cell>
          <cell r="U681">
            <v>5</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v>
          </cell>
          <cell r="AW681">
            <v>0</v>
          </cell>
          <cell r="AX681">
            <v>0</v>
          </cell>
          <cell r="AY681">
            <v>0</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0</v>
          </cell>
          <cell r="BO681">
            <v>0</v>
          </cell>
          <cell r="BP681">
            <v>0</v>
          </cell>
          <cell r="BQ681">
            <v>5</v>
          </cell>
          <cell r="BR681">
            <v>0</v>
          </cell>
          <cell r="BS681">
            <v>0</v>
          </cell>
          <cell r="BT681">
            <v>1</v>
          </cell>
          <cell r="BU681">
            <v>0</v>
          </cell>
          <cell r="BV681">
            <v>0</v>
          </cell>
          <cell r="BW681">
            <v>0</v>
          </cell>
          <cell r="BX681">
            <v>0</v>
          </cell>
          <cell r="BY681">
            <v>0</v>
          </cell>
          <cell r="BZ681">
            <v>0</v>
          </cell>
          <cell r="CA681">
            <v>0</v>
          </cell>
          <cell r="CB681">
            <v>0</v>
          </cell>
          <cell r="CC681">
            <v>0</v>
          </cell>
        </row>
        <row r="682">
          <cell r="B682" t="str">
            <v>국도38(종)01</v>
          </cell>
          <cell r="C682" t="str">
            <v>국도38(종)</v>
          </cell>
          <cell r="D682" t="str">
            <v>01</v>
          </cell>
          <cell r="E682" t="str">
            <v>P-BOX03</v>
          </cell>
          <cell r="F682" t="str">
            <v>P-BOX04</v>
          </cell>
          <cell r="G682">
            <v>100</v>
          </cell>
          <cell r="H682">
            <v>48</v>
          </cell>
          <cell r="I682">
            <v>0</v>
          </cell>
          <cell r="J682">
            <v>0</v>
          </cell>
          <cell r="K682">
            <v>0</v>
          </cell>
          <cell r="L682">
            <v>0</v>
          </cell>
          <cell r="M682">
            <v>0</v>
          </cell>
          <cell r="N682">
            <v>0</v>
          </cell>
          <cell r="O682">
            <v>0</v>
          </cell>
          <cell r="P682">
            <v>0</v>
          </cell>
          <cell r="Q682">
            <v>0</v>
          </cell>
          <cell r="R682">
            <v>0</v>
          </cell>
          <cell r="S682">
            <v>100</v>
          </cell>
          <cell r="T682">
            <v>100</v>
          </cell>
          <cell r="U682">
            <v>100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v>0</v>
          </cell>
          <cell r="AU682">
            <v>0</v>
          </cell>
          <cell r="AV682">
            <v>0</v>
          </cell>
          <cell r="AW682">
            <v>0</v>
          </cell>
          <cell r="AX682">
            <v>0</v>
          </cell>
          <cell r="AY682">
            <v>0</v>
          </cell>
          <cell r="AZ682">
            <v>0</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1</v>
          </cell>
          <cell r="BU682">
            <v>100</v>
          </cell>
          <cell r="BV682">
            <v>0</v>
          </cell>
          <cell r="BW682">
            <v>0</v>
          </cell>
          <cell r="BX682">
            <v>0</v>
          </cell>
          <cell r="BY682">
            <v>0</v>
          </cell>
          <cell r="BZ682">
            <v>0</v>
          </cell>
          <cell r="CA682">
            <v>0</v>
          </cell>
          <cell r="CB682">
            <v>0</v>
          </cell>
          <cell r="CC682">
            <v>0</v>
          </cell>
        </row>
        <row r="683">
          <cell r="B683" t="str">
            <v>국도38(종)01</v>
          </cell>
          <cell r="C683" t="str">
            <v>국도38(종)</v>
          </cell>
          <cell r="D683" t="str">
            <v>01</v>
          </cell>
          <cell r="E683" t="str">
            <v>P-BOX04</v>
          </cell>
          <cell r="F683" t="str">
            <v>P-BOX05</v>
          </cell>
          <cell r="G683">
            <v>100</v>
          </cell>
          <cell r="H683">
            <v>48</v>
          </cell>
          <cell r="I683">
            <v>0</v>
          </cell>
          <cell r="J683">
            <v>0</v>
          </cell>
          <cell r="K683">
            <v>0</v>
          </cell>
          <cell r="L683">
            <v>0</v>
          </cell>
          <cell r="M683">
            <v>0</v>
          </cell>
          <cell r="N683">
            <v>0</v>
          </cell>
          <cell r="O683">
            <v>0</v>
          </cell>
          <cell r="P683">
            <v>0</v>
          </cell>
          <cell r="Q683">
            <v>0</v>
          </cell>
          <cell r="R683">
            <v>0</v>
          </cell>
          <cell r="S683">
            <v>100</v>
          </cell>
          <cell r="T683">
            <v>100</v>
          </cell>
          <cell r="U683">
            <v>100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D683">
            <v>0</v>
          </cell>
          <cell r="BE683">
            <v>0</v>
          </cell>
          <cell r="BF683">
            <v>0</v>
          </cell>
          <cell r="BG683">
            <v>0</v>
          </cell>
          <cell r="BH683">
            <v>0</v>
          </cell>
          <cell r="BI683">
            <v>0</v>
          </cell>
          <cell r="BJ683">
            <v>0</v>
          </cell>
          <cell r="BK683">
            <v>0</v>
          </cell>
          <cell r="BL683">
            <v>0</v>
          </cell>
          <cell r="BM683">
            <v>0</v>
          </cell>
          <cell r="BN683">
            <v>0</v>
          </cell>
          <cell r="BO683">
            <v>0</v>
          </cell>
          <cell r="BP683">
            <v>0</v>
          </cell>
          <cell r="BQ683">
            <v>0</v>
          </cell>
          <cell r="BR683">
            <v>0</v>
          </cell>
          <cell r="BS683">
            <v>0</v>
          </cell>
          <cell r="BT683">
            <v>1</v>
          </cell>
          <cell r="BU683">
            <v>100</v>
          </cell>
          <cell r="BV683">
            <v>0</v>
          </cell>
          <cell r="BW683">
            <v>0</v>
          </cell>
          <cell r="BX683">
            <v>0</v>
          </cell>
          <cell r="BY683">
            <v>0</v>
          </cell>
          <cell r="BZ683">
            <v>0</v>
          </cell>
          <cell r="CA683">
            <v>0</v>
          </cell>
          <cell r="CB683">
            <v>0</v>
          </cell>
          <cell r="CC683">
            <v>0</v>
          </cell>
        </row>
        <row r="684">
          <cell r="B684" t="str">
            <v>국도38(종)01</v>
          </cell>
          <cell r="C684" t="str">
            <v>국도38(종)</v>
          </cell>
          <cell r="D684" t="str">
            <v>01</v>
          </cell>
          <cell r="E684" t="str">
            <v>P-BOX05</v>
          </cell>
          <cell r="F684" t="str">
            <v>P-BOX06</v>
          </cell>
          <cell r="G684">
            <v>100</v>
          </cell>
          <cell r="H684">
            <v>48</v>
          </cell>
          <cell r="I684">
            <v>0</v>
          </cell>
          <cell r="J684">
            <v>0</v>
          </cell>
          <cell r="K684">
            <v>0</v>
          </cell>
          <cell r="L684">
            <v>0</v>
          </cell>
          <cell r="M684">
            <v>0</v>
          </cell>
          <cell r="N684">
            <v>0</v>
          </cell>
          <cell r="O684">
            <v>0</v>
          </cell>
          <cell r="P684">
            <v>0</v>
          </cell>
          <cell r="Q684">
            <v>0</v>
          </cell>
          <cell r="R684">
            <v>0</v>
          </cell>
          <cell r="S684">
            <v>100</v>
          </cell>
          <cell r="T684">
            <v>100</v>
          </cell>
          <cell r="U684">
            <v>100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v>0</v>
          </cell>
          <cell r="AU684">
            <v>0</v>
          </cell>
          <cell r="AV684">
            <v>0</v>
          </cell>
          <cell r="AW684">
            <v>0</v>
          </cell>
          <cell r="AX684">
            <v>0</v>
          </cell>
          <cell r="AY684">
            <v>0</v>
          </cell>
          <cell r="AZ684">
            <v>0</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1</v>
          </cell>
          <cell r="BU684">
            <v>100</v>
          </cell>
          <cell r="BV684">
            <v>0</v>
          </cell>
          <cell r="BW684">
            <v>0</v>
          </cell>
          <cell r="BX684">
            <v>0</v>
          </cell>
          <cell r="BY684">
            <v>0</v>
          </cell>
          <cell r="BZ684">
            <v>0</v>
          </cell>
          <cell r="CA684">
            <v>0</v>
          </cell>
          <cell r="CB684">
            <v>0</v>
          </cell>
          <cell r="CC684">
            <v>0</v>
          </cell>
        </row>
        <row r="685">
          <cell r="B685" t="str">
            <v>국도38(종)01</v>
          </cell>
          <cell r="C685" t="str">
            <v>국도38(종)</v>
          </cell>
          <cell r="D685" t="str">
            <v>01</v>
          </cell>
          <cell r="E685" t="str">
            <v>P-BOX06</v>
          </cell>
          <cell r="F685" t="str">
            <v>P-BOX07</v>
          </cell>
          <cell r="G685">
            <v>100</v>
          </cell>
          <cell r="H685">
            <v>48</v>
          </cell>
          <cell r="I685">
            <v>0</v>
          </cell>
          <cell r="J685">
            <v>0</v>
          </cell>
          <cell r="K685">
            <v>0</v>
          </cell>
          <cell r="L685">
            <v>0</v>
          </cell>
          <cell r="M685">
            <v>0</v>
          </cell>
          <cell r="N685">
            <v>0</v>
          </cell>
          <cell r="O685">
            <v>0</v>
          </cell>
          <cell r="P685">
            <v>0</v>
          </cell>
          <cell r="Q685">
            <v>0</v>
          </cell>
          <cell r="R685">
            <v>0</v>
          </cell>
          <cell r="S685">
            <v>100</v>
          </cell>
          <cell r="T685">
            <v>100</v>
          </cell>
          <cell r="U685">
            <v>100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v>0</v>
          </cell>
          <cell r="AU685">
            <v>0</v>
          </cell>
          <cell r="AV685">
            <v>0</v>
          </cell>
          <cell r="AW685">
            <v>0</v>
          </cell>
          <cell r="AX685">
            <v>0</v>
          </cell>
          <cell r="AY685">
            <v>0</v>
          </cell>
          <cell r="AZ685">
            <v>0</v>
          </cell>
          <cell r="BA685">
            <v>0</v>
          </cell>
          <cell r="BB685">
            <v>0</v>
          </cell>
          <cell r="BC685">
            <v>0</v>
          </cell>
          <cell r="BD685">
            <v>0</v>
          </cell>
          <cell r="BE685">
            <v>0</v>
          </cell>
          <cell r="BF685">
            <v>0</v>
          </cell>
          <cell r="BG685">
            <v>0</v>
          </cell>
          <cell r="BH685">
            <v>0</v>
          </cell>
          <cell r="BI685">
            <v>0</v>
          </cell>
          <cell r="BJ685">
            <v>0</v>
          </cell>
          <cell r="BK685">
            <v>0</v>
          </cell>
          <cell r="BL685">
            <v>0</v>
          </cell>
          <cell r="BM685">
            <v>0</v>
          </cell>
          <cell r="BN685">
            <v>0</v>
          </cell>
          <cell r="BO685">
            <v>0</v>
          </cell>
          <cell r="BP685">
            <v>0</v>
          </cell>
          <cell r="BQ685">
            <v>0</v>
          </cell>
          <cell r="BR685">
            <v>0</v>
          </cell>
          <cell r="BS685">
            <v>0</v>
          </cell>
          <cell r="BT685">
            <v>1</v>
          </cell>
          <cell r="BU685">
            <v>100</v>
          </cell>
          <cell r="BV685">
            <v>0</v>
          </cell>
          <cell r="BW685">
            <v>0</v>
          </cell>
          <cell r="BX685">
            <v>0</v>
          </cell>
          <cell r="BY685">
            <v>0</v>
          </cell>
          <cell r="BZ685">
            <v>0</v>
          </cell>
          <cell r="CA685">
            <v>0</v>
          </cell>
          <cell r="CB685">
            <v>0</v>
          </cell>
          <cell r="CC685">
            <v>0</v>
          </cell>
        </row>
        <row r="686">
          <cell r="B686" t="str">
            <v>국도38(종)01</v>
          </cell>
          <cell r="C686" t="str">
            <v>국도38(종)</v>
          </cell>
          <cell r="D686" t="str">
            <v>01</v>
          </cell>
          <cell r="E686" t="str">
            <v>P-BOX07</v>
          </cell>
          <cell r="F686" t="str">
            <v>P-BOX08</v>
          </cell>
          <cell r="G686">
            <v>86</v>
          </cell>
          <cell r="H686">
            <v>48</v>
          </cell>
          <cell r="I686">
            <v>0</v>
          </cell>
          <cell r="J686">
            <v>0</v>
          </cell>
          <cell r="K686">
            <v>0</v>
          </cell>
          <cell r="L686">
            <v>0</v>
          </cell>
          <cell r="M686">
            <v>0</v>
          </cell>
          <cell r="N686">
            <v>0</v>
          </cell>
          <cell r="O686">
            <v>0</v>
          </cell>
          <cell r="P686">
            <v>0</v>
          </cell>
          <cell r="Q686">
            <v>0</v>
          </cell>
          <cell r="R686">
            <v>0</v>
          </cell>
          <cell r="S686">
            <v>86</v>
          </cell>
          <cell r="T686">
            <v>86</v>
          </cell>
          <cell r="U686">
            <v>86</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1</v>
          </cell>
          <cell r="BU686">
            <v>86</v>
          </cell>
          <cell r="BV686">
            <v>0</v>
          </cell>
          <cell r="BW686">
            <v>0</v>
          </cell>
          <cell r="BX686">
            <v>0</v>
          </cell>
          <cell r="BY686">
            <v>0</v>
          </cell>
          <cell r="BZ686">
            <v>0</v>
          </cell>
          <cell r="CA686">
            <v>0</v>
          </cell>
          <cell r="CB686">
            <v>0</v>
          </cell>
          <cell r="CC686">
            <v>0</v>
          </cell>
        </row>
        <row r="687">
          <cell r="B687" t="str">
            <v>국도38(종)01</v>
          </cell>
          <cell r="C687" t="str">
            <v>국도38(종)</v>
          </cell>
          <cell r="D687" t="str">
            <v>01</v>
          </cell>
          <cell r="E687" t="str">
            <v>P-BOX08</v>
          </cell>
          <cell r="F687" t="str">
            <v>B-02</v>
          </cell>
          <cell r="G687">
            <v>5</v>
          </cell>
          <cell r="H687">
            <v>48</v>
          </cell>
          <cell r="I687">
            <v>0</v>
          </cell>
          <cell r="J687">
            <v>0</v>
          </cell>
          <cell r="K687">
            <v>0</v>
          </cell>
          <cell r="L687">
            <v>0</v>
          </cell>
          <cell r="M687">
            <v>0</v>
          </cell>
          <cell r="N687">
            <v>0</v>
          </cell>
          <cell r="O687">
            <v>0</v>
          </cell>
          <cell r="P687">
            <v>0</v>
          </cell>
          <cell r="Q687">
            <v>0</v>
          </cell>
          <cell r="R687">
            <v>0</v>
          </cell>
          <cell r="S687">
            <v>5</v>
          </cell>
          <cell r="T687">
            <v>5</v>
          </cell>
          <cell r="U687">
            <v>5</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0</v>
          </cell>
          <cell r="BI687">
            <v>0</v>
          </cell>
          <cell r="BJ687">
            <v>0</v>
          </cell>
          <cell r="BK687">
            <v>0</v>
          </cell>
          <cell r="BL687">
            <v>0</v>
          </cell>
          <cell r="BM687">
            <v>0</v>
          </cell>
          <cell r="BN687">
            <v>0</v>
          </cell>
          <cell r="BO687">
            <v>0</v>
          </cell>
          <cell r="BP687">
            <v>0</v>
          </cell>
          <cell r="BQ687">
            <v>5</v>
          </cell>
          <cell r="BR687">
            <v>0</v>
          </cell>
          <cell r="BS687">
            <v>1</v>
          </cell>
          <cell r="BT687">
            <v>0</v>
          </cell>
          <cell r="BU687">
            <v>0</v>
          </cell>
          <cell r="BV687">
            <v>0</v>
          </cell>
          <cell r="BW687">
            <v>2</v>
          </cell>
          <cell r="BX687">
            <v>0</v>
          </cell>
          <cell r="BY687">
            <v>0</v>
          </cell>
          <cell r="BZ687">
            <v>0</v>
          </cell>
          <cell r="CA687">
            <v>0</v>
          </cell>
          <cell r="CB687">
            <v>0</v>
          </cell>
          <cell r="CC687">
            <v>0</v>
          </cell>
        </row>
        <row r="688">
          <cell r="B688" t="str">
            <v>국도38(종)01</v>
          </cell>
          <cell r="C688" t="str">
            <v>국도38(종)</v>
          </cell>
          <cell r="D688" t="str">
            <v>01</v>
          </cell>
          <cell r="E688" t="str">
            <v>B-02</v>
          </cell>
          <cell r="F688" t="str">
            <v>69M</v>
          </cell>
          <cell r="G688">
            <v>94</v>
          </cell>
          <cell r="H688">
            <v>48</v>
          </cell>
          <cell r="I688">
            <v>0</v>
          </cell>
          <cell r="J688" t="str">
            <v>F2</v>
          </cell>
          <cell r="K688">
            <v>0</v>
          </cell>
          <cell r="L688">
            <v>0</v>
          </cell>
          <cell r="M688">
            <v>0</v>
          </cell>
          <cell r="N688">
            <v>0</v>
          </cell>
          <cell r="O688">
            <v>0</v>
          </cell>
          <cell r="P688">
            <v>0</v>
          </cell>
          <cell r="Q688">
            <v>0</v>
          </cell>
          <cell r="R688">
            <v>0</v>
          </cell>
          <cell r="S688">
            <v>94</v>
          </cell>
          <cell r="T688">
            <v>94</v>
          </cell>
          <cell r="U688">
            <v>114</v>
          </cell>
          <cell r="V688">
            <v>0</v>
          </cell>
          <cell r="W688">
            <v>20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1</v>
          </cell>
          <cell r="AN688">
            <v>0</v>
          </cell>
          <cell r="AO688">
            <v>0</v>
          </cell>
          <cell r="AP688">
            <v>0</v>
          </cell>
          <cell r="AQ688">
            <v>0</v>
          </cell>
          <cell r="AR688">
            <v>1</v>
          </cell>
          <cell r="AS688">
            <v>0</v>
          </cell>
          <cell r="AT688">
            <v>0</v>
          </cell>
          <cell r="AU688">
            <v>0</v>
          </cell>
          <cell r="AV688">
            <v>0</v>
          </cell>
          <cell r="AW688">
            <v>24</v>
          </cell>
          <cell r="AX688">
            <v>0</v>
          </cell>
          <cell r="AY688">
            <v>0</v>
          </cell>
          <cell r="AZ688">
            <v>0</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94</v>
          </cell>
          <cell r="BQ688">
            <v>0</v>
          </cell>
          <cell r="BR688">
            <v>1</v>
          </cell>
          <cell r="BS688">
            <v>0</v>
          </cell>
          <cell r="BT688">
            <v>0</v>
          </cell>
          <cell r="BU688">
            <v>0</v>
          </cell>
          <cell r="BV688">
            <v>0</v>
          </cell>
          <cell r="BW688">
            <v>2</v>
          </cell>
          <cell r="BX688">
            <v>0</v>
          </cell>
          <cell r="BY688">
            <v>0</v>
          </cell>
          <cell r="BZ688">
            <v>0</v>
          </cell>
          <cell r="CA688">
            <v>0</v>
          </cell>
          <cell r="CB688">
            <v>0</v>
          </cell>
          <cell r="CC688">
            <v>0</v>
          </cell>
        </row>
        <row r="689">
          <cell r="B689" t="str">
            <v>국도38(종)01</v>
          </cell>
          <cell r="C689" t="str">
            <v>국도38(종)</v>
          </cell>
          <cell r="D689" t="str">
            <v>01</v>
          </cell>
          <cell r="E689" t="str">
            <v>69M</v>
          </cell>
          <cell r="F689" t="str">
            <v>P-BOX09</v>
          </cell>
          <cell r="G689">
            <v>0</v>
          </cell>
          <cell r="H689">
            <v>12</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v>0</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v>
          </cell>
        </row>
        <row r="690">
          <cell r="B690" t="str">
            <v>국도38(종)01</v>
          </cell>
          <cell r="C690" t="str">
            <v>국도38(종)</v>
          </cell>
          <cell r="D690" t="str">
            <v>01</v>
          </cell>
          <cell r="E690" t="str">
            <v>P-BOX09</v>
          </cell>
          <cell r="F690" t="str">
            <v>P-BOX10</v>
          </cell>
          <cell r="G690">
            <v>0</v>
          </cell>
          <cell r="H690">
            <v>12</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row>
        <row r="691">
          <cell r="B691" t="str">
            <v>국도38(종)01</v>
          </cell>
          <cell r="C691" t="str">
            <v>국도38(종)</v>
          </cell>
          <cell r="D691" t="str">
            <v>01</v>
          </cell>
          <cell r="E691" t="str">
            <v>P-BOX10</v>
          </cell>
          <cell r="F691" t="str">
            <v>0516B_321</v>
          </cell>
          <cell r="G691">
            <v>0</v>
          </cell>
          <cell r="H691">
            <v>12</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v>
          </cell>
          <cell r="BD691">
            <v>0</v>
          </cell>
          <cell r="BE691">
            <v>0</v>
          </cell>
          <cell r="BF691">
            <v>0</v>
          </cell>
          <cell r="BG691">
            <v>0</v>
          </cell>
          <cell r="BH691">
            <v>0</v>
          </cell>
          <cell r="BI691">
            <v>0</v>
          </cell>
          <cell r="BJ691">
            <v>0</v>
          </cell>
          <cell r="BK691">
            <v>0</v>
          </cell>
          <cell r="BL691">
            <v>0</v>
          </cell>
          <cell r="BM691">
            <v>0</v>
          </cell>
          <cell r="BN691">
            <v>0</v>
          </cell>
          <cell r="BO691">
            <v>0</v>
          </cell>
          <cell r="BP691">
            <v>0</v>
          </cell>
          <cell r="BQ691">
            <v>0</v>
          </cell>
          <cell r="BR691">
            <v>0</v>
          </cell>
          <cell r="BS691">
            <v>0</v>
          </cell>
          <cell r="BT691">
            <v>0</v>
          </cell>
          <cell r="BU691">
            <v>0</v>
          </cell>
          <cell r="BV691">
            <v>0</v>
          </cell>
          <cell r="BW691">
            <v>0</v>
          </cell>
          <cell r="BX691">
            <v>0</v>
          </cell>
          <cell r="BY691">
            <v>0</v>
          </cell>
          <cell r="BZ691">
            <v>0</v>
          </cell>
          <cell r="CA691">
            <v>0</v>
          </cell>
          <cell r="CB691">
            <v>0</v>
          </cell>
          <cell r="CC691">
            <v>0</v>
          </cell>
        </row>
        <row r="692">
          <cell r="B692" t="str">
            <v>국도38(종)01</v>
          </cell>
          <cell r="C692" t="str">
            <v>국도38(종)</v>
          </cell>
          <cell r="D692" t="str">
            <v>01</v>
          </cell>
          <cell r="E692" t="str">
            <v>0516B_321</v>
          </cell>
          <cell r="F692" t="str">
            <v>0516B_421</v>
          </cell>
          <cell r="G692">
            <v>0</v>
          </cell>
          <cell r="H692">
            <v>12</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cell r="BK692">
            <v>0</v>
          </cell>
          <cell r="BL692">
            <v>0</v>
          </cell>
          <cell r="BM692">
            <v>0</v>
          </cell>
          <cell r="BN692">
            <v>0</v>
          </cell>
          <cell r="BO692">
            <v>0</v>
          </cell>
          <cell r="BP692">
            <v>0</v>
          </cell>
          <cell r="BQ692">
            <v>0</v>
          </cell>
          <cell r="BR692">
            <v>0</v>
          </cell>
          <cell r="BS692">
            <v>0</v>
          </cell>
          <cell r="BT692">
            <v>0</v>
          </cell>
          <cell r="BU692">
            <v>0</v>
          </cell>
          <cell r="BV692">
            <v>0</v>
          </cell>
          <cell r="BW692">
            <v>0</v>
          </cell>
          <cell r="BX692">
            <v>0</v>
          </cell>
          <cell r="BY692">
            <v>0</v>
          </cell>
          <cell r="BZ692">
            <v>0</v>
          </cell>
          <cell r="CA692">
            <v>0</v>
          </cell>
          <cell r="CB692">
            <v>0</v>
          </cell>
          <cell r="CC692">
            <v>0</v>
          </cell>
        </row>
        <row r="693">
          <cell r="B693" t="str">
            <v>국도38(종)01</v>
          </cell>
          <cell r="C693" t="str">
            <v>국도38(종)</v>
          </cell>
          <cell r="D693" t="str">
            <v>01</v>
          </cell>
          <cell r="E693" t="str">
            <v>0516B_421</v>
          </cell>
          <cell r="F693" t="str">
            <v>0516B_531</v>
          </cell>
          <cell r="G693">
            <v>0</v>
          </cell>
          <cell r="H693">
            <v>12</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row>
        <row r="694">
          <cell r="B694" t="str">
            <v>국도38(종)01</v>
          </cell>
          <cell r="C694" t="str">
            <v>국도38(종)</v>
          </cell>
          <cell r="D694" t="str">
            <v>01</v>
          </cell>
          <cell r="E694" t="str">
            <v>0516B_531</v>
          </cell>
          <cell r="F694" t="str">
            <v>0516B_631</v>
          </cell>
          <cell r="G694">
            <v>0</v>
          </cell>
          <cell r="H694">
            <v>12</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cell r="AV694">
            <v>0</v>
          </cell>
          <cell r="AW694">
            <v>0</v>
          </cell>
          <cell r="AX694">
            <v>0</v>
          </cell>
          <cell r="AY694">
            <v>0</v>
          </cell>
          <cell r="AZ694">
            <v>0</v>
          </cell>
          <cell r="BA694">
            <v>0</v>
          </cell>
          <cell r="BB694">
            <v>0</v>
          </cell>
          <cell r="BC694">
            <v>0</v>
          </cell>
          <cell r="BD694">
            <v>0</v>
          </cell>
          <cell r="BE694">
            <v>0</v>
          </cell>
          <cell r="BF694">
            <v>0</v>
          </cell>
          <cell r="BG694">
            <v>0</v>
          </cell>
          <cell r="BH694">
            <v>0</v>
          </cell>
          <cell r="BI694">
            <v>0</v>
          </cell>
          <cell r="BJ694">
            <v>0</v>
          </cell>
          <cell r="BK694">
            <v>0</v>
          </cell>
          <cell r="BL694">
            <v>0</v>
          </cell>
          <cell r="BM694">
            <v>0</v>
          </cell>
          <cell r="BN694">
            <v>0</v>
          </cell>
          <cell r="BO694">
            <v>0</v>
          </cell>
          <cell r="BP694">
            <v>0</v>
          </cell>
          <cell r="BQ694">
            <v>0</v>
          </cell>
          <cell r="BR694">
            <v>0</v>
          </cell>
          <cell r="BS694">
            <v>0</v>
          </cell>
          <cell r="BT694">
            <v>0</v>
          </cell>
          <cell r="BU694">
            <v>0</v>
          </cell>
          <cell r="BV694">
            <v>0</v>
          </cell>
          <cell r="BW694">
            <v>0</v>
          </cell>
          <cell r="BX694">
            <v>0</v>
          </cell>
          <cell r="BY694">
            <v>0</v>
          </cell>
          <cell r="BZ694">
            <v>0</v>
          </cell>
          <cell r="CA694">
            <v>0</v>
          </cell>
          <cell r="CB694">
            <v>0</v>
          </cell>
          <cell r="CC694">
            <v>0</v>
          </cell>
        </row>
        <row r="695">
          <cell r="B695" t="str">
            <v>국도38(종)01</v>
          </cell>
          <cell r="C695" t="str">
            <v>국도38(종)</v>
          </cell>
          <cell r="D695" t="str">
            <v>01</v>
          </cell>
          <cell r="E695" t="str">
            <v>0516B_631</v>
          </cell>
          <cell r="F695" t="str">
            <v>0516B_641</v>
          </cell>
          <cell r="G695">
            <v>0</v>
          </cell>
          <cell r="H695">
            <v>12</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v>0</v>
          </cell>
          <cell r="AU695">
            <v>0</v>
          </cell>
          <cell r="AV695">
            <v>0</v>
          </cell>
          <cell r="AW695">
            <v>0</v>
          </cell>
          <cell r="AX695">
            <v>0</v>
          </cell>
          <cell r="AY695">
            <v>0</v>
          </cell>
          <cell r="AZ695">
            <v>0</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row>
        <row r="696">
          <cell r="B696" t="str">
            <v>국도38(종)01</v>
          </cell>
          <cell r="C696" t="str">
            <v>국도38(종)</v>
          </cell>
          <cell r="D696" t="str">
            <v>01</v>
          </cell>
          <cell r="E696" t="str">
            <v>0516B_641</v>
          </cell>
          <cell r="F696" t="str">
            <v>VMS05</v>
          </cell>
          <cell r="G696">
            <v>0</v>
          </cell>
          <cell r="H696">
            <v>12</v>
          </cell>
          <cell r="I696">
            <v>0</v>
          </cell>
          <cell r="J696" t="str">
            <v>18년예정</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cell r="BK696">
            <v>0</v>
          </cell>
          <cell r="BL696">
            <v>0</v>
          </cell>
          <cell r="BM696">
            <v>0</v>
          </cell>
          <cell r="BN696">
            <v>0</v>
          </cell>
          <cell r="BO696">
            <v>0</v>
          </cell>
          <cell r="BP696">
            <v>0</v>
          </cell>
          <cell r="BQ696">
            <v>0</v>
          </cell>
          <cell r="BR696">
            <v>0</v>
          </cell>
          <cell r="BS696">
            <v>0</v>
          </cell>
          <cell r="BT696">
            <v>0</v>
          </cell>
          <cell r="BU696">
            <v>0</v>
          </cell>
          <cell r="BV696">
            <v>0</v>
          </cell>
          <cell r="BW696">
            <v>0</v>
          </cell>
          <cell r="BX696">
            <v>0</v>
          </cell>
          <cell r="BY696">
            <v>0</v>
          </cell>
          <cell r="BZ696">
            <v>0</v>
          </cell>
          <cell r="CA696">
            <v>0</v>
          </cell>
          <cell r="CB696">
            <v>0</v>
          </cell>
          <cell r="CC696">
            <v>0</v>
          </cell>
        </row>
        <row r="697">
          <cell r="B697" t="str">
            <v>국도38(종)01</v>
          </cell>
          <cell r="C697" t="str">
            <v>국도38(종)</v>
          </cell>
          <cell r="D697" t="str">
            <v>01</v>
          </cell>
          <cell r="E697" t="str">
            <v>69M</v>
          </cell>
          <cell r="F697" t="str">
            <v>B-03</v>
          </cell>
          <cell r="G697">
            <v>146</v>
          </cell>
          <cell r="H697">
            <v>48</v>
          </cell>
          <cell r="I697">
            <v>0</v>
          </cell>
          <cell r="J697">
            <v>0</v>
          </cell>
          <cell r="K697">
            <v>0</v>
          </cell>
          <cell r="L697">
            <v>0</v>
          </cell>
          <cell r="M697">
            <v>0</v>
          </cell>
          <cell r="N697">
            <v>0</v>
          </cell>
          <cell r="O697">
            <v>0</v>
          </cell>
          <cell r="P697">
            <v>0</v>
          </cell>
          <cell r="Q697">
            <v>0</v>
          </cell>
          <cell r="R697">
            <v>0</v>
          </cell>
          <cell r="S697">
            <v>146</v>
          </cell>
          <cell r="T697">
            <v>146</v>
          </cell>
          <cell r="U697">
            <v>146</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146</v>
          </cell>
          <cell r="BQ697">
            <v>0</v>
          </cell>
          <cell r="BR697">
            <v>0</v>
          </cell>
          <cell r="BS697">
            <v>1</v>
          </cell>
          <cell r="BT697">
            <v>0</v>
          </cell>
          <cell r="BU697">
            <v>0</v>
          </cell>
          <cell r="BV697">
            <v>0</v>
          </cell>
          <cell r="BW697">
            <v>2</v>
          </cell>
          <cell r="BX697">
            <v>0</v>
          </cell>
          <cell r="BY697">
            <v>0</v>
          </cell>
          <cell r="BZ697">
            <v>0</v>
          </cell>
          <cell r="CA697">
            <v>0</v>
          </cell>
          <cell r="CB697">
            <v>0</v>
          </cell>
          <cell r="CC697">
            <v>0</v>
          </cell>
        </row>
        <row r="698">
          <cell r="B698" t="str">
            <v>국도38(종)01</v>
          </cell>
          <cell r="C698" t="str">
            <v>국도38(종)</v>
          </cell>
          <cell r="D698" t="str">
            <v>01</v>
          </cell>
          <cell r="E698" t="str">
            <v>B-03</v>
          </cell>
          <cell r="F698" t="str">
            <v>PBOX11</v>
          </cell>
          <cell r="G698">
            <v>2</v>
          </cell>
          <cell r="H698">
            <v>48</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v>
          </cell>
          <cell r="BQ698">
            <v>2</v>
          </cell>
          <cell r="BR698">
            <v>0</v>
          </cell>
          <cell r="BS698">
            <v>0</v>
          </cell>
          <cell r="BT698">
            <v>1</v>
          </cell>
          <cell r="BU698">
            <v>0</v>
          </cell>
          <cell r="BV698">
            <v>0</v>
          </cell>
          <cell r="BW698">
            <v>0</v>
          </cell>
          <cell r="BX698">
            <v>0</v>
          </cell>
          <cell r="BY698">
            <v>0</v>
          </cell>
          <cell r="BZ698">
            <v>0</v>
          </cell>
          <cell r="CA698">
            <v>0</v>
          </cell>
          <cell r="CB698">
            <v>0</v>
          </cell>
          <cell r="CC698">
            <v>0</v>
          </cell>
        </row>
        <row r="699">
          <cell r="B699" t="str">
            <v>국도38(종)01</v>
          </cell>
          <cell r="C699" t="str">
            <v>국도38(종)</v>
          </cell>
          <cell r="D699" t="str">
            <v>01</v>
          </cell>
          <cell r="E699" t="str">
            <v>PBOX11</v>
          </cell>
          <cell r="F699" t="str">
            <v>PBOX12</v>
          </cell>
          <cell r="G699">
            <v>223</v>
          </cell>
          <cell r="H699">
            <v>48</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0</v>
          </cell>
          <cell r="BE699">
            <v>0</v>
          </cell>
          <cell r="BF699">
            <v>0</v>
          </cell>
          <cell r="BG699">
            <v>0</v>
          </cell>
          <cell r="BH699">
            <v>0</v>
          </cell>
          <cell r="BI699">
            <v>0</v>
          </cell>
          <cell r="BJ699">
            <v>0</v>
          </cell>
          <cell r="BK699">
            <v>0</v>
          </cell>
          <cell r="BL699">
            <v>0</v>
          </cell>
          <cell r="BM699">
            <v>0</v>
          </cell>
          <cell r="BN699">
            <v>0</v>
          </cell>
          <cell r="BO699">
            <v>0</v>
          </cell>
          <cell r="BP699">
            <v>0</v>
          </cell>
          <cell r="BQ699">
            <v>0</v>
          </cell>
          <cell r="BR699">
            <v>0</v>
          </cell>
          <cell r="BS699">
            <v>0</v>
          </cell>
          <cell r="BT699">
            <v>1</v>
          </cell>
          <cell r="BU699">
            <v>223</v>
          </cell>
          <cell r="BV699">
            <v>0</v>
          </cell>
          <cell r="BW699">
            <v>0</v>
          </cell>
          <cell r="BX699">
            <v>0</v>
          </cell>
          <cell r="BY699">
            <v>0</v>
          </cell>
          <cell r="BZ699">
            <v>0</v>
          </cell>
          <cell r="CA699">
            <v>0</v>
          </cell>
          <cell r="CB699">
            <v>0</v>
          </cell>
          <cell r="CC699">
            <v>0</v>
          </cell>
        </row>
        <row r="700">
          <cell r="B700" t="str">
            <v>국도38(종)01</v>
          </cell>
          <cell r="C700" t="str">
            <v>국도38(종)</v>
          </cell>
          <cell r="D700" t="str">
            <v>01</v>
          </cell>
          <cell r="E700" t="str">
            <v>PBOX12</v>
          </cell>
          <cell r="F700" t="str">
            <v>B-04</v>
          </cell>
          <cell r="G700">
            <v>2</v>
          </cell>
          <cell r="H700">
            <v>48</v>
          </cell>
          <cell r="I700">
            <v>0</v>
          </cell>
          <cell r="J700">
            <v>0</v>
          </cell>
          <cell r="K700">
            <v>0</v>
          </cell>
          <cell r="L700">
            <v>0</v>
          </cell>
          <cell r="M700">
            <v>0</v>
          </cell>
          <cell r="N700">
            <v>0</v>
          </cell>
          <cell r="O700">
            <v>0</v>
          </cell>
          <cell r="P700">
            <v>0</v>
          </cell>
          <cell r="Q700">
            <v>0</v>
          </cell>
          <cell r="R700">
            <v>0</v>
          </cell>
          <cell r="S700">
            <v>227</v>
          </cell>
          <cell r="T700">
            <v>227</v>
          </cell>
          <cell r="U700">
            <v>227</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2</v>
          </cell>
          <cell r="BR700">
            <v>0</v>
          </cell>
          <cell r="BS700">
            <v>1</v>
          </cell>
          <cell r="BT700">
            <v>0</v>
          </cell>
          <cell r="BU700">
            <v>0</v>
          </cell>
          <cell r="BV700">
            <v>0</v>
          </cell>
          <cell r="BW700">
            <v>2</v>
          </cell>
          <cell r="BX700">
            <v>0</v>
          </cell>
          <cell r="BY700">
            <v>0</v>
          </cell>
          <cell r="BZ700">
            <v>0</v>
          </cell>
          <cell r="CA700">
            <v>0</v>
          </cell>
          <cell r="CB700">
            <v>0</v>
          </cell>
          <cell r="CC700">
            <v>0</v>
          </cell>
        </row>
        <row r="701">
          <cell r="B701" t="str">
            <v>국도38(종)01</v>
          </cell>
          <cell r="C701" t="str">
            <v>국도38(종)</v>
          </cell>
          <cell r="D701" t="str">
            <v>01</v>
          </cell>
          <cell r="E701" t="str">
            <v>B-04</v>
          </cell>
          <cell r="F701" t="str">
            <v>70M</v>
          </cell>
          <cell r="G701">
            <v>324</v>
          </cell>
          <cell r="H701">
            <v>48</v>
          </cell>
          <cell r="I701">
            <v>0</v>
          </cell>
          <cell r="J701">
            <v>0</v>
          </cell>
          <cell r="K701">
            <v>0</v>
          </cell>
          <cell r="L701">
            <v>0</v>
          </cell>
          <cell r="M701">
            <v>0</v>
          </cell>
          <cell r="N701">
            <v>0</v>
          </cell>
          <cell r="O701">
            <v>0</v>
          </cell>
          <cell r="P701">
            <v>0</v>
          </cell>
          <cell r="Q701">
            <v>0</v>
          </cell>
          <cell r="R701">
            <v>0</v>
          </cell>
          <cell r="S701">
            <v>324</v>
          </cell>
          <cell r="T701">
            <v>324</v>
          </cell>
          <cell r="U701">
            <v>324</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0</v>
          </cell>
          <cell r="BP701">
            <v>324</v>
          </cell>
          <cell r="BQ701">
            <v>0</v>
          </cell>
          <cell r="BR701">
            <v>1</v>
          </cell>
          <cell r="BS701">
            <v>0</v>
          </cell>
          <cell r="BT701">
            <v>0</v>
          </cell>
          <cell r="BU701">
            <v>0</v>
          </cell>
          <cell r="BV701">
            <v>0</v>
          </cell>
          <cell r="BW701">
            <v>2</v>
          </cell>
          <cell r="BX701">
            <v>0</v>
          </cell>
          <cell r="BY701">
            <v>0</v>
          </cell>
          <cell r="BZ701">
            <v>0</v>
          </cell>
          <cell r="CA701">
            <v>0</v>
          </cell>
          <cell r="CB701">
            <v>0</v>
          </cell>
          <cell r="CC701">
            <v>0</v>
          </cell>
        </row>
        <row r="702">
          <cell r="B702" t="str">
            <v>국도38(종)01</v>
          </cell>
          <cell r="C702" t="str">
            <v>국도38(종)</v>
          </cell>
          <cell r="D702" t="str">
            <v>01</v>
          </cell>
          <cell r="E702" t="str">
            <v>70M</v>
          </cell>
          <cell r="F702" t="str">
            <v>PBOX13</v>
          </cell>
          <cell r="G702">
            <v>2</v>
          </cell>
          <cell r="H702">
            <v>48</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2</v>
          </cell>
          <cell r="BR702">
            <v>0</v>
          </cell>
          <cell r="BS702">
            <v>0</v>
          </cell>
          <cell r="BT702">
            <v>1</v>
          </cell>
          <cell r="BU702">
            <v>0</v>
          </cell>
          <cell r="BV702">
            <v>0</v>
          </cell>
          <cell r="BW702">
            <v>0</v>
          </cell>
          <cell r="BX702">
            <v>0</v>
          </cell>
          <cell r="BY702">
            <v>0</v>
          </cell>
          <cell r="BZ702">
            <v>0</v>
          </cell>
          <cell r="CA702">
            <v>0</v>
          </cell>
          <cell r="CB702">
            <v>0</v>
          </cell>
          <cell r="CC702">
            <v>0</v>
          </cell>
        </row>
        <row r="703">
          <cell r="B703" t="str">
            <v>국도38(종)01</v>
          </cell>
          <cell r="C703" t="str">
            <v>국도38(종)</v>
          </cell>
          <cell r="D703" t="str">
            <v>01</v>
          </cell>
          <cell r="E703" t="str">
            <v>PBOX13</v>
          </cell>
          <cell r="F703" t="str">
            <v>PBOX14</v>
          </cell>
          <cell r="G703">
            <v>166</v>
          </cell>
          <cell r="H703">
            <v>48</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cell r="AU703">
            <v>0</v>
          </cell>
          <cell r="AV703">
            <v>0</v>
          </cell>
          <cell r="AW703">
            <v>0</v>
          </cell>
          <cell r="AX703">
            <v>0</v>
          </cell>
          <cell r="AY703">
            <v>0</v>
          </cell>
          <cell r="AZ703">
            <v>0</v>
          </cell>
          <cell r="BA703">
            <v>0</v>
          </cell>
          <cell r="BB703">
            <v>0</v>
          </cell>
          <cell r="BC703">
            <v>0</v>
          </cell>
          <cell r="BD703">
            <v>0</v>
          </cell>
          <cell r="BE703">
            <v>0</v>
          </cell>
          <cell r="BF703">
            <v>0</v>
          </cell>
          <cell r="BG703">
            <v>0</v>
          </cell>
          <cell r="BH703">
            <v>0</v>
          </cell>
          <cell r="BI703">
            <v>0</v>
          </cell>
          <cell r="BJ703">
            <v>0</v>
          </cell>
          <cell r="BK703">
            <v>0</v>
          </cell>
          <cell r="BL703">
            <v>0</v>
          </cell>
          <cell r="BM703">
            <v>0</v>
          </cell>
          <cell r="BN703">
            <v>0</v>
          </cell>
          <cell r="BO703">
            <v>0</v>
          </cell>
          <cell r="BP703">
            <v>0</v>
          </cell>
          <cell r="BQ703">
            <v>0</v>
          </cell>
          <cell r="BR703">
            <v>0</v>
          </cell>
          <cell r="BS703">
            <v>0</v>
          </cell>
          <cell r="BT703">
            <v>1</v>
          </cell>
          <cell r="BU703">
            <v>166</v>
          </cell>
          <cell r="BV703">
            <v>0</v>
          </cell>
          <cell r="BW703">
            <v>0</v>
          </cell>
          <cell r="BX703">
            <v>0</v>
          </cell>
          <cell r="BY703">
            <v>0</v>
          </cell>
          <cell r="BZ703">
            <v>0</v>
          </cell>
          <cell r="CA703">
            <v>0</v>
          </cell>
          <cell r="CB703">
            <v>0</v>
          </cell>
          <cell r="CC703">
            <v>0</v>
          </cell>
        </row>
        <row r="704">
          <cell r="B704" t="str">
            <v>국도38(종)01</v>
          </cell>
          <cell r="C704" t="str">
            <v>국도38(종)</v>
          </cell>
          <cell r="D704" t="str">
            <v>01</v>
          </cell>
          <cell r="E704" t="str">
            <v>PBOX14</v>
          </cell>
          <cell r="F704" t="str">
            <v>B-05</v>
          </cell>
          <cell r="G704">
            <v>2</v>
          </cell>
          <cell r="H704">
            <v>48</v>
          </cell>
          <cell r="I704">
            <v>0</v>
          </cell>
          <cell r="J704">
            <v>0</v>
          </cell>
          <cell r="K704">
            <v>0</v>
          </cell>
          <cell r="L704">
            <v>0</v>
          </cell>
          <cell r="M704">
            <v>0</v>
          </cell>
          <cell r="N704">
            <v>0</v>
          </cell>
          <cell r="O704">
            <v>0</v>
          </cell>
          <cell r="P704">
            <v>0</v>
          </cell>
          <cell r="Q704">
            <v>0</v>
          </cell>
          <cell r="R704">
            <v>0</v>
          </cell>
          <cell r="S704">
            <v>170</v>
          </cell>
          <cell r="T704">
            <v>170</v>
          </cell>
          <cell r="U704">
            <v>170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v>0</v>
          </cell>
          <cell r="AU704">
            <v>0</v>
          </cell>
          <cell r="AV704">
            <v>0</v>
          </cell>
          <cell r="AW704">
            <v>0</v>
          </cell>
          <cell r="AX704">
            <v>0</v>
          </cell>
          <cell r="AY704">
            <v>0</v>
          </cell>
          <cell r="AZ704">
            <v>0</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2</v>
          </cell>
          <cell r="BR704">
            <v>0</v>
          </cell>
          <cell r="BS704">
            <v>1</v>
          </cell>
          <cell r="BT704">
            <v>0</v>
          </cell>
          <cell r="BU704">
            <v>0</v>
          </cell>
          <cell r="BV704">
            <v>0</v>
          </cell>
          <cell r="BW704">
            <v>2</v>
          </cell>
          <cell r="BX704">
            <v>0</v>
          </cell>
          <cell r="BY704">
            <v>0</v>
          </cell>
          <cell r="BZ704">
            <v>0</v>
          </cell>
          <cell r="CA704">
            <v>0</v>
          </cell>
          <cell r="CB704">
            <v>0</v>
          </cell>
          <cell r="CC704">
            <v>0</v>
          </cell>
        </row>
        <row r="705">
          <cell r="B705" t="str">
            <v>국도38(종)01</v>
          </cell>
          <cell r="C705" t="str">
            <v>국도38(종)</v>
          </cell>
          <cell r="D705" t="str">
            <v>01</v>
          </cell>
          <cell r="E705" t="str">
            <v>B-05</v>
          </cell>
          <cell r="F705" t="str">
            <v>B-06</v>
          </cell>
          <cell r="G705">
            <v>223</v>
          </cell>
          <cell r="H705">
            <v>48</v>
          </cell>
          <cell r="I705">
            <v>0</v>
          </cell>
          <cell r="J705">
            <v>0</v>
          </cell>
          <cell r="K705">
            <v>0</v>
          </cell>
          <cell r="L705">
            <v>0</v>
          </cell>
          <cell r="M705">
            <v>0</v>
          </cell>
          <cell r="N705">
            <v>0</v>
          </cell>
          <cell r="O705">
            <v>0</v>
          </cell>
          <cell r="P705">
            <v>0</v>
          </cell>
          <cell r="Q705">
            <v>0</v>
          </cell>
          <cell r="R705">
            <v>0</v>
          </cell>
          <cell r="S705">
            <v>223</v>
          </cell>
          <cell r="T705">
            <v>223</v>
          </cell>
          <cell r="U705">
            <v>223</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D705">
            <v>0</v>
          </cell>
          <cell r="BE705">
            <v>0</v>
          </cell>
          <cell r="BF705">
            <v>0</v>
          </cell>
          <cell r="BG705">
            <v>0</v>
          </cell>
          <cell r="BH705">
            <v>0</v>
          </cell>
          <cell r="BI705">
            <v>0</v>
          </cell>
          <cell r="BJ705">
            <v>0</v>
          </cell>
          <cell r="BK705">
            <v>0</v>
          </cell>
          <cell r="BL705">
            <v>0</v>
          </cell>
          <cell r="BM705">
            <v>0</v>
          </cell>
          <cell r="BN705">
            <v>0</v>
          </cell>
          <cell r="BO705">
            <v>0</v>
          </cell>
          <cell r="BP705">
            <v>223</v>
          </cell>
          <cell r="BQ705">
            <v>0</v>
          </cell>
          <cell r="BR705">
            <v>0</v>
          </cell>
          <cell r="BS705">
            <v>1</v>
          </cell>
          <cell r="BT705">
            <v>0</v>
          </cell>
          <cell r="BU705">
            <v>0</v>
          </cell>
          <cell r="BV705">
            <v>0</v>
          </cell>
          <cell r="BW705">
            <v>2</v>
          </cell>
          <cell r="BX705">
            <v>0</v>
          </cell>
          <cell r="BY705">
            <v>0</v>
          </cell>
          <cell r="BZ705">
            <v>0</v>
          </cell>
          <cell r="CA705">
            <v>0</v>
          </cell>
          <cell r="CB705">
            <v>0</v>
          </cell>
          <cell r="CC705">
            <v>0</v>
          </cell>
        </row>
        <row r="706">
          <cell r="B706" t="str">
            <v>국도38(종)01</v>
          </cell>
          <cell r="C706" t="str">
            <v>국도38(종)</v>
          </cell>
          <cell r="D706" t="str">
            <v>01</v>
          </cell>
          <cell r="E706" t="str">
            <v>B-06</v>
          </cell>
          <cell r="F706" t="str">
            <v>71M</v>
          </cell>
          <cell r="G706">
            <v>223</v>
          </cell>
          <cell r="H706">
            <v>48</v>
          </cell>
          <cell r="I706">
            <v>0</v>
          </cell>
          <cell r="J706" t="str">
            <v>F3</v>
          </cell>
          <cell r="K706">
            <v>0</v>
          </cell>
          <cell r="L706">
            <v>0</v>
          </cell>
          <cell r="M706">
            <v>0</v>
          </cell>
          <cell r="N706">
            <v>0</v>
          </cell>
          <cell r="O706">
            <v>0</v>
          </cell>
          <cell r="P706">
            <v>0</v>
          </cell>
          <cell r="Q706">
            <v>0</v>
          </cell>
          <cell r="R706">
            <v>0</v>
          </cell>
          <cell r="S706">
            <v>223</v>
          </cell>
          <cell r="T706">
            <v>223</v>
          </cell>
          <cell r="U706">
            <v>243</v>
          </cell>
          <cell r="V706">
            <v>0</v>
          </cell>
          <cell r="W706">
            <v>20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1</v>
          </cell>
          <cell r="AN706">
            <v>0</v>
          </cell>
          <cell r="AO706">
            <v>0</v>
          </cell>
          <cell r="AP706">
            <v>0</v>
          </cell>
          <cell r="AQ706">
            <v>0</v>
          </cell>
          <cell r="AR706">
            <v>1</v>
          </cell>
          <cell r="AS706">
            <v>0</v>
          </cell>
          <cell r="AT706">
            <v>0</v>
          </cell>
          <cell r="AU706">
            <v>0</v>
          </cell>
          <cell r="AV706">
            <v>0</v>
          </cell>
          <cell r="AW706">
            <v>24</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223</v>
          </cell>
          <cell r="BQ706">
            <v>0</v>
          </cell>
          <cell r="BR706">
            <v>1</v>
          </cell>
          <cell r="BS706">
            <v>0</v>
          </cell>
          <cell r="BT706">
            <v>0</v>
          </cell>
          <cell r="BU706">
            <v>0</v>
          </cell>
          <cell r="BV706">
            <v>0</v>
          </cell>
          <cell r="BW706">
            <v>2</v>
          </cell>
          <cell r="BX706">
            <v>0</v>
          </cell>
          <cell r="BY706">
            <v>0</v>
          </cell>
          <cell r="BZ706">
            <v>0</v>
          </cell>
          <cell r="CA706">
            <v>0</v>
          </cell>
          <cell r="CB706">
            <v>0</v>
          </cell>
          <cell r="CC706">
            <v>0</v>
          </cell>
        </row>
        <row r="707">
          <cell r="B707" t="str">
            <v>국도38(종)01</v>
          </cell>
          <cell r="C707" t="str">
            <v>국도38(종)</v>
          </cell>
          <cell r="D707" t="str">
            <v>01</v>
          </cell>
          <cell r="E707" t="str">
            <v>71M</v>
          </cell>
          <cell r="F707" t="str">
            <v>P-BOX15</v>
          </cell>
          <cell r="G707">
            <v>10</v>
          </cell>
          <cell r="H707">
            <v>48</v>
          </cell>
          <cell r="I707">
            <v>0</v>
          </cell>
          <cell r="J707">
            <v>0</v>
          </cell>
          <cell r="K707">
            <v>0</v>
          </cell>
          <cell r="L707">
            <v>0</v>
          </cell>
          <cell r="M707">
            <v>0</v>
          </cell>
          <cell r="N707">
            <v>0</v>
          </cell>
          <cell r="O707">
            <v>0</v>
          </cell>
          <cell r="P707">
            <v>0</v>
          </cell>
          <cell r="Q707">
            <v>0</v>
          </cell>
          <cell r="R707">
            <v>0</v>
          </cell>
          <cell r="S707">
            <v>10</v>
          </cell>
          <cell r="T707">
            <v>10</v>
          </cell>
          <cell r="U707">
            <v>10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10</v>
          </cell>
          <cell r="BR707">
            <v>0</v>
          </cell>
          <cell r="BS707">
            <v>0</v>
          </cell>
          <cell r="BT707">
            <v>1</v>
          </cell>
          <cell r="BU707">
            <v>0</v>
          </cell>
          <cell r="BV707">
            <v>0</v>
          </cell>
          <cell r="BW707">
            <v>0</v>
          </cell>
          <cell r="BX707">
            <v>0</v>
          </cell>
          <cell r="BY707">
            <v>0</v>
          </cell>
          <cell r="BZ707">
            <v>0</v>
          </cell>
          <cell r="CA707">
            <v>0</v>
          </cell>
          <cell r="CB707">
            <v>0</v>
          </cell>
          <cell r="CC707">
            <v>0</v>
          </cell>
        </row>
        <row r="708">
          <cell r="B708" t="str">
            <v>국도38(종)01</v>
          </cell>
          <cell r="C708" t="str">
            <v>국도38(종)</v>
          </cell>
          <cell r="D708" t="str">
            <v>01</v>
          </cell>
          <cell r="E708" t="str">
            <v>P-BOX15</v>
          </cell>
          <cell r="F708" t="str">
            <v>교량공동구</v>
          </cell>
          <cell r="G708">
            <v>485</v>
          </cell>
          <cell r="H708">
            <v>48</v>
          </cell>
          <cell r="I708">
            <v>0</v>
          </cell>
          <cell r="J708">
            <v>0</v>
          </cell>
          <cell r="K708">
            <v>0</v>
          </cell>
          <cell r="L708">
            <v>0</v>
          </cell>
          <cell r="M708">
            <v>0</v>
          </cell>
          <cell r="N708">
            <v>0</v>
          </cell>
          <cell r="O708">
            <v>0</v>
          </cell>
          <cell r="P708">
            <v>0</v>
          </cell>
          <cell r="Q708">
            <v>0</v>
          </cell>
          <cell r="R708">
            <v>0</v>
          </cell>
          <cell r="S708">
            <v>485</v>
          </cell>
          <cell r="T708">
            <v>485</v>
          </cell>
          <cell r="U708">
            <v>485</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0</v>
          </cell>
          <cell r="BI708">
            <v>0</v>
          </cell>
          <cell r="BJ708">
            <v>0</v>
          </cell>
          <cell r="BK708">
            <v>0</v>
          </cell>
          <cell r="BL708">
            <v>0</v>
          </cell>
          <cell r="BM708">
            <v>0</v>
          </cell>
          <cell r="BN708">
            <v>0</v>
          </cell>
          <cell r="BO708">
            <v>0</v>
          </cell>
          <cell r="BP708">
            <v>0</v>
          </cell>
          <cell r="BQ708">
            <v>0</v>
          </cell>
          <cell r="BR708">
            <v>0</v>
          </cell>
          <cell r="BS708">
            <v>0</v>
          </cell>
          <cell r="BT708">
            <v>0</v>
          </cell>
          <cell r="BU708">
            <v>0</v>
          </cell>
          <cell r="BV708">
            <v>10</v>
          </cell>
          <cell r="BW708">
            <v>0</v>
          </cell>
          <cell r="BX708">
            <v>0</v>
          </cell>
          <cell r="BY708">
            <v>0</v>
          </cell>
          <cell r="BZ708">
            <v>0</v>
          </cell>
          <cell r="CA708">
            <v>485</v>
          </cell>
          <cell r="CB708">
            <v>0</v>
          </cell>
          <cell r="CC708">
            <v>0</v>
          </cell>
        </row>
        <row r="709">
          <cell r="B709" t="str">
            <v>국도38(종)01</v>
          </cell>
          <cell r="C709" t="str">
            <v>국도38(종)</v>
          </cell>
          <cell r="D709" t="str">
            <v>01</v>
          </cell>
          <cell r="E709" t="str">
            <v>교량공동구</v>
          </cell>
          <cell r="F709" t="str">
            <v>P-BOX16</v>
          </cell>
          <cell r="G709">
            <v>10</v>
          </cell>
          <cell r="H709">
            <v>48</v>
          </cell>
          <cell r="I709">
            <v>0</v>
          </cell>
          <cell r="J709">
            <v>0</v>
          </cell>
          <cell r="K709">
            <v>0</v>
          </cell>
          <cell r="L709">
            <v>0</v>
          </cell>
          <cell r="M709">
            <v>0</v>
          </cell>
          <cell r="N709">
            <v>0</v>
          </cell>
          <cell r="O709">
            <v>0</v>
          </cell>
          <cell r="P709">
            <v>0</v>
          </cell>
          <cell r="Q709">
            <v>0</v>
          </cell>
          <cell r="R709">
            <v>0</v>
          </cell>
          <cell r="S709">
            <v>10</v>
          </cell>
          <cell r="T709">
            <v>10</v>
          </cell>
          <cell r="U709">
            <v>10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1</v>
          </cell>
          <cell r="BU709">
            <v>0</v>
          </cell>
          <cell r="BV709">
            <v>10</v>
          </cell>
          <cell r="BW709">
            <v>0</v>
          </cell>
          <cell r="BX709">
            <v>0</v>
          </cell>
          <cell r="BY709">
            <v>0</v>
          </cell>
          <cell r="BZ709">
            <v>0</v>
          </cell>
          <cell r="CA709">
            <v>0</v>
          </cell>
          <cell r="CB709">
            <v>0</v>
          </cell>
          <cell r="CC709">
            <v>0</v>
          </cell>
        </row>
        <row r="710">
          <cell r="B710" t="str">
            <v>국도38(종)01</v>
          </cell>
          <cell r="C710" t="str">
            <v>국도38(종)</v>
          </cell>
          <cell r="D710" t="str">
            <v>01</v>
          </cell>
          <cell r="E710" t="str">
            <v>P-BOX16</v>
          </cell>
          <cell r="F710" t="str">
            <v>B-07</v>
          </cell>
          <cell r="G710">
            <v>10</v>
          </cell>
          <cell r="H710">
            <v>48</v>
          </cell>
          <cell r="I710">
            <v>0</v>
          </cell>
          <cell r="J710">
            <v>0</v>
          </cell>
          <cell r="K710">
            <v>0</v>
          </cell>
          <cell r="L710">
            <v>0</v>
          </cell>
          <cell r="M710">
            <v>0</v>
          </cell>
          <cell r="N710">
            <v>0</v>
          </cell>
          <cell r="O710">
            <v>0</v>
          </cell>
          <cell r="P710">
            <v>0</v>
          </cell>
          <cell r="Q710">
            <v>0</v>
          </cell>
          <cell r="R710">
            <v>0</v>
          </cell>
          <cell r="S710">
            <v>10</v>
          </cell>
          <cell r="T710">
            <v>10</v>
          </cell>
          <cell r="U710">
            <v>10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cell r="AU710">
            <v>0</v>
          </cell>
          <cell r="AV710">
            <v>0</v>
          </cell>
          <cell r="AW710">
            <v>0</v>
          </cell>
          <cell r="AX710">
            <v>0</v>
          </cell>
          <cell r="AY710">
            <v>0</v>
          </cell>
          <cell r="AZ710">
            <v>0</v>
          </cell>
          <cell r="BA710">
            <v>0</v>
          </cell>
          <cell r="BB710">
            <v>0</v>
          </cell>
          <cell r="BC710">
            <v>0</v>
          </cell>
          <cell r="BD710">
            <v>0</v>
          </cell>
          <cell r="BE710">
            <v>0</v>
          </cell>
          <cell r="BF710">
            <v>0</v>
          </cell>
          <cell r="BG710">
            <v>0</v>
          </cell>
          <cell r="BH710">
            <v>0</v>
          </cell>
          <cell r="BI710">
            <v>0</v>
          </cell>
          <cell r="BJ710">
            <v>0</v>
          </cell>
          <cell r="BK710">
            <v>0</v>
          </cell>
          <cell r="BL710">
            <v>0</v>
          </cell>
          <cell r="BM710">
            <v>0</v>
          </cell>
          <cell r="BN710">
            <v>0</v>
          </cell>
          <cell r="BO710">
            <v>0</v>
          </cell>
          <cell r="BP710">
            <v>0</v>
          </cell>
          <cell r="BQ710">
            <v>10</v>
          </cell>
          <cell r="BR710">
            <v>0</v>
          </cell>
          <cell r="BS710">
            <v>1</v>
          </cell>
          <cell r="BT710">
            <v>0</v>
          </cell>
          <cell r="BU710">
            <v>0</v>
          </cell>
          <cell r="BV710">
            <v>0</v>
          </cell>
          <cell r="BW710">
            <v>2</v>
          </cell>
          <cell r="BX710">
            <v>0</v>
          </cell>
          <cell r="BY710">
            <v>0</v>
          </cell>
          <cell r="BZ710">
            <v>0</v>
          </cell>
          <cell r="CA710">
            <v>0</v>
          </cell>
          <cell r="CB710">
            <v>0</v>
          </cell>
          <cell r="CC710">
            <v>0</v>
          </cell>
        </row>
        <row r="711">
          <cell r="B711" t="str">
            <v>국도38(종)01</v>
          </cell>
          <cell r="C711" t="str">
            <v>국도38(종)</v>
          </cell>
          <cell r="D711" t="str">
            <v>01</v>
          </cell>
          <cell r="E711" t="str">
            <v>B-07</v>
          </cell>
          <cell r="F711" t="str">
            <v>PBOX17</v>
          </cell>
          <cell r="G711">
            <v>2</v>
          </cell>
          <cell r="H711">
            <v>48</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v>0</v>
          </cell>
          <cell r="AU711">
            <v>0</v>
          </cell>
          <cell r="AV711">
            <v>0</v>
          </cell>
          <cell r="AW711">
            <v>0</v>
          </cell>
          <cell r="AX711">
            <v>0</v>
          </cell>
          <cell r="AY711">
            <v>0</v>
          </cell>
          <cell r="AZ711">
            <v>0</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2</v>
          </cell>
          <cell r="BR711">
            <v>0</v>
          </cell>
          <cell r="BS711">
            <v>0</v>
          </cell>
          <cell r="BT711">
            <v>1</v>
          </cell>
          <cell r="BU711">
            <v>0</v>
          </cell>
          <cell r="BV711">
            <v>0</v>
          </cell>
          <cell r="BW711">
            <v>0</v>
          </cell>
          <cell r="BX711">
            <v>0</v>
          </cell>
          <cell r="BY711">
            <v>0</v>
          </cell>
          <cell r="BZ711">
            <v>0</v>
          </cell>
          <cell r="CA711">
            <v>0</v>
          </cell>
          <cell r="CB711">
            <v>0</v>
          </cell>
          <cell r="CC711">
            <v>0</v>
          </cell>
        </row>
        <row r="712">
          <cell r="B712" t="str">
            <v>국도38(종)01</v>
          </cell>
          <cell r="C712" t="str">
            <v>국도38(종)</v>
          </cell>
          <cell r="D712" t="str">
            <v>01</v>
          </cell>
          <cell r="E712" t="str">
            <v>PBOX17</v>
          </cell>
          <cell r="F712" t="str">
            <v>PBOX18</v>
          </cell>
          <cell r="G712">
            <v>80</v>
          </cell>
          <cell r="H712">
            <v>48</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v>0</v>
          </cell>
          <cell r="AU712">
            <v>0</v>
          </cell>
          <cell r="AV712">
            <v>0</v>
          </cell>
          <cell r="AW712">
            <v>0</v>
          </cell>
          <cell r="AX712">
            <v>0</v>
          </cell>
          <cell r="AY712">
            <v>0</v>
          </cell>
          <cell r="AZ712">
            <v>0</v>
          </cell>
          <cell r="BA712">
            <v>0</v>
          </cell>
          <cell r="BB712">
            <v>0</v>
          </cell>
          <cell r="BC712">
            <v>0</v>
          </cell>
          <cell r="BD712">
            <v>0</v>
          </cell>
          <cell r="BE712">
            <v>0</v>
          </cell>
          <cell r="BF712">
            <v>0</v>
          </cell>
          <cell r="BG712">
            <v>0</v>
          </cell>
          <cell r="BH712">
            <v>0</v>
          </cell>
          <cell r="BI712">
            <v>0</v>
          </cell>
          <cell r="BJ712">
            <v>0</v>
          </cell>
          <cell r="BK712">
            <v>0</v>
          </cell>
          <cell r="BL712">
            <v>0</v>
          </cell>
          <cell r="BM712">
            <v>0</v>
          </cell>
          <cell r="BN712">
            <v>0</v>
          </cell>
          <cell r="BO712">
            <v>0</v>
          </cell>
          <cell r="BP712">
            <v>0</v>
          </cell>
          <cell r="BQ712">
            <v>0</v>
          </cell>
          <cell r="BR712">
            <v>0</v>
          </cell>
          <cell r="BS712">
            <v>0</v>
          </cell>
          <cell r="BT712">
            <v>1</v>
          </cell>
          <cell r="BU712">
            <v>80</v>
          </cell>
          <cell r="BV712">
            <v>0</v>
          </cell>
          <cell r="BW712">
            <v>0</v>
          </cell>
          <cell r="BX712">
            <v>0</v>
          </cell>
          <cell r="BY712">
            <v>0</v>
          </cell>
          <cell r="BZ712">
            <v>0</v>
          </cell>
          <cell r="CA712">
            <v>0</v>
          </cell>
          <cell r="CB712">
            <v>0</v>
          </cell>
          <cell r="CC712">
            <v>0</v>
          </cell>
        </row>
        <row r="713">
          <cell r="B713" t="str">
            <v>국도38(종)01</v>
          </cell>
          <cell r="C713" t="str">
            <v>국도38(종)</v>
          </cell>
          <cell r="D713" t="str">
            <v>01</v>
          </cell>
          <cell r="E713" t="str">
            <v>PBOX18</v>
          </cell>
          <cell r="F713" t="str">
            <v>72M</v>
          </cell>
          <cell r="G713">
            <v>2</v>
          </cell>
          <cell r="H713">
            <v>48</v>
          </cell>
          <cell r="I713">
            <v>0</v>
          </cell>
          <cell r="J713">
            <v>0</v>
          </cell>
          <cell r="K713">
            <v>0</v>
          </cell>
          <cell r="L713">
            <v>0</v>
          </cell>
          <cell r="M713">
            <v>0</v>
          </cell>
          <cell r="N713">
            <v>0</v>
          </cell>
          <cell r="O713">
            <v>0</v>
          </cell>
          <cell r="P713">
            <v>0</v>
          </cell>
          <cell r="Q713">
            <v>0</v>
          </cell>
          <cell r="R713">
            <v>0</v>
          </cell>
          <cell r="S713">
            <v>84</v>
          </cell>
          <cell r="T713">
            <v>84</v>
          </cell>
          <cell r="U713">
            <v>84</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0</v>
          </cell>
          <cell r="AW713">
            <v>0</v>
          </cell>
          <cell r="AX713">
            <v>0</v>
          </cell>
          <cell r="AY713">
            <v>0</v>
          </cell>
          <cell r="AZ713">
            <v>0</v>
          </cell>
          <cell r="BA713">
            <v>0</v>
          </cell>
          <cell r="BB713">
            <v>0</v>
          </cell>
          <cell r="BC713">
            <v>0</v>
          </cell>
          <cell r="BD713">
            <v>0</v>
          </cell>
          <cell r="BE713">
            <v>0</v>
          </cell>
          <cell r="BF713">
            <v>0</v>
          </cell>
          <cell r="BG713">
            <v>0</v>
          </cell>
          <cell r="BH713">
            <v>0</v>
          </cell>
          <cell r="BI713">
            <v>0</v>
          </cell>
          <cell r="BJ713">
            <v>0</v>
          </cell>
          <cell r="BK713">
            <v>0</v>
          </cell>
          <cell r="BL713">
            <v>0</v>
          </cell>
          <cell r="BM713">
            <v>0</v>
          </cell>
          <cell r="BN713">
            <v>0</v>
          </cell>
          <cell r="BO713">
            <v>0</v>
          </cell>
          <cell r="BP713">
            <v>0</v>
          </cell>
          <cell r="BQ713">
            <v>2</v>
          </cell>
          <cell r="BR713">
            <v>1</v>
          </cell>
          <cell r="BS713">
            <v>0</v>
          </cell>
          <cell r="BT713">
            <v>0</v>
          </cell>
          <cell r="BU713">
            <v>0</v>
          </cell>
          <cell r="BV713">
            <v>0</v>
          </cell>
          <cell r="BW713">
            <v>2</v>
          </cell>
          <cell r="BX713">
            <v>0</v>
          </cell>
          <cell r="BY713">
            <v>0</v>
          </cell>
          <cell r="BZ713">
            <v>0</v>
          </cell>
          <cell r="CA713">
            <v>0</v>
          </cell>
          <cell r="CB713">
            <v>0</v>
          </cell>
          <cell r="CC713">
            <v>0</v>
          </cell>
        </row>
        <row r="714">
          <cell r="B714" t="str">
            <v>국도38(종)01</v>
          </cell>
          <cell r="C714" t="str">
            <v>국도38(종)</v>
          </cell>
          <cell r="D714" t="str">
            <v>01</v>
          </cell>
          <cell r="E714" t="str">
            <v>72M</v>
          </cell>
          <cell r="F714" t="str">
            <v>B-08</v>
          </cell>
          <cell r="G714">
            <v>158</v>
          </cell>
          <cell r="H714">
            <v>48</v>
          </cell>
          <cell r="I714">
            <v>0</v>
          </cell>
          <cell r="J714">
            <v>0</v>
          </cell>
          <cell r="K714">
            <v>0</v>
          </cell>
          <cell r="L714">
            <v>0</v>
          </cell>
          <cell r="M714">
            <v>0</v>
          </cell>
          <cell r="N714">
            <v>0</v>
          </cell>
          <cell r="O714">
            <v>0</v>
          </cell>
          <cell r="P714">
            <v>0</v>
          </cell>
          <cell r="Q714">
            <v>0</v>
          </cell>
          <cell r="R714">
            <v>0</v>
          </cell>
          <cell r="S714">
            <v>158</v>
          </cell>
          <cell r="T714">
            <v>158</v>
          </cell>
          <cell r="U714">
            <v>158</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0</v>
          </cell>
          <cell r="AX714">
            <v>0</v>
          </cell>
          <cell r="AY714">
            <v>0</v>
          </cell>
          <cell r="AZ714">
            <v>0</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158</v>
          </cell>
          <cell r="BQ714">
            <v>0</v>
          </cell>
          <cell r="BR714">
            <v>0</v>
          </cell>
          <cell r="BS714">
            <v>1</v>
          </cell>
          <cell r="BT714">
            <v>0</v>
          </cell>
          <cell r="BU714">
            <v>0</v>
          </cell>
          <cell r="BV714">
            <v>0</v>
          </cell>
          <cell r="BW714">
            <v>2</v>
          </cell>
          <cell r="BX714">
            <v>0</v>
          </cell>
          <cell r="BY714">
            <v>0</v>
          </cell>
          <cell r="BZ714">
            <v>0</v>
          </cell>
          <cell r="CA714">
            <v>0</v>
          </cell>
          <cell r="CB714">
            <v>0</v>
          </cell>
          <cell r="CC714">
            <v>0</v>
          </cell>
        </row>
        <row r="715">
          <cell r="B715" t="str">
            <v>국도38(종)01</v>
          </cell>
          <cell r="C715" t="str">
            <v>국도38(종)</v>
          </cell>
          <cell r="D715" t="str">
            <v>01</v>
          </cell>
          <cell r="E715" t="str">
            <v>B-08</v>
          </cell>
          <cell r="F715" t="str">
            <v>PBOX19</v>
          </cell>
          <cell r="G715">
            <v>2</v>
          </cell>
          <cell r="H715">
            <v>48</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v>
          </cell>
          <cell r="AX715">
            <v>0</v>
          </cell>
          <cell r="AY715">
            <v>0</v>
          </cell>
          <cell r="AZ715">
            <v>0</v>
          </cell>
          <cell r="BA715">
            <v>0</v>
          </cell>
          <cell r="BB715">
            <v>0</v>
          </cell>
          <cell r="BC715">
            <v>0</v>
          </cell>
          <cell r="BD715">
            <v>0</v>
          </cell>
          <cell r="BE715">
            <v>0</v>
          </cell>
          <cell r="BF715">
            <v>0</v>
          </cell>
          <cell r="BG715">
            <v>0</v>
          </cell>
          <cell r="BH715">
            <v>0</v>
          </cell>
          <cell r="BI715">
            <v>0</v>
          </cell>
          <cell r="BJ715">
            <v>0</v>
          </cell>
          <cell r="BK715">
            <v>0</v>
          </cell>
          <cell r="BL715">
            <v>0</v>
          </cell>
          <cell r="BM715">
            <v>0</v>
          </cell>
          <cell r="BN715">
            <v>0</v>
          </cell>
          <cell r="BO715">
            <v>0</v>
          </cell>
          <cell r="BP715">
            <v>0</v>
          </cell>
          <cell r="BQ715">
            <v>2</v>
          </cell>
          <cell r="BR715">
            <v>0</v>
          </cell>
          <cell r="BS715">
            <v>0</v>
          </cell>
          <cell r="BT715">
            <v>1</v>
          </cell>
          <cell r="BU715">
            <v>0</v>
          </cell>
          <cell r="BV715">
            <v>0</v>
          </cell>
          <cell r="BW715">
            <v>0</v>
          </cell>
          <cell r="BX715">
            <v>0</v>
          </cell>
          <cell r="BY715">
            <v>0</v>
          </cell>
          <cell r="BZ715">
            <v>0</v>
          </cell>
          <cell r="CA715">
            <v>0</v>
          </cell>
          <cell r="CB715">
            <v>0</v>
          </cell>
          <cell r="CC715">
            <v>0</v>
          </cell>
        </row>
        <row r="716">
          <cell r="B716" t="str">
            <v>국도38(종)01</v>
          </cell>
          <cell r="C716" t="str">
            <v>국도38(종)</v>
          </cell>
          <cell r="D716" t="str">
            <v>01</v>
          </cell>
          <cell r="E716" t="str">
            <v>PBOX19</v>
          </cell>
          <cell r="F716" t="str">
            <v>PBOX20</v>
          </cell>
          <cell r="G716">
            <v>58</v>
          </cell>
          <cell r="H716">
            <v>48</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0</v>
          </cell>
          <cell r="AX716">
            <v>0</v>
          </cell>
          <cell r="AY716">
            <v>0</v>
          </cell>
          <cell r="AZ716">
            <v>0</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1</v>
          </cell>
          <cell r="BU716">
            <v>58</v>
          </cell>
          <cell r="BV716">
            <v>0</v>
          </cell>
          <cell r="BW716">
            <v>0</v>
          </cell>
          <cell r="BX716">
            <v>0</v>
          </cell>
          <cell r="BY716">
            <v>0</v>
          </cell>
          <cell r="BZ716">
            <v>0</v>
          </cell>
          <cell r="CA716">
            <v>0</v>
          </cell>
          <cell r="CB716">
            <v>0</v>
          </cell>
          <cell r="CC716">
            <v>0</v>
          </cell>
        </row>
        <row r="717">
          <cell r="B717" t="str">
            <v>국도38(종)01</v>
          </cell>
          <cell r="C717" t="str">
            <v>국도38(종)</v>
          </cell>
          <cell r="D717" t="str">
            <v>01</v>
          </cell>
          <cell r="E717" t="str">
            <v>PBOX20</v>
          </cell>
          <cell r="F717" t="str">
            <v>10C3</v>
          </cell>
          <cell r="G717">
            <v>2</v>
          </cell>
          <cell r="H717">
            <v>48</v>
          </cell>
          <cell r="I717">
            <v>0</v>
          </cell>
          <cell r="J717">
            <v>0</v>
          </cell>
          <cell r="K717">
            <v>0</v>
          </cell>
          <cell r="L717">
            <v>0</v>
          </cell>
          <cell r="M717">
            <v>0</v>
          </cell>
          <cell r="N717">
            <v>0</v>
          </cell>
          <cell r="O717">
            <v>0</v>
          </cell>
          <cell r="P717">
            <v>0</v>
          </cell>
          <cell r="Q717">
            <v>0</v>
          </cell>
          <cell r="R717">
            <v>0</v>
          </cell>
          <cell r="S717">
            <v>62</v>
          </cell>
          <cell r="T717">
            <v>62</v>
          </cell>
          <cell r="U717">
            <v>70</v>
          </cell>
          <cell r="V717">
            <v>0</v>
          </cell>
          <cell r="W717">
            <v>0</v>
          </cell>
          <cell r="X717">
            <v>8</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0</v>
          </cell>
          <cell r="BA717">
            <v>0</v>
          </cell>
          <cell r="BB717">
            <v>1</v>
          </cell>
          <cell r="BC717">
            <v>1</v>
          </cell>
          <cell r="BD717">
            <v>0</v>
          </cell>
          <cell r="BE717">
            <v>0</v>
          </cell>
          <cell r="BF717">
            <v>0</v>
          </cell>
          <cell r="BG717">
            <v>0</v>
          </cell>
          <cell r="BH717">
            <v>0</v>
          </cell>
          <cell r="BI717">
            <v>0</v>
          </cell>
          <cell r="BJ717">
            <v>0</v>
          </cell>
          <cell r="BK717">
            <v>0</v>
          </cell>
          <cell r="BL717">
            <v>0</v>
          </cell>
          <cell r="BM717">
            <v>0</v>
          </cell>
          <cell r="BN717">
            <v>0</v>
          </cell>
          <cell r="BO717">
            <v>0</v>
          </cell>
          <cell r="BP717">
            <v>0</v>
          </cell>
          <cell r="BQ717">
            <v>2</v>
          </cell>
          <cell r="BR717">
            <v>0</v>
          </cell>
          <cell r="BS717">
            <v>0</v>
          </cell>
          <cell r="BT717">
            <v>0</v>
          </cell>
          <cell r="BU717">
            <v>0</v>
          </cell>
          <cell r="BV717">
            <v>0</v>
          </cell>
          <cell r="BW717">
            <v>0</v>
          </cell>
          <cell r="BX717">
            <v>0</v>
          </cell>
          <cell r="BY717">
            <v>0</v>
          </cell>
          <cell r="BZ717">
            <v>0</v>
          </cell>
          <cell r="CA717">
            <v>0</v>
          </cell>
          <cell r="CB717">
            <v>0</v>
          </cell>
          <cell r="CC717">
            <v>0</v>
          </cell>
        </row>
        <row r="718">
          <cell r="B718" t="str">
            <v>국도38(종)01</v>
          </cell>
          <cell r="C718" t="str">
            <v>국도38(종)</v>
          </cell>
          <cell r="D718" t="str">
            <v>01</v>
          </cell>
          <cell r="E718" t="str">
            <v>10C3</v>
          </cell>
          <cell r="F718" t="str">
            <v>10C4</v>
          </cell>
          <cell r="G718">
            <v>30</v>
          </cell>
          <cell r="H718">
            <v>48</v>
          </cell>
          <cell r="I718">
            <v>0</v>
          </cell>
          <cell r="J718">
            <v>0</v>
          </cell>
          <cell r="K718">
            <v>0</v>
          </cell>
          <cell r="L718">
            <v>0</v>
          </cell>
          <cell r="M718">
            <v>0</v>
          </cell>
          <cell r="N718">
            <v>0</v>
          </cell>
          <cell r="O718">
            <v>0</v>
          </cell>
          <cell r="P718">
            <v>0</v>
          </cell>
          <cell r="Q718">
            <v>0</v>
          </cell>
          <cell r="R718">
            <v>30</v>
          </cell>
          <cell r="S718">
            <v>0</v>
          </cell>
          <cell r="T718">
            <v>30</v>
          </cell>
          <cell r="U718">
            <v>30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0</v>
          </cell>
          <cell r="BB718">
            <v>1</v>
          </cell>
          <cell r="BC718">
            <v>0</v>
          </cell>
          <cell r="BD718">
            <v>30</v>
          </cell>
          <cell r="BE718">
            <v>0</v>
          </cell>
          <cell r="BF718">
            <v>0</v>
          </cell>
          <cell r="BG718">
            <v>2</v>
          </cell>
          <cell r="BH718">
            <v>2</v>
          </cell>
          <cell r="BI718">
            <v>0</v>
          </cell>
          <cell r="BJ718">
            <v>0</v>
          </cell>
          <cell r="BK718">
            <v>0</v>
          </cell>
          <cell r="BL718">
            <v>1</v>
          </cell>
          <cell r="BM718">
            <v>0</v>
          </cell>
          <cell r="BN718">
            <v>0</v>
          </cell>
          <cell r="BO718">
            <v>0</v>
          </cell>
          <cell r="BP718">
            <v>0</v>
          </cell>
          <cell r="BQ718">
            <v>0</v>
          </cell>
          <cell r="BR718">
            <v>0</v>
          </cell>
          <cell r="BS718">
            <v>0</v>
          </cell>
          <cell r="BT718">
            <v>0</v>
          </cell>
          <cell r="BU718">
            <v>0</v>
          </cell>
          <cell r="BV718">
            <v>0</v>
          </cell>
          <cell r="BW718">
            <v>0</v>
          </cell>
          <cell r="BX718">
            <v>0</v>
          </cell>
          <cell r="BY718">
            <v>0</v>
          </cell>
          <cell r="BZ718">
            <v>0</v>
          </cell>
          <cell r="CA718">
            <v>0</v>
          </cell>
          <cell r="CB718">
            <v>0</v>
          </cell>
          <cell r="CC718">
            <v>0</v>
          </cell>
        </row>
        <row r="719">
          <cell r="B719" t="str">
            <v>국도38(종)01</v>
          </cell>
          <cell r="C719" t="str">
            <v>국도38(종)</v>
          </cell>
          <cell r="D719" t="str">
            <v>01</v>
          </cell>
          <cell r="E719" t="str">
            <v>10C_4</v>
          </cell>
          <cell r="F719" t="str">
            <v>B-09</v>
          </cell>
          <cell r="G719">
            <v>5</v>
          </cell>
          <cell r="H719">
            <v>48</v>
          </cell>
          <cell r="I719">
            <v>0</v>
          </cell>
          <cell r="J719">
            <v>0</v>
          </cell>
          <cell r="K719">
            <v>0</v>
          </cell>
          <cell r="L719">
            <v>0</v>
          </cell>
          <cell r="M719">
            <v>0</v>
          </cell>
          <cell r="N719">
            <v>0</v>
          </cell>
          <cell r="O719">
            <v>0</v>
          </cell>
          <cell r="P719">
            <v>0</v>
          </cell>
          <cell r="Q719">
            <v>0</v>
          </cell>
          <cell r="R719">
            <v>0</v>
          </cell>
          <cell r="S719">
            <v>5</v>
          </cell>
          <cell r="T719">
            <v>5</v>
          </cell>
          <cell r="U719">
            <v>13</v>
          </cell>
          <cell r="V719">
            <v>0</v>
          </cell>
          <cell r="W719">
            <v>0</v>
          </cell>
          <cell r="X719">
            <v>8</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v>
          </cell>
          <cell r="AX719">
            <v>0</v>
          </cell>
          <cell r="AY719">
            <v>0</v>
          </cell>
          <cell r="AZ719">
            <v>0</v>
          </cell>
          <cell r="BA719">
            <v>0</v>
          </cell>
          <cell r="BB719">
            <v>0</v>
          </cell>
          <cell r="BC719">
            <v>1</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5</v>
          </cell>
          <cell r="BR719">
            <v>0</v>
          </cell>
          <cell r="BS719">
            <v>1</v>
          </cell>
          <cell r="BT719">
            <v>0</v>
          </cell>
          <cell r="BU719">
            <v>0</v>
          </cell>
          <cell r="BV719">
            <v>0</v>
          </cell>
          <cell r="BW719">
            <v>2</v>
          </cell>
          <cell r="BX719">
            <v>0</v>
          </cell>
          <cell r="BY719">
            <v>0</v>
          </cell>
          <cell r="BZ719">
            <v>0</v>
          </cell>
          <cell r="CA719">
            <v>0</v>
          </cell>
          <cell r="CB719">
            <v>0</v>
          </cell>
          <cell r="CC719">
            <v>0</v>
          </cell>
        </row>
        <row r="720">
          <cell r="B720" t="str">
            <v>국도38(종)01</v>
          </cell>
          <cell r="C720" t="str">
            <v>국도38(종)</v>
          </cell>
          <cell r="D720" t="str">
            <v>01</v>
          </cell>
          <cell r="E720" t="str">
            <v>B-09</v>
          </cell>
          <cell r="F720" t="str">
            <v>73M</v>
          </cell>
          <cell r="G720">
            <v>328</v>
          </cell>
          <cell r="H720">
            <v>48</v>
          </cell>
          <cell r="I720">
            <v>0</v>
          </cell>
          <cell r="J720">
            <v>0</v>
          </cell>
          <cell r="K720">
            <v>0</v>
          </cell>
          <cell r="L720">
            <v>0</v>
          </cell>
          <cell r="M720">
            <v>0</v>
          </cell>
          <cell r="N720">
            <v>0</v>
          </cell>
          <cell r="O720">
            <v>0</v>
          </cell>
          <cell r="P720">
            <v>0</v>
          </cell>
          <cell r="Q720">
            <v>0</v>
          </cell>
          <cell r="R720">
            <v>0</v>
          </cell>
          <cell r="S720">
            <v>328</v>
          </cell>
          <cell r="T720">
            <v>328</v>
          </cell>
          <cell r="U720">
            <v>328</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0</v>
          </cell>
          <cell r="BD720">
            <v>0</v>
          </cell>
          <cell r="BE720">
            <v>0</v>
          </cell>
          <cell r="BF720">
            <v>0</v>
          </cell>
          <cell r="BG720">
            <v>0</v>
          </cell>
          <cell r="BH720">
            <v>0</v>
          </cell>
          <cell r="BI720">
            <v>0</v>
          </cell>
          <cell r="BJ720">
            <v>0</v>
          </cell>
          <cell r="BK720">
            <v>0</v>
          </cell>
          <cell r="BL720">
            <v>0</v>
          </cell>
          <cell r="BM720">
            <v>0</v>
          </cell>
          <cell r="BN720">
            <v>0</v>
          </cell>
          <cell r="BO720">
            <v>0</v>
          </cell>
          <cell r="BP720">
            <v>328</v>
          </cell>
          <cell r="BQ720">
            <v>0</v>
          </cell>
          <cell r="BR720">
            <v>1</v>
          </cell>
          <cell r="BS720">
            <v>0</v>
          </cell>
          <cell r="BT720">
            <v>0</v>
          </cell>
          <cell r="BU720">
            <v>0</v>
          </cell>
          <cell r="BV720">
            <v>0</v>
          </cell>
          <cell r="BW720">
            <v>2</v>
          </cell>
          <cell r="BX720">
            <v>0</v>
          </cell>
          <cell r="BY720">
            <v>0</v>
          </cell>
          <cell r="BZ720">
            <v>0</v>
          </cell>
          <cell r="CA720">
            <v>0</v>
          </cell>
          <cell r="CB720">
            <v>0</v>
          </cell>
          <cell r="CC720">
            <v>0</v>
          </cell>
        </row>
        <row r="721">
          <cell r="B721" t="str">
            <v>국도38(종)01</v>
          </cell>
          <cell r="C721" t="str">
            <v>국도38(종)</v>
          </cell>
          <cell r="D721" t="str">
            <v>01</v>
          </cell>
          <cell r="E721" t="str">
            <v>73M</v>
          </cell>
          <cell r="F721" t="str">
            <v>P-BOX21</v>
          </cell>
          <cell r="G721">
            <v>10</v>
          </cell>
          <cell r="H721">
            <v>48</v>
          </cell>
          <cell r="I721">
            <v>0</v>
          </cell>
          <cell r="J721">
            <v>0</v>
          </cell>
          <cell r="K721">
            <v>0</v>
          </cell>
          <cell r="L721">
            <v>0</v>
          </cell>
          <cell r="M721">
            <v>0</v>
          </cell>
          <cell r="N721">
            <v>0</v>
          </cell>
          <cell r="O721">
            <v>0</v>
          </cell>
          <cell r="P721">
            <v>0</v>
          </cell>
          <cell r="Q721">
            <v>0</v>
          </cell>
          <cell r="R721">
            <v>0</v>
          </cell>
          <cell r="S721">
            <v>10</v>
          </cell>
          <cell r="T721">
            <v>10</v>
          </cell>
          <cell r="U721">
            <v>10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0</v>
          </cell>
          <cell r="BE721">
            <v>0</v>
          </cell>
          <cell r="BF721">
            <v>0</v>
          </cell>
          <cell r="BG721">
            <v>0</v>
          </cell>
          <cell r="BH721">
            <v>0</v>
          </cell>
          <cell r="BI721">
            <v>0</v>
          </cell>
          <cell r="BJ721">
            <v>0</v>
          </cell>
          <cell r="BK721">
            <v>0</v>
          </cell>
          <cell r="BL721">
            <v>0</v>
          </cell>
          <cell r="BM721">
            <v>0</v>
          </cell>
          <cell r="BN721">
            <v>0</v>
          </cell>
          <cell r="BO721">
            <v>0</v>
          </cell>
          <cell r="BP721">
            <v>0</v>
          </cell>
          <cell r="BQ721">
            <v>10</v>
          </cell>
          <cell r="BR721">
            <v>0</v>
          </cell>
          <cell r="BS721">
            <v>0</v>
          </cell>
          <cell r="BT721">
            <v>1</v>
          </cell>
          <cell r="BU721">
            <v>0</v>
          </cell>
          <cell r="BV721">
            <v>0</v>
          </cell>
          <cell r="BW721">
            <v>0</v>
          </cell>
          <cell r="BX721">
            <v>0</v>
          </cell>
          <cell r="BY721">
            <v>0</v>
          </cell>
          <cell r="BZ721">
            <v>0</v>
          </cell>
          <cell r="CA721">
            <v>0</v>
          </cell>
          <cell r="CB721">
            <v>0</v>
          </cell>
          <cell r="CC721">
            <v>0</v>
          </cell>
        </row>
        <row r="722">
          <cell r="B722" t="str">
            <v>국도38(종)01</v>
          </cell>
          <cell r="C722" t="str">
            <v>국도38(종)</v>
          </cell>
          <cell r="D722" t="str">
            <v>01</v>
          </cell>
          <cell r="E722" t="str">
            <v>P-BOX21</v>
          </cell>
          <cell r="F722" t="str">
            <v>교량공동구</v>
          </cell>
          <cell r="G722">
            <v>429</v>
          </cell>
          <cell r="H722">
            <v>48</v>
          </cell>
          <cell r="I722">
            <v>0</v>
          </cell>
          <cell r="J722">
            <v>0</v>
          </cell>
          <cell r="K722">
            <v>0</v>
          </cell>
          <cell r="L722">
            <v>0</v>
          </cell>
          <cell r="M722">
            <v>0</v>
          </cell>
          <cell r="N722">
            <v>0</v>
          </cell>
          <cell r="O722">
            <v>0</v>
          </cell>
          <cell r="P722">
            <v>0</v>
          </cell>
          <cell r="Q722">
            <v>0</v>
          </cell>
          <cell r="R722">
            <v>0</v>
          </cell>
          <cell r="S722">
            <v>429</v>
          </cell>
          <cell r="T722">
            <v>429</v>
          </cell>
          <cell r="U722">
            <v>429</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10</v>
          </cell>
          <cell r="BW722">
            <v>0</v>
          </cell>
          <cell r="BX722">
            <v>0</v>
          </cell>
          <cell r="BY722">
            <v>0</v>
          </cell>
          <cell r="BZ722">
            <v>0</v>
          </cell>
          <cell r="CA722">
            <v>429</v>
          </cell>
          <cell r="CB722">
            <v>0</v>
          </cell>
          <cell r="CC722">
            <v>0</v>
          </cell>
        </row>
        <row r="723">
          <cell r="B723" t="str">
            <v>국도38(종)01</v>
          </cell>
          <cell r="C723" t="str">
            <v>국도38(종)</v>
          </cell>
          <cell r="D723" t="str">
            <v>01</v>
          </cell>
          <cell r="E723" t="str">
            <v>교량공동구</v>
          </cell>
          <cell r="F723" t="str">
            <v>P-BOX22</v>
          </cell>
          <cell r="G723">
            <v>10</v>
          </cell>
          <cell r="H723">
            <v>48</v>
          </cell>
          <cell r="I723">
            <v>0</v>
          </cell>
          <cell r="J723">
            <v>0</v>
          </cell>
          <cell r="K723">
            <v>0</v>
          </cell>
          <cell r="L723">
            <v>0</v>
          </cell>
          <cell r="M723">
            <v>0</v>
          </cell>
          <cell r="N723">
            <v>0</v>
          </cell>
          <cell r="O723">
            <v>0</v>
          </cell>
          <cell r="P723">
            <v>0</v>
          </cell>
          <cell r="Q723">
            <v>0</v>
          </cell>
          <cell r="R723">
            <v>0</v>
          </cell>
          <cell r="S723">
            <v>10</v>
          </cell>
          <cell r="T723">
            <v>10</v>
          </cell>
          <cell r="U723">
            <v>10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v>0</v>
          </cell>
          <cell r="AU723">
            <v>0</v>
          </cell>
          <cell r="AV723">
            <v>0</v>
          </cell>
          <cell r="AW723">
            <v>0</v>
          </cell>
          <cell r="AX723">
            <v>0</v>
          </cell>
          <cell r="AY723">
            <v>0</v>
          </cell>
          <cell r="AZ723">
            <v>0</v>
          </cell>
          <cell r="BA723">
            <v>0</v>
          </cell>
          <cell r="BB723">
            <v>0</v>
          </cell>
          <cell r="BC723">
            <v>0</v>
          </cell>
          <cell r="BD723">
            <v>0</v>
          </cell>
          <cell r="BE723">
            <v>0</v>
          </cell>
          <cell r="BF723">
            <v>0</v>
          </cell>
          <cell r="BG723">
            <v>0</v>
          </cell>
          <cell r="BH723">
            <v>0</v>
          </cell>
          <cell r="BI723">
            <v>0</v>
          </cell>
          <cell r="BJ723">
            <v>0</v>
          </cell>
          <cell r="BK723">
            <v>0</v>
          </cell>
          <cell r="BL723">
            <v>0</v>
          </cell>
          <cell r="BM723">
            <v>0</v>
          </cell>
          <cell r="BN723">
            <v>0</v>
          </cell>
          <cell r="BO723">
            <v>0</v>
          </cell>
          <cell r="BP723">
            <v>0</v>
          </cell>
          <cell r="BQ723">
            <v>0</v>
          </cell>
          <cell r="BR723">
            <v>0</v>
          </cell>
          <cell r="BS723">
            <v>0</v>
          </cell>
          <cell r="BT723">
            <v>1</v>
          </cell>
          <cell r="BU723">
            <v>0</v>
          </cell>
          <cell r="BV723">
            <v>10</v>
          </cell>
          <cell r="BW723">
            <v>0</v>
          </cell>
          <cell r="BX723">
            <v>0</v>
          </cell>
          <cell r="BY723">
            <v>0</v>
          </cell>
          <cell r="BZ723">
            <v>0</v>
          </cell>
          <cell r="CA723">
            <v>0</v>
          </cell>
          <cell r="CB723">
            <v>0</v>
          </cell>
          <cell r="CC723">
            <v>0</v>
          </cell>
        </row>
        <row r="724">
          <cell r="B724" t="str">
            <v>국도38(종)01</v>
          </cell>
          <cell r="C724" t="str">
            <v>국도38(종)</v>
          </cell>
          <cell r="D724" t="str">
            <v>01</v>
          </cell>
          <cell r="E724" t="str">
            <v>P-BOX22</v>
          </cell>
          <cell r="F724" t="str">
            <v>74M</v>
          </cell>
          <cell r="G724">
            <v>10</v>
          </cell>
          <cell r="H724">
            <v>48</v>
          </cell>
          <cell r="I724">
            <v>0</v>
          </cell>
          <cell r="J724" t="str">
            <v>F4</v>
          </cell>
          <cell r="K724">
            <v>0</v>
          </cell>
          <cell r="L724">
            <v>0</v>
          </cell>
          <cell r="M724">
            <v>0</v>
          </cell>
          <cell r="N724">
            <v>0</v>
          </cell>
          <cell r="O724">
            <v>0</v>
          </cell>
          <cell r="P724">
            <v>0</v>
          </cell>
          <cell r="Q724">
            <v>0</v>
          </cell>
          <cell r="R724">
            <v>0</v>
          </cell>
          <cell r="S724">
            <v>10</v>
          </cell>
          <cell r="T724">
            <v>10</v>
          </cell>
          <cell r="U724">
            <v>30</v>
          </cell>
          <cell r="V724">
            <v>0</v>
          </cell>
          <cell r="W724">
            <v>20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1</v>
          </cell>
          <cell r="AN724">
            <v>0</v>
          </cell>
          <cell r="AO724">
            <v>0</v>
          </cell>
          <cell r="AP724">
            <v>0</v>
          </cell>
          <cell r="AQ724">
            <v>0</v>
          </cell>
          <cell r="AR724">
            <v>1</v>
          </cell>
          <cell r="AS724">
            <v>0</v>
          </cell>
          <cell r="AT724">
            <v>0</v>
          </cell>
          <cell r="AU724">
            <v>0</v>
          </cell>
          <cell r="AV724">
            <v>0</v>
          </cell>
          <cell r="AW724">
            <v>25</v>
          </cell>
          <cell r="AX724">
            <v>0</v>
          </cell>
          <cell r="AY724">
            <v>0</v>
          </cell>
          <cell r="AZ724">
            <v>0</v>
          </cell>
          <cell r="BA724">
            <v>0</v>
          </cell>
          <cell r="BB724">
            <v>0</v>
          </cell>
          <cell r="BC724">
            <v>0</v>
          </cell>
          <cell r="BD724">
            <v>0</v>
          </cell>
          <cell r="BE724">
            <v>0</v>
          </cell>
          <cell r="BF724">
            <v>0</v>
          </cell>
          <cell r="BG724">
            <v>0</v>
          </cell>
          <cell r="BH724">
            <v>0</v>
          </cell>
          <cell r="BI724">
            <v>0</v>
          </cell>
          <cell r="BJ724">
            <v>0</v>
          </cell>
          <cell r="BK724">
            <v>0</v>
          </cell>
          <cell r="BL724">
            <v>0</v>
          </cell>
          <cell r="BM724">
            <v>0</v>
          </cell>
          <cell r="BN724">
            <v>0</v>
          </cell>
          <cell r="BO724">
            <v>0</v>
          </cell>
          <cell r="BP724">
            <v>0</v>
          </cell>
          <cell r="BQ724">
            <v>10</v>
          </cell>
          <cell r="BR724">
            <v>1</v>
          </cell>
          <cell r="BS724">
            <v>0</v>
          </cell>
          <cell r="BT724">
            <v>0</v>
          </cell>
          <cell r="BU724">
            <v>0</v>
          </cell>
          <cell r="BV724">
            <v>0</v>
          </cell>
          <cell r="BW724">
            <v>2</v>
          </cell>
          <cell r="BX724">
            <v>0</v>
          </cell>
          <cell r="BY724">
            <v>0</v>
          </cell>
          <cell r="BZ724">
            <v>0</v>
          </cell>
          <cell r="CA724">
            <v>0</v>
          </cell>
          <cell r="CB724">
            <v>0</v>
          </cell>
          <cell r="CC724">
            <v>0</v>
          </cell>
        </row>
        <row r="725">
          <cell r="B725" t="str">
            <v>국도38(종)01</v>
          </cell>
          <cell r="C725" t="str">
            <v>국도38(종)</v>
          </cell>
          <cell r="D725" t="str">
            <v>01</v>
          </cell>
          <cell r="E725" t="str">
            <v>74M</v>
          </cell>
          <cell r="F725" t="str">
            <v>P-BOX23</v>
          </cell>
          <cell r="G725">
            <v>0</v>
          </cell>
          <cell r="H725">
            <v>12</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v>0</v>
          </cell>
          <cell r="AU725">
            <v>0</v>
          </cell>
          <cell r="AV725">
            <v>0</v>
          </cell>
          <cell r="AW725">
            <v>0</v>
          </cell>
          <cell r="AX725">
            <v>0</v>
          </cell>
          <cell r="AY725">
            <v>0</v>
          </cell>
          <cell r="AZ725">
            <v>0</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row>
        <row r="726">
          <cell r="B726" t="str">
            <v>국도38(종)01</v>
          </cell>
          <cell r="C726" t="str">
            <v>국도38(종)</v>
          </cell>
          <cell r="D726" t="str">
            <v>01</v>
          </cell>
          <cell r="E726" t="str">
            <v>P-BOX23</v>
          </cell>
          <cell r="F726" t="str">
            <v>P-BOX24</v>
          </cell>
          <cell r="G726">
            <v>0</v>
          </cell>
          <cell r="H726">
            <v>12</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v>
          </cell>
          <cell r="BI726">
            <v>0</v>
          </cell>
          <cell r="BJ726">
            <v>0</v>
          </cell>
          <cell r="BK726">
            <v>0</v>
          </cell>
          <cell r="BL726">
            <v>0</v>
          </cell>
          <cell r="BM726">
            <v>0</v>
          </cell>
          <cell r="BN726">
            <v>0</v>
          </cell>
          <cell r="BO726">
            <v>0</v>
          </cell>
          <cell r="BP726">
            <v>0</v>
          </cell>
          <cell r="BQ726">
            <v>0</v>
          </cell>
          <cell r="BR726">
            <v>0</v>
          </cell>
          <cell r="BS726">
            <v>0</v>
          </cell>
          <cell r="BT726">
            <v>0</v>
          </cell>
          <cell r="BU726">
            <v>0</v>
          </cell>
          <cell r="BV726">
            <v>0</v>
          </cell>
          <cell r="BW726">
            <v>0</v>
          </cell>
          <cell r="BX726">
            <v>0</v>
          </cell>
          <cell r="BY726">
            <v>0</v>
          </cell>
          <cell r="BZ726">
            <v>0</v>
          </cell>
          <cell r="CA726">
            <v>0</v>
          </cell>
          <cell r="CB726">
            <v>0</v>
          </cell>
          <cell r="CC726">
            <v>0</v>
          </cell>
        </row>
        <row r="727">
          <cell r="B727" t="str">
            <v>국도38(종)01</v>
          </cell>
          <cell r="C727" t="str">
            <v>국도38(종)</v>
          </cell>
          <cell r="D727" t="str">
            <v>01</v>
          </cell>
          <cell r="E727" t="str">
            <v>P-BOX24</v>
          </cell>
          <cell r="F727" t="str">
            <v>CCTV10</v>
          </cell>
          <cell r="G727">
            <v>0</v>
          </cell>
          <cell r="H727">
            <v>12</v>
          </cell>
          <cell r="I727">
            <v>0</v>
          </cell>
          <cell r="J727" t="str">
            <v>18년예정</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v>
          </cell>
          <cell r="BD727">
            <v>0</v>
          </cell>
          <cell r="BE727">
            <v>0</v>
          </cell>
          <cell r="BF727">
            <v>0</v>
          </cell>
          <cell r="BG727">
            <v>0</v>
          </cell>
          <cell r="BH727">
            <v>0</v>
          </cell>
          <cell r="BI727">
            <v>0</v>
          </cell>
          <cell r="BJ727">
            <v>0</v>
          </cell>
          <cell r="BK727">
            <v>0</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0</v>
          </cell>
        </row>
        <row r="728">
          <cell r="B728" t="str">
            <v>국도38(종)01</v>
          </cell>
          <cell r="C728" t="str">
            <v>국도38(종)</v>
          </cell>
          <cell r="D728" t="str">
            <v>01</v>
          </cell>
          <cell r="E728" t="str">
            <v>74M</v>
          </cell>
          <cell r="F728" t="str">
            <v>PBOX25</v>
          </cell>
          <cell r="G728">
            <v>2</v>
          </cell>
          <cell r="H728">
            <v>48</v>
          </cell>
          <cell r="I728">
            <v>0</v>
          </cell>
          <cell r="J728">
            <v>0</v>
          </cell>
          <cell r="K728">
            <v>0</v>
          </cell>
          <cell r="L728">
            <v>0</v>
          </cell>
          <cell r="M728">
            <v>0</v>
          </cell>
          <cell r="N728">
            <v>0</v>
          </cell>
          <cell r="O728">
            <v>0</v>
          </cell>
          <cell r="P728">
            <v>0</v>
          </cell>
          <cell r="Q728">
            <v>0</v>
          </cell>
          <cell r="R728">
            <v>0</v>
          </cell>
          <cell r="S728">
            <v>301</v>
          </cell>
          <cell r="T728">
            <v>301</v>
          </cell>
          <cell r="U728">
            <v>301</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2</v>
          </cell>
          <cell r="BR728">
            <v>0</v>
          </cell>
          <cell r="BS728">
            <v>0</v>
          </cell>
          <cell r="BT728">
            <v>1</v>
          </cell>
          <cell r="BU728">
            <v>0</v>
          </cell>
          <cell r="BV728">
            <v>0</v>
          </cell>
          <cell r="BW728">
            <v>0</v>
          </cell>
          <cell r="BX728">
            <v>0</v>
          </cell>
          <cell r="BY728">
            <v>0</v>
          </cell>
          <cell r="BZ728">
            <v>0</v>
          </cell>
          <cell r="CA728">
            <v>0</v>
          </cell>
          <cell r="CB728">
            <v>0</v>
          </cell>
          <cell r="CC728">
            <v>0</v>
          </cell>
        </row>
        <row r="729">
          <cell r="B729" t="str">
            <v>국도38(종)01</v>
          </cell>
          <cell r="C729" t="str">
            <v>국도38(종)</v>
          </cell>
          <cell r="D729" t="str">
            <v>01</v>
          </cell>
          <cell r="E729" t="str">
            <v>PBOX25</v>
          </cell>
          <cell r="F729" t="str">
            <v>PBOX26</v>
          </cell>
          <cell r="G729">
            <v>297</v>
          </cell>
          <cell r="H729">
            <v>48</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cell r="BS729">
            <v>0</v>
          </cell>
          <cell r="BT729">
            <v>1</v>
          </cell>
          <cell r="BU729">
            <v>297</v>
          </cell>
          <cell r="BV729">
            <v>0</v>
          </cell>
          <cell r="BW729">
            <v>0</v>
          </cell>
          <cell r="BX729">
            <v>0</v>
          </cell>
          <cell r="BY729">
            <v>0</v>
          </cell>
          <cell r="BZ729">
            <v>0</v>
          </cell>
          <cell r="CA729">
            <v>0</v>
          </cell>
          <cell r="CB729">
            <v>0</v>
          </cell>
          <cell r="CC729">
            <v>0</v>
          </cell>
        </row>
        <row r="730">
          <cell r="B730" t="str">
            <v>국도38(종)01</v>
          </cell>
          <cell r="C730" t="str">
            <v>국도38(종)</v>
          </cell>
          <cell r="D730" t="str">
            <v>01</v>
          </cell>
          <cell r="E730" t="str">
            <v>PBOX26</v>
          </cell>
          <cell r="F730" t="str">
            <v>B-10</v>
          </cell>
          <cell r="G730">
            <v>2</v>
          </cell>
          <cell r="H730">
            <v>48</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cell r="AU730">
            <v>0</v>
          </cell>
          <cell r="AV730">
            <v>0</v>
          </cell>
          <cell r="AW730">
            <v>0</v>
          </cell>
          <cell r="AX730">
            <v>0</v>
          </cell>
          <cell r="AY730">
            <v>0</v>
          </cell>
          <cell r="AZ730">
            <v>0</v>
          </cell>
          <cell r="BA730">
            <v>0</v>
          </cell>
          <cell r="BB730">
            <v>0</v>
          </cell>
          <cell r="BC730">
            <v>0</v>
          </cell>
          <cell r="BD730">
            <v>0</v>
          </cell>
          <cell r="BE730">
            <v>0</v>
          </cell>
          <cell r="BF730">
            <v>0</v>
          </cell>
          <cell r="BG730">
            <v>0</v>
          </cell>
          <cell r="BH730">
            <v>0</v>
          </cell>
          <cell r="BI730">
            <v>0</v>
          </cell>
          <cell r="BJ730">
            <v>0</v>
          </cell>
          <cell r="BK730">
            <v>0</v>
          </cell>
          <cell r="BL730">
            <v>0</v>
          </cell>
          <cell r="BM730">
            <v>0</v>
          </cell>
          <cell r="BN730">
            <v>0</v>
          </cell>
          <cell r="BO730">
            <v>0</v>
          </cell>
          <cell r="BP730">
            <v>0</v>
          </cell>
          <cell r="BQ730">
            <v>2</v>
          </cell>
          <cell r="BR730">
            <v>0</v>
          </cell>
          <cell r="BS730">
            <v>1</v>
          </cell>
          <cell r="BT730">
            <v>0</v>
          </cell>
          <cell r="BU730">
            <v>0</v>
          </cell>
          <cell r="BV730">
            <v>0</v>
          </cell>
          <cell r="BW730">
            <v>2</v>
          </cell>
          <cell r="BX730">
            <v>0</v>
          </cell>
          <cell r="BY730">
            <v>0</v>
          </cell>
          <cell r="BZ730">
            <v>0</v>
          </cell>
          <cell r="CA730">
            <v>0</v>
          </cell>
          <cell r="CB730">
            <v>0</v>
          </cell>
          <cell r="CC730">
            <v>0</v>
          </cell>
        </row>
        <row r="731">
          <cell r="B731" t="str">
            <v>국도38(종)01</v>
          </cell>
          <cell r="C731" t="str">
            <v>국도38(종)</v>
          </cell>
          <cell r="D731" t="str">
            <v>01</v>
          </cell>
          <cell r="E731" t="str">
            <v>B-10</v>
          </cell>
          <cell r="F731" t="str">
            <v>B-11</v>
          </cell>
          <cell r="G731">
            <v>277</v>
          </cell>
          <cell r="H731">
            <v>48</v>
          </cell>
          <cell r="I731">
            <v>0</v>
          </cell>
          <cell r="J731">
            <v>0</v>
          </cell>
          <cell r="K731">
            <v>0</v>
          </cell>
          <cell r="L731">
            <v>0</v>
          </cell>
          <cell r="M731">
            <v>0</v>
          </cell>
          <cell r="N731">
            <v>0</v>
          </cell>
          <cell r="O731">
            <v>0</v>
          </cell>
          <cell r="P731">
            <v>0</v>
          </cell>
          <cell r="Q731">
            <v>0</v>
          </cell>
          <cell r="R731">
            <v>0</v>
          </cell>
          <cell r="S731">
            <v>277</v>
          </cell>
          <cell r="T731">
            <v>277</v>
          </cell>
          <cell r="U731">
            <v>277</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0</v>
          </cell>
          <cell r="BI731">
            <v>0</v>
          </cell>
          <cell r="BJ731">
            <v>0</v>
          </cell>
          <cell r="BK731">
            <v>0</v>
          </cell>
          <cell r="BL731">
            <v>0</v>
          </cell>
          <cell r="BM731">
            <v>0</v>
          </cell>
          <cell r="BN731">
            <v>0</v>
          </cell>
          <cell r="BO731">
            <v>0</v>
          </cell>
          <cell r="BP731">
            <v>277</v>
          </cell>
          <cell r="BQ731">
            <v>0</v>
          </cell>
          <cell r="BR731">
            <v>0</v>
          </cell>
          <cell r="BS731">
            <v>1</v>
          </cell>
          <cell r="BT731">
            <v>0</v>
          </cell>
          <cell r="BU731">
            <v>0</v>
          </cell>
          <cell r="BV731">
            <v>0</v>
          </cell>
          <cell r="BW731">
            <v>2</v>
          </cell>
          <cell r="BX731">
            <v>0</v>
          </cell>
          <cell r="BY731">
            <v>0</v>
          </cell>
          <cell r="BZ731">
            <v>0</v>
          </cell>
          <cell r="CA731">
            <v>0</v>
          </cell>
          <cell r="CB731">
            <v>0</v>
          </cell>
          <cell r="CC731">
            <v>0</v>
          </cell>
        </row>
        <row r="732">
          <cell r="B732" t="str">
            <v>국도38(종)01</v>
          </cell>
          <cell r="C732" t="str">
            <v>국도38(종)</v>
          </cell>
          <cell r="D732" t="str">
            <v>01</v>
          </cell>
          <cell r="E732" t="str">
            <v>B-11</v>
          </cell>
          <cell r="F732" t="str">
            <v>75M</v>
          </cell>
          <cell r="G732">
            <v>277</v>
          </cell>
          <cell r="H732">
            <v>48</v>
          </cell>
          <cell r="I732">
            <v>0</v>
          </cell>
          <cell r="J732">
            <v>0</v>
          </cell>
          <cell r="K732">
            <v>0</v>
          </cell>
          <cell r="L732">
            <v>0</v>
          </cell>
          <cell r="M732">
            <v>0</v>
          </cell>
          <cell r="N732">
            <v>0</v>
          </cell>
          <cell r="O732">
            <v>0</v>
          </cell>
          <cell r="P732">
            <v>0</v>
          </cell>
          <cell r="Q732">
            <v>0</v>
          </cell>
          <cell r="R732">
            <v>0</v>
          </cell>
          <cell r="S732">
            <v>277</v>
          </cell>
          <cell r="T732">
            <v>277</v>
          </cell>
          <cell r="U732">
            <v>277</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0</v>
          </cell>
          <cell r="BI732">
            <v>0</v>
          </cell>
          <cell r="BJ732">
            <v>0</v>
          </cell>
          <cell r="BK732">
            <v>0</v>
          </cell>
          <cell r="BL732">
            <v>0</v>
          </cell>
          <cell r="BM732">
            <v>0</v>
          </cell>
          <cell r="BN732">
            <v>0</v>
          </cell>
          <cell r="BO732">
            <v>0</v>
          </cell>
          <cell r="BP732">
            <v>277</v>
          </cell>
          <cell r="BQ732">
            <v>0</v>
          </cell>
          <cell r="BR732">
            <v>1</v>
          </cell>
          <cell r="BS732">
            <v>0</v>
          </cell>
          <cell r="BT732">
            <v>0</v>
          </cell>
          <cell r="BU732">
            <v>0</v>
          </cell>
          <cell r="BV732">
            <v>0</v>
          </cell>
          <cell r="BW732">
            <v>2</v>
          </cell>
          <cell r="BX732">
            <v>0</v>
          </cell>
          <cell r="BY732">
            <v>0</v>
          </cell>
          <cell r="BZ732">
            <v>0</v>
          </cell>
          <cell r="CA732">
            <v>0</v>
          </cell>
          <cell r="CB732">
            <v>0</v>
          </cell>
          <cell r="CC732">
            <v>0</v>
          </cell>
        </row>
        <row r="733">
          <cell r="B733" t="str">
            <v>국도38(종)01</v>
          </cell>
          <cell r="C733" t="str">
            <v>국도38(종)</v>
          </cell>
          <cell r="D733" t="str">
            <v>01</v>
          </cell>
          <cell r="E733" t="str">
            <v>75M</v>
          </cell>
          <cell r="F733" t="str">
            <v>P-BOX27</v>
          </cell>
          <cell r="G733">
            <v>10</v>
          </cell>
          <cell r="H733">
            <v>48</v>
          </cell>
          <cell r="I733">
            <v>0</v>
          </cell>
          <cell r="J733">
            <v>0</v>
          </cell>
          <cell r="K733">
            <v>0</v>
          </cell>
          <cell r="L733">
            <v>0</v>
          </cell>
          <cell r="M733">
            <v>0</v>
          </cell>
          <cell r="N733">
            <v>0</v>
          </cell>
          <cell r="O733">
            <v>0</v>
          </cell>
          <cell r="P733">
            <v>0</v>
          </cell>
          <cell r="Q733">
            <v>0</v>
          </cell>
          <cell r="R733">
            <v>0</v>
          </cell>
          <cell r="S733">
            <v>10</v>
          </cell>
          <cell r="T733">
            <v>10</v>
          </cell>
          <cell r="U733">
            <v>10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10</v>
          </cell>
          <cell r="BR733">
            <v>0</v>
          </cell>
          <cell r="BS733">
            <v>0</v>
          </cell>
          <cell r="BT733">
            <v>1</v>
          </cell>
          <cell r="BU733">
            <v>0</v>
          </cell>
          <cell r="BV733">
            <v>0</v>
          </cell>
          <cell r="BW733">
            <v>0</v>
          </cell>
          <cell r="BX733">
            <v>0</v>
          </cell>
          <cell r="BY733">
            <v>0</v>
          </cell>
          <cell r="BZ733">
            <v>0</v>
          </cell>
          <cell r="CA733">
            <v>0</v>
          </cell>
          <cell r="CB733">
            <v>0</v>
          </cell>
          <cell r="CC733">
            <v>0</v>
          </cell>
        </row>
        <row r="734">
          <cell r="B734" t="str">
            <v>국도38(종)01</v>
          </cell>
          <cell r="C734" t="str">
            <v>국도38(종)</v>
          </cell>
          <cell r="D734" t="str">
            <v>01</v>
          </cell>
          <cell r="E734" t="str">
            <v>P-BOX27</v>
          </cell>
          <cell r="F734" t="str">
            <v>교량공동구</v>
          </cell>
          <cell r="G734">
            <v>460</v>
          </cell>
          <cell r="H734">
            <v>48</v>
          </cell>
          <cell r="I734">
            <v>0</v>
          </cell>
          <cell r="J734">
            <v>0</v>
          </cell>
          <cell r="K734">
            <v>0</v>
          </cell>
          <cell r="L734">
            <v>0</v>
          </cell>
          <cell r="M734">
            <v>0</v>
          </cell>
          <cell r="N734">
            <v>0</v>
          </cell>
          <cell r="O734">
            <v>0</v>
          </cell>
          <cell r="P734">
            <v>0</v>
          </cell>
          <cell r="Q734">
            <v>0</v>
          </cell>
          <cell r="R734">
            <v>0</v>
          </cell>
          <cell r="S734">
            <v>460</v>
          </cell>
          <cell r="T734">
            <v>460</v>
          </cell>
          <cell r="U734">
            <v>460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v>
          </cell>
          <cell r="BO734">
            <v>0</v>
          </cell>
          <cell r="BP734">
            <v>0</v>
          </cell>
          <cell r="BQ734">
            <v>0</v>
          </cell>
          <cell r="BR734">
            <v>0</v>
          </cell>
          <cell r="BS734">
            <v>0</v>
          </cell>
          <cell r="BT734">
            <v>0</v>
          </cell>
          <cell r="BU734">
            <v>0</v>
          </cell>
          <cell r="BV734">
            <v>10</v>
          </cell>
          <cell r="BW734">
            <v>0</v>
          </cell>
          <cell r="BX734">
            <v>0</v>
          </cell>
          <cell r="BY734">
            <v>0</v>
          </cell>
          <cell r="BZ734">
            <v>0</v>
          </cell>
          <cell r="CA734">
            <v>460</v>
          </cell>
          <cell r="CB734">
            <v>0</v>
          </cell>
          <cell r="CC734">
            <v>0</v>
          </cell>
        </row>
        <row r="735">
          <cell r="B735" t="str">
            <v>국도38(종)01</v>
          </cell>
          <cell r="C735" t="str">
            <v>국도38(종)</v>
          </cell>
          <cell r="D735" t="str">
            <v>01</v>
          </cell>
          <cell r="E735" t="str">
            <v>교량공동구</v>
          </cell>
          <cell r="F735" t="str">
            <v>P-BOX28</v>
          </cell>
          <cell r="G735">
            <v>10</v>
          </cell>
          <cell r="H735">
            <v>48</v>
          </cell>
          <cell r="I735">
            <v>0</v>
          </cell>
          <cell r="J735">
            <v>0</v>
          </cell>
          <cell r="K735">
            <v>0</v>
          </cell>
          <cell r="L735">
            <v>0</v>
          </cell>
          <cell r="M735">
            <v>0</v>
          </cell>
          <cell r="N735">
            <v>0</v>
          </cell>
          <cell r="O735">
            <v>0</v>
          </cell>
          <cell r="P735">
            <v>0</v>
          </cell>
          <cell r="Q735">
            <v>0</v>
          </cell>
          <cell r="R735">
            <v>0</v>
          </cell>
          <cell r="S735">
            <v>10</v>
          </cell>
          <cell r="T735">
            <v>10</v>
          </cell>
          <cell r="U735">
            <v>10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D735">
            <v>0</v>
          </cell>
          <cell r="BE735">
            <v>0</v>
          </cell>
          <cell r="BF735">
            <v>0</v>
          </cell>
          <cell r="BG735">
            <v>0</v>
          </cell>
          <cell r="BH735">
            <v>0</v>
          </cell>
          <cell r="BI735">
            <v>0</v>
          </cell>
          <cell r="BJ735">
            <v>0</v>
          </cell>
          <cell r="BK735">
            <v>0</v>
          </cell>
          <cell r="BL735">
            <v>0</v>
          </cell>
          <cell r="BM735">
            <v>0</v>
          </cell>
          <cell r="BN735">
            <v>0</v>
          </cell>
          <cell r="BO735">
            <v>0</v>
          </cell>
          <cell r="BP735">
            <v>0</v>
          </cell>
          <cell r="BQ735">
            <v>0</v>
          </cell>
          <cell r="BR735">
            <v>0</v>
          </cell>
          <cell r="BS735">
            <v>0</v>
          </cell>
          <cell r="BT735">
            <v>1</v>
          </cell>
          <cell r="BU735">
            <v>0</v>
          </cell>
          <cell r="BV735">
            <v>10</v>
          </cell>
          <cell r="BW735">
            <v>0</v>
          </cell>
          <cell r="BX735">
            <v>0</v>
          </cell>
          <cell r="BY735">
            <v>0</v>
          </cell>
          <cell r="BZ735">
            <v>0</v>
          </cell>
          <cell r="CA735">
            <v>0</v>
          </cell>
          <cell r="CB735">
            <v>0</v>
          </cell>
          <cell r="CC735">
            <v>0</v>
          </cell>
        </row>
        <row r="736">
          <cell r="B736" t="str">
            <v>국도38(종)01</v>
          </cell>
          <cell r="C736" t="str">
            <v>국도38(종)</v>
          </cell>
          <cell r="D736" t="str">
            <v>01</v>
          </cell>
          <cell r="E736" t="str">
            <v>P-BOX28</v>
          </cell>
          <cell r="F736" t="str">
            <v>B-12</v>
          </cell>
          <cell r="G736">
            <v>10</v>
          </cell>
          <cell r="H736">
            <v>48</v>
          </cell>
          <cell r="I736">
            <v>0</v>
          </cell>
          <cell r="J736">
            <v>0</v>
          </cell>
          <cell r="K736">
            <v>0</v>
          </cell>
          <cell r="L736">
            <v>0</v>
          </cell>
          <cell r="M736">
            <v>0</v>
          </cell>
          <cell r="N736">
            <v>0</v>
          </cell>
          <cell r="O736">
            <v>0</v>
          </cell>
          <cell r="P736">
            <v>0</v>
          </cell>
          <cell r="Q736">
            <v>0</v>
          </cell>
          <cell r="R736">
            <v>0</v>
          </cell>
          <cell r="S736">
            <v>10</v>
          </cell>
          <cell r="T736">
            <v>10</v>
          </cell>
          <cell r="U736">
            <v>10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v>0</v>
          </cell>
          <cell r="AU736">
            <v>0</v>
          </cell>
          <cell r="AV736">
            <v>0</v>
          </cell>
          <cell r="AW736">
            <v>0</v>
          </cell>
          <cell r="AX736">
            <v>0</v>
          </cell>
          <cell r="AY736">
            <v>0</v>
          </cell>
          <cell r="AZ736">
            <v>0</v>
          </cell>
          <cell r="BA736">
            <v>0</v>
          </cell>
          <cell r="BB736">
            <v>0</v>
          </cell>
          <cell r="BC736">
            <v>0</v>
          </cell>
          <cell r="BD736">
            <v>0</v>
          </cell>
          <cell r="BE736">
            <v>0</v>
          </cell>
          <cell r="BF736">
            <v>0</v>
          </cell>
          <cell r="BG736">
            <v>0</v>
          </cell>
          <cell r="BH736">
            <v>0</v>
          </cell>
          <cell r="BI736">
            <v>0</v>
          </cell>
          <cell r="BJ736">
            <v>0</v>
          </cell>
          <cell r="BK736">
            <v>0</v>
          </cell>
          <cell r="BL736">
            <v>0</v>
          </cell>
          <cell r="BM736">
            <v>0</v>
          </cell>
          <cell r="BN736">
            <v>0</v>
          </cell>
          <cell r="BO736">
            <v>0</v>
          </cell>
          <cell r="BP736">
            <v>0</v>
          </cell>
          <cell r="BQ736">
            <v>10</v>
          </cell>
          <cell r="BR736">
            <v>0</v>
          </cell>
          <cell r="BS736">
            <v>1</v>
          </cell>
          <cell r="BT736">
            <v>0</v>
          </cell>
          <cell r="BU736">
            <v>0</v>
          </cell>
          <cell r="BV736">
            <v>0</v>
          </cell>
          <cell r="BW736">
            <v>2</v>
          </cell>
          <cell r="BX736">
            <v>0</v>
          </cell>
          <cell r="BY736">
            <v>0</v>
          </cell>
          <cell r="BZ736">
            <v>0</v>
          </cell>
          <cell r="CA736">
            <v>0</v>
          </cell>
          <cell r="CB736">
            <v>0</v>
          </cell>
          <cell r="CC736">
            <v>0</v>
          </cell>
        </row>
        <row r="737">
          <cell r="B737" t="str">
            <v>국도38(종)01</v>
          </cell>
          <cell r="C737" t="str">
            <v>국도38(종)</v>
          </cell>
          <cell r="D737" t="str">
            <v>01</v>
          </cell>
          <cell r="E737" t="str">
            <v>B-12</v>
          </cell>
          <cell r="F737" t="str">
            <v>PBOX29</v>
          </cell>
          <cell r="G737">
            <v>2</v>
          </cell>
          <cell r="H737">
            <v>48</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D737">
            <v>0</v>
          </cell>
          <cell r="BE737">
            <v>0</v>
          </cell>
          <cell r="BF737">
            <v>0</v>
          </cell>
          <cell r="BG737">
            <v>0</v>
          </cell>
          <cell r="BH737">
            <v>0</v>
          </cell>
          <cell r="BI737">
            <v>0</v>
          </cell>
          <cell r="BJ737">
            <v>0</v>
          </cell>
          <cell r="BK737">
            <v>0</v>
          </cell>
          <cell r="BL737">
            <v>0</v>
          </cell>
          <cell r="BM737">
            <v>0</v>
          </cell>
          <cell r="BN737">
            <v>0</v>
          </cell>
          <cell r="BO737">
            <v>0</v>
          </cell>
          <cell r="BP737">
            <v>0</v>
          </cell>
          <cell r="BQ737">
            <v>2</v>
          </cell>
          <cell r="BR737">
            <v>0</v>
          </cell>
          <cell r="BS737">
            <v>0</v>
          </cell>
          <cell r="BT737">
            <v>1</v>
          </cell>
          <cell r="BU737">
            <v>0</v>
          </cell>
          <cell r="BV737">
            <v>0</v>
          </cell>
          <cell r="BW737">
            <v>0</v>
          </cell>
          <cell r="BX737">
            <v>0</v>
          </cell>
          <cell r="BY737">
            <v>0</v>
          </cell>
          <cell r="BZ737">
            <v>0</v>
          </cell>
          <cell r="CA737">
            <v>0</v>
          </cell>
          <cell r="CB737">
            <v>0</v>
          </cell>
          <cell r="CC737">
            <v>0</v>
          </cell>
        </row>
        <row r="738">
          <cell r="B738" t="str">
            <v>국도38(종)01</v>
          </cell>
          <cell r="C738" t="str">
            <v>국도38(종)</v>
          </cell>
          <cell r="D738" t="str">
            <v>01</v>
          </cell>
          <cell r="E738" t="str">
            <v>PBOX29</v>
          </cell>
          <cell r="F738" t="str">
            <v>PBOX30</v>
          </cell>
          <cell r="G738">
            <v>105</v>
          </cell>
          <cell r="H738">
            <v>48</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0</v>
          </cell>
          <cell r="BF738">
            <v>0</v>
          </cell>
          <cell r="BG738">
            <v>0</v>
          </cell>
          <cell r="BH738">
            <v>0</v>
          </cell>
          <cell r="BI738">
            <v>0</v>
          </cell>
          <cell r="BJ738">
            <v>0</v>
          </cell>
          <cell r="BK738">
            <v>0</v>
          </cell>
          <cell r="BL738">
            <v>0</v>
          </cell>
          <cell r="BM738">
            <v>0</v>
          </cell>
          <cell r="BN738">
            <v>0</v>
          </cell>
          <cell r="BO738">
            <v>0</v>
          </cell>
          <cell r="BP738">
            <v>0</v>
          </cell>
          <cell r="BQ738">
            <v>0</v>
          </cell>
          <cell r="BR738">
            <v>0</v>
          </cell>
          <cell r="BS738">
            <v>0</v>
          </cell>
          <cell r="BT738">
            <v>1</v>
          </cell>
          <cell r="BU738">
            <v>105</v>
          </cell>
          <cell r="BV738">
            <v>0</v>
          </cell>
          <cell r="BW738">
            <v>0</v>
          </cell>
          <cell r="BX738">
            <v>0</v>
          </cell>
          <cell r="BY738">
            <v>0</v>
          </cell>
          <cell r="BZ738">
            <v>0</v>
          </cell>
          <cell r="CA738">
            <v>0</v>
          </cell>
          <cell r="CB738">
            <v>0</v>
          </cell>
          <cell r="CC738">
            <v>0</v>
          </cell>
        </row>
        <row r="739">
          <cell r="B739" t="str">
            <v>국도38(종)01</v>
          </cell>
          <cell r="C739" t="str">
            <v>국도38(종)</v>
          </cell>
          <cell r="D739" t="str">
            <v>01</v>
          </cell>
          <cell r="E739" t="str">
            <v>PBOX30</v>
          </cell>
          <cell r="F739" t="str">
            <v>PBOX31</v>
          </cell>
          <cell r="G739">
            <v>105</v>
          </cell>
          <cell r="H739">
            <v>48</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1</v>
          </cell>
          <cell r="BU739">
            <v>105</v>
          </cell>
          <cell r="BV739">
            <v>0</v>
          </cell>
          <cell r="BW739">
            <v>0</v>
          </cell>
          <cell r="BX739">
            <v>0</v>
          </cell>
          <cell r="BY739">
            <v>0</v>
          </cell>
          <cell r="BZ739">
            <v>0</v>
          </cell>
          <cell r="CA739">
            <v>0</v>
          </cell>
          <cell r="CB739">
            <v>0</v>
          </cell>
          <cell r="CC739">
            <v>0</v>
          </cell>
        </row>
        <row r="740">
          <cell r="B740" t="str">
            <v>국도38(종)01</v>
          </cell>
          <cell r="C740" t="str">
            <v>국도38(종)</v>
          </cell>
          <cell r="D740" t="str">
            <v>01</v>
          </cell>
          <cell r="E740" t="str">
            <v>PBOX31</v>
          </cell>
          <cell r="F740" t="str">
            <v>PBOX32</v>
          </cell>
          <cell r="G740">
            <v>105</v>
          </cell>
          <cell r="H740">
            <v>48</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0</v>
          </cell>
          <cell r="BF740">
            <v>0</v>
          </cell>
          <cell r="BG740">
            <v>0</v>
          </cell>
          <cell r="BH740">
            <v>0</v>
          </cell>
          <cell r="BI740">
            <v>0</v>
          </cell>
          <cell r="BJ740">
            <v>0</v>
          </cell>
          <cell r="BK740">
            <v>0</v>
          </cell>
          <cell r="BL740">
            <v>0</v>
          </cell>
          <cell r="BM740">
            <v>0</v>
          </cell>
          <cell r="BN740">
            <v>0</v>
          </cell>
          <cell r="BO740">
            <v>0</v>
          </cell>
          <cell r="BP740">
            <v>0</v>
          </cell>
          <cell r="BQ740">
            <v>0</v>
          </cell>
          <cell r="BR740">
            <v>0</v>
          </cell>
          <cell r="BS740">
            <v>0</v>
          </cell>
          <cell r="BT740">
            <v>1</v>
          </cell>
          <cell r="BU740">
            <v>105</v>
          </cell>
          <cell r="BV740">
            <v>0</v>
          </cell>
          <cell r="BW740">
            <v>0</v>
          </cell>
          <cell r="BX740">
            <v>0</v>
          </cell>
          <cell r="BY740">
            <v>0</v>
          </cell>
          <cell r="BZ740">
            <v>0</v>
          </cell>
          <cell r="CA740">
            <v>0</v>
          </cell>
          <cell r="CB740">
            <v>0</v>
          </cell>
          <cell r="CC740">
            <v>0</v>
          </cell>
        </row>
        <row r="741">
          <cell r="B741" t="str">
            <v>국도38(종)01</v>
          </cell>
          <cell r="C741" t="str">
            <v>국도38(종)</v>
          </cell>
          <cell r="D741" t="str">
            <v>01</v>
          </cell>
          <cell r="E741" t="str">
            <v>PBOX32</v>
          </cell>
          <cell r="F741" t="str">
            <v>PBOX33</v>
          </cell>
          <cell r="G741">
            <v>107</v>
          </cell>
          <cell r="H741">
            <v>48</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cell r="BK741">
            <v>0</v>
          </cell>
          <cell r="BL741">
            <v>0</v>
          </cell>
          <cell r="BM741">
            <v>0</v>
          </cell>
          <cell r="BN741">
            <v>0</v>
          </cell>
          <cell r="BO741">
            <v>0</v>
          </cell>
          <cell r="BP741">
            <v>0</v>
          </cell>
          <cell r="BQ741">
            <v>0</v>
          </cell>
          <cell r="BR741">
            <v>0</v>
          </cell>
          <cell r="BS741">
            <v>0</v>
          </cell>
          <cell r="BT741">
            <v>1</v>
          </cell>
          <cell r="BU741">
            <v>107</v>
          </cell>
          <cell r="BV741">
            <v>0</v>
          </cell>
          <cell r="BW741">
            <v>0</v>
          </cell>
          <cell r="BX741">
            <v>0</v>
          </cell>
          <cell r="BY741">
            <v>0</v>
          </cell>
          <cell r="BZ741">
            <v>0</v>
          </cell>
          <cell r="CA741">
            <v>0</v>
          </cell>
          <cell r="CB741">
            <v>0</v>
          </cell>
          <cell r="CC741">
            <v>0</v>
          </cell>
        </row>
        <row r="742">
          <cell r="B742" t="str">
            <v>국도38(종)01</v>
          </cell>
          <cell r="C742" t="str">
            <v>국도38(종)</v>
          </cell>
          <cell r="D742" t="str">
            <v>01</v>
          </cell>
          <cell r="E742" t="str">
            <v>PBOX33</v>
          </cell>
          <cell r="F742" t="str">
            <v>76M</v>
          </cell>
          <cell r="G742">
            <v>2</v>
          </cell>
          <cell r="H742">
            <v>48</v>
          </cell>
          <cell r="I742">
            <v>0</v>
          </cell>
          <cell r="J742" t="str">
            <v>F5</v>
          </cell>
          <cell r="K742">
            <v>0</v>
          </cell>
          <cell r="L742">
            <v>0</v>
          </cell>
          <cell r="M742">
            <v>0</v>
          </cell>
          <cell r="N742">
            <v>0</v>
          </cell>
          <cell r="O742">
            <v>0</v>
          </cell>
          <cell r="P742">
            <v>0</v>
          </cell>
          <cell r="Q742">
            <v>0</v>
          </cell>
          <cell r="R742">
            <v>0</v>
          </cell>
          <cell r="S742">
            <v>426</v>
          </cell>
          <cell r="T742">
            <v>426</v>
          </cell>
          <cell r="U742">
            <v>446</v>
          </cell>
          <cell r="V742">
            <v>0</v>
          </cell>
          <cell r="W742">
            <v>20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1</v>
          </cell>
          <cell r="AN742">
            <v>0</v>
          </cell>
          <cell r="AO742">
            <v>0</v>
          </cell>
          <cell r="AP742">
            <v>0</v>
          </cell>
          <cell r="AQ742">
            <v>0</v>
          </cell>
          <cell r="AR742">
            <v>1</v>
          </cell>
          <cell r="AS742">
            <v>0</v>
          </cell>
          <cell r="AT742">
            <v>0</v>
          </cell>
          <cell r="AU742">
            <v>0</v>
          </cell>
          <cell r="AV742">
            <v>0</v>
          </cell>
          <cell r="AW742">
            <v>25</v>
          </cell>
          <cell r="AX742">
            <v>0</v>
          </cell>
          <cell r="AY742">
            <v>0</v>
          </cell>
          <cell r="AZ742">
            <v>0</v>
          </cell>
          <cell r="BA742">
            <v>1</v>
          </cell>
          <cell r="BB742">
            <v>0</v>
          </cell>
          <cell r="BC742">
            <v>1</v>
          </cell>
          <cell r="BD742">
            <v>0</v>
          </cell>
          <cell r="BE742">
            <v>0</v>
          </cell>
          <cell r="BF742">
            <v>0</v>
          </cell>
          <cell r="BG742">
            <v>0</v>
          </cell>
          <cell r="BH742">
            <v>0</v>
          </cell>
          <cell r="BI742">
            <v>0</v>
          </cell>
          <cell r="BJ742">
            <v>0</v>
          </cell>
          <cell r="BK742">
            <v>0</v>
          </cell>
          <cell r="BL742">
            <v>0</v>
          </cell>
          <cell r="BM742">
            <v>0</v>
          </cell>
          <cell r="BN742">
            <v>0</v>
          </cell>
          <cell r="BO742">
            <v>0</v>
          </cell>
          <cell r="BP742">
            <v>0</v>
          </cell>
          <cell r="BQ742">
            <v>2</v>
          </cell>
          <cell r="BR742">
            <v>1</v>
          </cell>
          <cell r="BS742">
            <v>0</v>
          </cell>
          <cell r="BT742">
            <v>0</v>
          </cell>
          <cell r="BU742">
            <v>0</v>
          </cell>
          <cell r="BV742">
            <v>0</v>
          </cell>
          <cell r="BW742">
            <v>2</v>
          </cell>
          <cell r="BX742">
            <v>0</v>
          </cell>
          <cell r="BY742">
            <v>0</v>
          </cell>
          <cell r="BZ742">
            <v>0</v>
          </cell>
          <cell r="CA742">
            <v>0</v>
          </cell>
          <cell r="CB742">
            <v>0</v>
          </cell>
          <cell r="CC742">
            <v>0</v>
          </cell>
        </row>
        <row r="743">
          <cell r="B743" t="str">
            <v>국도38(종)01</v>
          </cell>
          <cell r="C743" t="str">
            <v>국도38(종)</v>
          </cell>
          <cell r="D743" t="str">
            <v>01</v>
          </cell>
          <cell r="E743" t="str">
            <v>76M</v>
          </cell>
          <cell r="F743" t="str">
            <v>VMS06(IP)</v>
          </cell>
          <cell r="G743">
            <v>0</v>
          </cell>
          <cell r="H743">
            <v>12</v>
          </cell>
          <cell r="I743">
            <v>0</v>
          </cell>
          <cell r="J743" t="str">
            <v>18년예정</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0</v>
          </cell>
          <cell r="BF743">
            <v>0</v>
          </cell>
          <cell r="BG743">
            <v>0</v>
          </cell>
          <cell r="BH743">
            <v>0</v>
          </cell>
          <cell r="BI743">
            <v>0</v>
          </cell>
          <cell r="BJ743">
            <v>0</v>
          </cell>
          <cell r="BK743">
            <v>0</v>
          </cell>
          <cell r="BL743">
            <v>0</v>
          </cell>
          <cell r="BM743">
            <v>0</v>
          </cell>
          <cell r="BN743">
            <v>0</v>
          </cell>
          <cell r="BO743">
            <v>0</v>
          </cell>
          <cell r="BP743">
            <v>0</v>
          </cell>
          <cell r="BQ743">
            <v>0</v>
          </cell>
          <cell r="BR743">
            <v>0</v>
          </cell>
          <cell r="BS743">
            <v>0</v>
          </cell>
          <cell r="BT743">
            <v>0</v>
          </cell>
          <cell r="BU743">
            <v>0</v>
          </cell>
          <cell r="BV743">
            <v>0</v>
          </cell>
          <cell r="BW743">
            <v>0</v>
          </cell>
          <cell r="BX743">
            <v>0</v>
          </cell>
          <cell r="BY743">
            <v>0</v>
          </cell>
          <cell r="BZ743">
            <v>0</v>
          </cell>
          <cell r="CA743">
            <v>0</v>
          </cell>
          <cell r="CB743">
            <v>0</v>
          </cell>
          <cell r="CC743">
            <v>0</v>
          </cell>
        </row>
        <row r="744">
          <cell r="B744" t="str">
            <v>국도38(종)01</v>
          </cell>
          <cell r="C744" t="str">
            <v>국도38(종)</v>
          </cell>
          <cell r="D744" t="str">
            <v>01</v>
          </cell>
          <cell r="E744" t="str">
            <v>VMS06(IP)</v>
          </cell>
          <cell r="F744" t="str">
            <v>CCTV기설</v>
          </cell>
          <cell r="G744">
            <v>52</v>
          </cell>
          <cell r="H744">
            <v>12</v>
          </cell>
          <cell r="I744">
            <v>0</v>
          </cell>
          <cell r="J744" t="str">
            <v>기설</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52</v>
          </cell>
          <cell r="AG744">
            <v>0</v>
          </cell>
          <cell r="AH744">
            <v>52</v>
          </cell>
          <cell r="AI744">
            <v>82</v>
          </cell>
          <cell r="AJ744">
            <v>20</v>
          </cell>
          <cell r="AK744">
            <v>10</v>
          </cell>
          <cell r="AL744">
            <v>1</v>
          </cell>
          <cell r="AM744">
            <v>0</v>
          </cell>
          <cell r="AN744">
            <v>0</v>
          </cell>
          <cell r="AO744">
            <v>2</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52</v>
          </cell>
          <cell r="BE744">
            <v>0</v>
          </cell>
          <cell r="BF744">
            <v>0</v>
          </cell>
          <cell r="BG744">
            <v>0</v>
          </cell>
          <cell r="BH744">
            <v>2</v>
          </cell>
          <cell r="BI744">
            <v>0</v>
          </cell>
          <cell r="BJ744">
            <v>0</v>
          </cell>
          <cell r="BK744">
            <v>0</v>
          </cell>
          <cell r="BL744">
            <v>0</v>
          </cell>
          <cell r="BM744">
            <v>0</v>
          </cell>
          <cell r="BN744">
            <v>0</v>
          </cell>
          <cell r="BO744">
            <v>0</v>
          </cell>
          <cell r="BP744">
            <v>0</v>
          </cell>
          <cell r="BQ744">
            <v>0</v>
          </cell>
          <cell r="BR744">
            <v>0</v>
          </cell>
          <cell r="BS744">
            <v>0</v>
          </cell>
          <cell r="BT744">
            <v>0</v>
          </cell>
          <cell r="BU744">
            <v>0</v>
          </cell>
          <cell r="BV744">
            <v>0</v>
          </cell>
          <cell r="BW744">
            <v>0</v>
          </cell>
          <cell r="BX744">
            <v>1</v>
          </cell>
          <cell r="BY744">
            <v>0</v>
          </cell>
          <cell r="BZ744">
            <v>0</v>
          </cell>
          <cell r="CA744">
            <v>0</v>
          </cell>
          <cell r="CB744">
            <v>0</v>
          </cell>
          <cell r="CC744">
            <v>0</v>
          </cell>
        </row>
        <row r="745">
          <cell r="B745" t="str">
            <v>국도38(종)01</v>
          </cell>
          <cell r="C745" t="str">
            <v>국도38(종)</v>
          </cell>
          <cell r="D745" t="str">
            <v>01</v>
          </cell>
          <cell r="E745" t="str">
            <v>76M</v>
          </cell>
          <cell r="F745" t="str">
            <v>B-13</v>
          </cell>
          <cell r="G745">
            <v>152</v>
          </cell>
          <cell r="H745">
            <v>48</v>
          </cell>
          <cell r="I745">
            <v>0</v>
          </cell>
          <cell r="J745">
            <v>0</v>
          </cell>
          <cell r="K745">
            <v>0</v>
          </cell>
          <cell r="L745">
            <v>0</v>
          </cell>
          <cell r="M745">
            <v>0</v>
          </cell>
          <cell r="N745">
            <v>0</v>
          </cell>
          <cell r="O745">
            <v>0</v>
          </cell>
          <cell r="P745">
            <v>0</v>
          </cell>
          <cell r="Q745">
            <v>0</v>
          </cell>
          <cell r="R745">
            <v>0</v>
          </cell>
          <cell r="S745">
            <v>152</v>
          </cell>
          <cell r="T745">
            <v>152</v>
          </cell>
          <cell r="U745">
            <v>152</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0</v>
          </cell>
          <cell r="BF745">
            <v>0</v>
          </cell>
          <cell r="BG745">
            <v>0</v>
          </cell>
          <cell r="BH745">
            <v>0</v>
          </cell>
          <cell r="BI745">
            <v>0</v>
          </cell>
          <cell r="BJ745">
            <v>0</v>
          </cell>
          <cell r="BK745">
            <v>0</v>
          </cell>
          <cell r="BL745">
            <v>0</v>
          </cell>
          <cell r="BM745">
            <v>0</v>
          </cell>
          <cell r="BN745">
            <v>0</v>
          </cell>
          <cell r="BO745">
            <v>0</v>
          </cell>
          <cell r="BP745">
            <v>152</v>
          </cell>
          <cell r="BQ745">
            <v>0</v>
          </cell>
          <cell r="BR745">
            <v>0</v>
          </cell>
          <cell r="BS745">
            <v>1</v>
          </cell>
          <cell r="BT745">
            <v>0</v>
          </cell>
          <cell r="BU745">
            <v>0</v>
          </cell>
          <cell r="BV745">
            <v>0</v>
          </cell>
          <cell r="BW745">
            <v>2</v>
          </cell>
          <cell r="BX745">
            <v>0</v>
          </cell>
          <cell r="BY745">
            <v>0</v>
          </cell>
          <cell r="BZ745">
            <v>0</v>
          </cell>
          <cell r="CA745">
            <v>0</v>
          </cell>
          <cell r="CB745">
            <v>0</v>
          </cell>
          <cell r="CC745">
            <v>0</v>
          </cell>
        </row>
        <row r="746">
          <cell r="B746" t="str">
            <v>국도38(종)01</v>
          </cell>
          <cell r="C746" t="str">
            <v>국도38(종)</v>
          </cell>
          <cell r="D746" t="str">
            <v>01</v>
          </cell>
          <cell r="E746" t="str">
            <v>B-13</v>
          </cell>
          <cell r="F746" t="str">
            <v>P-BOX34</v>
          </cell>
          <cell r="G746">
            <v>10</v>
          </cell>
          <cell r="H746">
            <v>48</v>
          </cell>
          <cell r="I746">
            <v>0</v>
          </cell>
          <cell r="J746">
            <v>0</v>
          </cell>
          <cell r="K746">
            <v>0</v>
          </cell>
          <cell r="L746">
            <v>0</v>
          </cell>
          <cell r="M746">
            <v>0</v>
          </cell>
          <cell r="N746">
            <v>0</v>
          </cell>
          <cell r="O746">
            <v>0</v>
          </cell>
          <cell r="P746">
            <v>0</v>
          </cell>
          <cell r="Q746">
            <v>0</v>
          </cell>
          <cell r="R746">
            <v>0</v>
          </cell>
          <cell r="S746">
            <v>10</v>
          </cell>
          <cell r="T746">
            <v>10</v>
          </cell>
          <cell r="U746">
            <v>10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cell r="AU746">
            <v>0</v>
          </cell>
          <cell r="AV746">
            <v>0</v>
          </cell>
          <cell r="AW746">
            <v>0</v>
          </cell>
          <cell r="AX746">
            <v>0</v>
          </cell>
          <cell r="AY746">
            <v>0</v>
          </cell>
          <cell r="AZ746">
            <v>0</v>
          </cell>
          <cell r="BA746">
            <v>0</v>
          </cell>
          <cell r="BB746">
            <v>0</v>
          </cell>
          <cell r="BC746">
            <v>0</v>
          </cell>
          <cell r="BD746">
            <v>0</v>
          </cell>
          <cell r="BE746">
            <v>0</v>
          </cell>
          <cell r="BF746">
            <v>0</v>
          </cell>
          <cell r="BG746">
            <v>0</v>
          </cell>
          <cell r="BH746">
            <v>0</v>
          </cell>
          <cell r="BI746">
            <v>0</v>
          </cell>
          <cell r="BJ746">
            <v>0</v>
          </cell>
          <cell r="BK746">
            <v>0</v>
          </cell>
          <cell r="BL746">
            <v>0</v>
          </cell>
          <cell r="BM746">
            <v>0</v>
          </cell>
          <cell r="BN746">
            <v>0</v>
          </cell>
          <cell r="BO746">
            <v>0</v>
          </cell>
          <cell r="BP746">
            <v>0</v>
          </cell>
          <cell r="BQ746">
            <v>10</v>
          </cell>
          <cell r="BR746">
            <v>0</v>
          </cell>
          <cell r="BS746">
            <v>0</v>
          </cell>
          <cell r="BT746">
            <v>1</v>
          </cell>
          <cell r="BU746">
            <v>0</v>
          </cell>
          <cell r="BV746">
            <v>0</v>
          </cell>
          <cell r="BW746">
            <v>0</v>
          </cell>
          <cell r="BX746">
            <v>0</v>
          </cell>
          <cell r="BY746">
            <v>0</v>
          </cell>
          <cell r="BZ746">
            <v>0</v>
          </cell>
          <cell r="CA746">
            <v>0</v>
          </cell>
          <cell r="CB746">
            <v>0</v>
          </cell>
          <cell r="CC746">
            <v>0</v>
          </cell>
        </row>
        <row r="747">
          <cell r="B747" t="str">
            <v>국도38(종)01</v>
          </cell>
          <cell r="C747" t="str">
            <v>국도38(종)</v>
          </cell>
          <cell r="D747" t="str">
            <v>01</v>
          </cell>
          <cell r="E747" t="str">
            <v>P-BOX34</v>
          </cell>
          <cell r="F747" t="str">
            <v>P-BOX35</v>
          </cell>
          <cell r="G747">
            <v>74</v>
          </cell>
          <cell r="H747">
            <v>48</v>
          </cell>
          <cell r="I747">
            <v>0</v>
          </cell>
          <cell r="J747">
            <v>0</v>
          </cell>
          <cell r="K747">
            <v>0</v>
          </cell>
          <cell r="L747">
            <v>0</v>
          </cell>
          <cell r="M747">
            <v>0</v>
          </cell>
          <cell r="N747">
            <v>0</v>
          </cell>
          <cell r="O747">
            <v>0</v>
          </cell>
          <cell r="P747">
            <v>0</v>
          </cell>
          <cell r="Q747">
            <v>0</v>
          </cell>
          <cell r="R747">
            <v>0</v>
          </cell>
          <cell r="S747">
            <v>74</v>
          </cell>
          <cell r="T747">
            <v>74</v>
          </cell>
          <cell r="U747">
            <v>74</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D747">
            <v>0</v>
          </cell>
          <cell r="BE747">
            <v>0</v>
          </cell>
          <cell r="BF747">
            <v>0</v>
          </cell>
          <cell r="BG747">
            <v>0</v>
          </cell>
          <cell r="BH747">
            <v>0</v>
          </cell>
          <cell r="BI747">
            <v>0</v>
          </cell>
          <cell r="BJ747">
            <v>0</v>
          </cell>
          <cell r="BK747">
            <v>0</v>
          </cell>
          <cell r="BL747">
            <v>0</v>
          </cell>
          <cell r="BM747">
            <v>0</v>
          </cell>
          <cell r="BN747">
            <v>0</v>
          </cell>
          <cell r="BO747">
            <v>0</v>
          </cell>
          <cell r="BP747">
            <v>0</v>
          </cell>
          <cell r="BQ747">
            <v>0</v>
          </cell>
          <cell r="BR747">
            <v>0</v>
          </cell>
          <cell r="BS747">
            <v>0</v>
          </cell>
          <cell r="BT747">
            <v>1</v>
          </cell>
          <cell r="BU747">
            <v>74</v>
          </cell>
          <cell r="BV747">
            <v>0</v>
          </cell>
          <cell r="BW747">
            <v>0</v>
          </cell>
          <cell r="BX747">
            <v>0</v>
          </cell>
          <cell r="BY747">
            <v>0</v>
          </cell>
          <cell r="BZ747">
            <v>0</v>
          </cell>
          <cell r="CA747">
            <v>0</v>
          </cell>
          <cell r="CB747">
            <v>0</v>
          </cell>
          <cell r="CC747">
            <v>0</v>
          </cell>
        </row>
        <row r="748">
          <cell r="B748" t="str">
            <v>국도38(종)01</v>
          </cell>
          <cell r="C748" t="str">
            <v>국도38(종)</v>
          </cell>
          <cell r="D748" t="str">
            <v>01</v>
          </cell>
          <cell r="E748" t="str">
            <v>P-BOX35</v>
          </cell>
          <cell r="F748" t="str">
            <v>B-14</v>
          </cell>
          <cell r="G748">
            <v>10</v>
          </cell>
          <cell r="H748">
            <v>48</v>
          </cell>
          <cell r="I748">
            <v>0</v>
          </cell>
          <cell r="J748">
            <v>0</v>
          </cell>
          <cell r="K748">
            <v>0</v>
          </cell>
          <cell r="L748">
            <v>0</v>
          </cell>
          <cell r="M748">
            <v>0</v>
          </cell>
          <cell r="N748">
            <v>0</v>
          </cell>
          <cell r="O748">
            <v>0</v>
          </cell>
          <cell r="P748">
            <v>0</v>
          </cell>
          <cell r="Q748">
            <v>0</v>
          </cell>
          <cell r="R748">
            <v>0</v>
          </cell>
          <cell r="S748">
            <v>10</v>
          </cell>
          <cell r="T748">
            <v>10</v>
          </cell>
          <cell r="U748">
            <v>10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D748">
            <v>0</v>
          </cell>
          <cell r="BE748">
            <v>0</v>
          </cell>
          <cell r="BF748">
            <v>0</v>
          </cell>
          <cell r="BG748">
            <v>0</v>
          </cell>
          <cell r="BH748">
            <v>0</v>
          </cell>
          <cell r="BI748">
            <v>0</v>
          </cell>
          <cell r="BJ748">
            <v>0</v>
          </cell>
          <cell r="BK748">
            <v>0</v>
          </cell>
          <cell r="BL748">
            <v>0</v>
          </cell>
          <cell r="BM748">
            <v>0</v>
          </cell>
          <cell r="BN748">
            <v>0</v>
          </cell>
          <cell r="BO748">
            <v>0</v>
          </cell>
          <cell r="BP748">
            <v>0</v>
          </cell>
          <cell r="BQ748">
            <v>10</v>
          </cell>
          <cell r="BR748">
            <v>0</v>
          </cell>
          <cell r="BS748">
            <v>1</v>
          </cell>
          <cell r="BT748">
            <v>0</v>
          </cell>
          <cell r="BU748">
            <v>0</v>
          </cell>
          <cell r="BV748">
            <v>0</v>
          </cell>
          <cell r="BW748">
            <v>2</v>
          </cell>
          <cell r="BX748">
            <v>0</v>
          </cell>
          <cell r="BY748">
            <v>0</v>
          </cell>
          <cell r="BZ748">
            <v>0</v>
          </cell>
          <cell r="CA748">
            <v>0</v>
          </cell>
          <cell r="CB748">
            <v>0</v>
          </cell>
          <cell r="CC748">
            <v>0</v>
          </cell>
        </row>
        <row r="749">
          <cell r="B749" t="str">
            <v>국도38(종)01</v>
          </cell>
          <cell r="C749" t="str">
            <v>국도38(종)</v>
          </cell>
          <cell r="D749" t="str">
            <v>01</v>
          </cell>
          <cell r="E749" t="str">
            <v>B-14</v>
          </cell>
          <cell r="F749" t="str">
            <v>B-15</v>
          </cell>
          <cell r="G749">
            <v>141</v>
          </cell>
          <cell r="H749">
            <v>48</v>
          </cell>
          <cell r="I749">
            <v>0</v>
          </cell>
          <cell r="J749">
            <v>0</v>
          </cell>
          <cell r="K749">
            <v>0</v>
          </cell>
          <cell r="L749">
            <v>0</v>
          </cell>
          <cell r="M749">
            <v>0</v>
          </cell>
          <cell r="N749">
            <v>0</v>
          </cell>
          <cell r="O749">
            <v>0</v>
          </cell>
          <cell r="P749">
            <v>0</v>
          </cell>
          <cell r="Q749">
            <v>0</v>
          </cell>
          <cell r="R749">
            <v>0</v>
          </cell>
          <cell r="S749">
            <v>141</v>
          </cell>
          <cell r="T749">
            <v>141</v>
          </cell>
          <cell r="U749">
            <v>141</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0</v>
          </cell>
          <cell r="BF749">
            <v>0</v>
          </cell>
          <cell r="BG749">
            <v>0</v>
          </cell>
          <cell r="BH749">
            <v>0</v>
          </cell>
          <cell r="BI749">
            <v>0</v>
          </cell>
          <cell r="BJ749">
            <v>0</v>
          </cell>
          <cell r="BK749">
            <v>0</v>
          </cell>
          <cell r="BL749">
            <v>0</v>
          </cell>
          <cell r="BM749">
            <v>0</v>
          </cell>
          <cell r="BN749">
            <v>0</v>
          </cell>
          <cell r="BO749">
            <v>0</v>
          </cell>
          <cell r="BP749">
            <v>141</v>
          </cell>
          <cell r="BQ749">
            <v>0</v>
          </cell>
          <cell r="BR749">
            <v>0</v>
          </cell>
          <cell r="BS749">
            <v>1</v>
          </cell>
          <cell r="BT749">
            <v>0</v>
          </cell>
          <cell r="BU749">
            <v>0</v>
          </cell>
          <cell r="BV749">
            <v>0</v>
          </cell>
          <cell r="BW749">
            <v>2</v>
          </cell>
          <cell r="BX749">
            <v>0</v>
          </cell>
          <cell r="BY749">
            <v>0</v>
          </cell>
          <cell r="BZ749">
            <v>0</v>
          </cell>
          <cell r="CA749">
            <v>0</v>
          </cell>
          <cell r="CB749">
            <v>0</v>
          </cell>
          <cell r="CC749">
            <v>0</v>
          </cell>
        </row>
        <row r="750">
          <cell r="B750" t="str">
            <v>국도38(종)01</v>
          </cell>
          <cell r="C750" t="str">
            <v>국도38(종)</v>
          </cell>
          <cell r="D750" t="str">
            <v>01</v>
          </cell>
          <cell r="E750" t="str">
            <v>B-15</v>
          </cell>
          <cell r="F750" t="str">
            <v>P-BOX36</v>
          </cell>
          <cell r="G750">
            <v>10</v>
          </cell>
          <cell r="H750">
            <v>48</v>
          </cell>
          <cell r="I750">
            <v>0</v>
          </cell>
          <cell r="J750">
            <v>0</v>
          </cell>
          <cell r="K750">
            <v>0</v>
          </cell>
          <cell r="L750">
            <v>0</v>
          </cell>
          <cell r="M750">
            <v>0</v>
          </cell>
          <cell r="N750">
            <v>0</v>
          </cell>
          <cell r="O750">
            <v>0</v>
          </cell>
          <cell r="P750">
            <v>0</v>
          </cell>
          <cell r="Q750">
            <v>0</v>
          </cell>
          <cell r="R750">
            <v>0</v>
          </cell>
          <cell r="S750">
            <v>10</v>
          </cell>
          <cell r="T750">
            <v>10</v>
          </cell>
          <cell r="U750">
            <v>10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10</v>
          </cell>
          <cell r="BR750">
            <v>0</v>
          </cell>
          <cell r="BS750">
            <v>0</v>
          </cell>
          <cell r="BT750">
            <v>1</v>
          </cell>
          <cell r="BU750">
            <v>0</v>
          </cell>
          <cell r="BV750">
            <v>10</v>
          </cell>
          <cell r="BW750">
            <v>0</v>
          </cell>
          <cell r="BX750">
            <v>0</v>
          </cell>
          <cell r="BY750">
            <v>0</v>
          </cell>
          <cell r="BZ750">
            <v>0</v>
          </cell>
          <cell r="CA750">
            <v>0</v>
          </cell>
          <cell r="CB750">
            <v>0</v>
          </cell>
          <cell r="CC750">
            <v>0</v>
          </cell>
        </row>
        <row r="751">
          <cell r="B751" t="str">
            <v>국도38(종)01</v>
          </cell>
          <cell r="C751" t="str">
            <v>국도38(종)</v>
          </cell>
          <cell r="D751" t="str">
            <v>01</v>
          </cell>
          <cell r="E751" t="str">
            <v>P-BOX36</v>
          </cell>
          <cell r="F751" t="str">
            <v>교량공동구</v>
          </cell>
          <cell r="G751">
            <v>290</v>
          </cell>
          <cell r="H751">
            <v>48</v>
          </cell>
          <cell r="I751">
            <v>0</v>
          </cell>
          <cell r="J751">
            <v>0</v>
          </cell>
          <cell r="K751">
            <v>0</v>
          </cell>
          <cell r="L751">
            <v>0</v>
          </cell>
          <cell r="M751">
            <v>0</v>
          </cell>
          <cell r="N751">
            <v>0</v>
          </cell>
          <cell r="O751">
            <v>0</v>
          </cell>
          <cell r="P751">
            <v>0</v>
          </cell>
          <cell r="Q751">
            <v>0</v>
          </cell>
          <cell r="R751">
            <v>0</v>
          </cell>
          <cell r="S751">
            <v>290</v>
          </cell>
          <cell r="T751">
            <v>290</v>
          </cell>
          <cell r="U751">
            <v>290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D751">
            <v>0</v>
          </cell>
          <cell r="BE751">
            <v>0</v>
          </cell>
          <cell r="BF751">
            <v>0</v>
          </cell>
          <cell r="BG751">
            <v>0</v>
          </cell>
          <cell r="BH751">
            <v>0</v>
          </cell>
          <cell r="BI751">
            <v>0</v>
          </cell>
          <cell r="BJ751">
            <v>0</v>
          </cell>
          <cell r="BK751">
            <v>0</v>
          </cell>
          <cell r="BL751">
            <v>0</v>
          </cell>
          <cell r="BM751">
            <v>0</v>
          </cell>
          <cell r="BN751">
            <v>0</v>
          </cell>
          <cell r="BO751">
            <v>0</v>
          </cell>
          <cell r="BP751">
            <v>0</v>
          </cell>
          <cell r="BQ751">
            <v>0</v>
          </cell>
          <cell r="BR751">
            <v>0</v>
          </cell>
          <cell r="BS751">
            <v>0</v>
          </cell>
          <cell r="BT751">
            <v>0</v>
          </cell>
          <cell r="BU751">
            <v>0</v>
          </cell>
          <cell r="BV751">
            <v>0</v>
          </cell>
          <cell r="BW751">
            <v>0</v>
          </cell>
          <cell r="BX751">
            <v>0</v>
          </cell>
          <cell r="BY751">
            <v>0</v>
          </cell>
          <cell r="BZ751">
            <v>0</v>
          </cell>
          <cell r="CA751">
            <v>290</v>
          </cell>
          <cell r="CB751">
            <v>0</v>
          </cell>
          <cell r="CC751">
            <v>0</v>
          </cell>
        </row>
        <row r="752">
          <cell r="B752" t="str">
            <v>국도38(종)01</v>
          </cell>
          <cell r="C752" t="str">
            <v>국도38(종)</v>
          </cell>
          <cell r="D752" t="str">
            <v>01</v>
          </cell>
          <cell r="E752" t="str">
            <v>교량공동구</v>
          </cell>
          <cell r="F752" t="str">
            <v>P-BOX37</v>
          </cell>
          <cell r="G752">
            <v>0</v>
          </cell>
          <cell r="H752">
            <v>48</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0</v>
          </cell>
          <cell r="BF752">
            <v>0</v>
          </cell>
          <cell r="BG752">
            <v>0</v>
          </cell>
          <cell r="BH752">
            <v>0</v>
          </cell>
          <cell r="BI752">
            <v>0</v>
          </cell>
          <cell r="BJ752">
            <v>0</v>
          </cell>
          <cell r="BK752">
            <v>0</v>
          </cell>
          <cell r="BL752">
            <v>0</v>
          </cell>
          <cell r="BM752">
            <v>0</v>
          </cell>
          <cell r="BN752">
            <v>0</v>
          </cell>
          <cell r="BO752">
            <v>0</v>
          </cell>
          <cell r="BP752">
            <v>0</v>
          </cell>
          <cell r="BQ752">
            <v>0</v>
          </cell>
          <cell r="BR752">
            <v>0</v>
          </cell>
          <cell r="BS752">
            <v>0</v>
          </cell>
          <cell r="BT752">
            <v>1</v>
          </cell>
          <cell r="BU752">
            <v>0</v>
          </cell>
          <cell r="BV752">
            <v>0</v>
          </cell>
          <cell r="BW752">
            <v>0</v>
          </cell>
          <cell r="BX752">
            <v>0</v>
          </cell>
          <cell r="BY752">
            <v>0</v>
          </cell>
          <cell r="BZ752">
            <v>0</v>
          </cell>
          <cell r="CA752">
            <v>0</v>
          </cell>
          <cell r="CB752">
            <v>0</v>
          </cell>
          <cell r="CC752">
            <v>0</v>
          </cell>
        </row>
        <row r="753">
          <cell r="B753" t="str">
            <v>국도38(종)01</v>
          </cell>
          <cell r="C753" t="str">
            <v>국도38(종)</v>
          </cell>
          <cell r="D753" t="str">
            <v>01</v>
          </cell>
          <cell r="E753" t="str">
            <v>P-BOX37</v>
          </cell>
          <cell r="F753" t="str">
            <v>77M</v>
          </cell>
          <cell r="G753">
            <v>10</v>
          </cell>
          <cell r="H753">
            <v>48</v>
          </cell>
          <cell r="I753">
            <v>0</v>
          </cell>
          <cell r="J753">
            <v>0</v>
          </cell>
          <cell r="K753">
            <v>0</v>
          </cell>
          <cell r="L753">
            <v>0</v>
          </cell>
          <cell r="M753">
            <v>0</v>
          </cell>
          <cell r="N753">
            <v>0</v>
          </cell>
          <cell r="O753">
            <v>0</v>
          </cell>
          <cell r="P753">
            <v>0</v>
          </cell>
          <cell r="Q753">
            <v>0</v>
          </cell>
          <cell r="R753">
            <v>0</v>
          </cell>
          <cell r="S753">
            <v>10</v>
          </cell>
          <cell r="T753">
            <v>10</v>
          </cell>
          <cell r="U753">
            <v>10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0</v>
          </cell>
          <cell r="BF753">
            <v>0</v>
          </cell>
          <cell r="BG753">
            <v>0</v>
          </cell>
          <cell r="BH753">
            <v>0</v>
          </cell>
          <cell r="BI753">
            <v>0</v>
          </cell>
          <cell r="BJ753">
            <v>0</v>
          </cell>
          <cell r="BK753">
            <v>0</v>
          </cell>
          <cell r="BL753">
            <v>0</v>
          </cell>
          <cell r="BM753">
            <v>0</v>
          </cell>
          <cell r="BN753">
            <v>0</v>
          </cell>
          <cell r="BO753">
            <v>0</v>
          </cell>
          <cell r="BP753">
            <v>0</v>
          </cell>
          <cell r="BQ753">
            <v>10</v>
          </cell>
          <cell r="BR753">
            <v>1</v>
          </cell>
          <cell r="BS753">
            <v>0</v>
          </cell>
          <cell r="BT753">
            <v>0</v>
          </cell>
          <cell r="BU753">
            <v>0</v>
          </cell>
          <cell r="BV753">
            <v>10</v>
          </cell>
          <cell r="BW753">
            <v>2</v>
          </cell>
          <cell r="BX753">
            <v>0</v>
          </cell>
          <cell r="BY753">
            <v>0</v>
          </cell>
          <cell r="BZ753">
            <v>0</v>
          </cell>
          <cell r="CA753">
            <v>0</v>
          </cell>
          <cell r="CB753">
            <v>0</v>
          </cell>
          <cell r="CC753">
            <v>0</v>
          </cell>
        </row>
        <row r="754">
          <cell r="B754" t="str">
            <v>국도38(종)01</v>
          </cell>
          <cell r="C754" t="str">
            <v>국도38(종)</v>
          </cell>
          <cell r="D754" t="str">
            <v>01</v>
          </cell>
          <cell r="E754" t="str">
            <v>77M</v>
          </cell>
          <cell r="F754" t="str">
            <v>B-16</v>
          </cell>
          <cell r="G754">
            <v>161</v>
          </cell>
          <cell r="H754">
            <v>48</v>
          </cell>
          <cell r="I754">
            <v>0</v>
          </cell>
          <cell r="J754">
            <v>0</v>
          </cell>
          <cell r="K754">
            <v>0</v>
          </cell>
          <cell r="L754">
            <v>0</v>
          </cell>
          <cell r="M754">
            <v>0</v>
          </cell>
          <cell r="N754">
            <v>0</v>
          </cell>
          <cell r="O754">
            <v>0</v>
          </cell>
          <cell r="P754">
            <v>0</v>
          </cell>
          <cell r="Q754">
            <v>0</v>
          </cell>
          <cell r="R754">
            <v>0</v>
          </cell>
          <cell r="S754">
            <v>161</v>
          </cell>
          <cell r="T754">
            <v>161</v>
          </cell>
          <cell r="U754">
            <v>161</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cell r="BK754">
            <v>0</v>
          </cell>
          <cell r="BL754">
            <v>0</v>
          </cell>
          <cell r="BM754">
            <v>0</v>
          </cell>
          <cell r="BN754">
            <v>0</v>
          </cell>
          <cell r="BO754">
            <v>0</v>
          </cell>
          <cell r="BP754">
            <v>161</v>
          </cell>
          <cell r="BQ754">
            <v>0</v>
          </cell>
          <cell r="BR754">
            <v>0</v>
          </cell>
          <cell r="BS754">
            <v>1</v>
          </cell>
          <cell r="BT754">
            <v>0</v>
          </cell>
          <cell r="BU754">
            <v>0</v>
          </cell>
          <cell r="BV754">
            <v>0</v>
          </cell>
          <cell r="BW754">
            <v>2</v>
          </cell>
          <cell r="BX754">
            <v>0</v>
          </cell>
          <cell r="BY754">
            <v>0</v>
          </cell>
          <cell r="BZ754">
            <v>0</v>
          </cell>
          <cell r="CA754">
            <v>0</v>
          </cell>
          <cell r="CB754">
            <v>0</v>
          </cell>
          <cell r="CC754">
            <v>0</v>
          </cell>
        </row>
        <row r="755">
          <cell r="B755" t="str">
            <v>국도38(종)01</v>
          </cell>
          <cell r="C755" t="str">
            <v>국도38(종)</v>
          </cell>
          <cell r="D755" t="str">
            <v>01</v>
          </cell>
          <cell r="E755" t="str">
            <v>B-16</v>
          </cell>
          <cell r="F755" t="str">
            <v>B-17</v>
          </cell>
          <cell r="G755">
            <v>82</v>
          </cell>
          <cell r="H755">
            <v>48</v>
          </cell>
          <cell r="I755">
            <v>0</v>
          </cell>
          <cell r="J755">
            <v>0</v>
          </cell>
          <cell r="K755">
            <v>0</v>
          </cell>
          <cell r="L755">
            <v>0</v>
          </cell>
          <cell r="M755">
            <v>0</v>
          </cell>
          <cell r="N755">
            <v>0</v>
          </cell>
          <cell r="O755">
            <v>0</v>
          </cell>
          <cell r="P755">
            <v>0</v>
          </cell>
          <cell r="Q755">
            <v>0</v>
          </cell>
          <cell r="R755">
            <v>0</v>
          </cell>
          <cell r="S755">
            <v>82</v>
          </cell>
          <cell r="T755">
            <v>82</v>
          </cell>
          <cell r="U755">
            <v>82</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0</v>
          </cell>
          <cell r="BF755">
            <v>0</v>
          </cell>
          <cell r="BG755">
            <v>0</v>
          </cell>
          <cell r="BH755">
            <v>0</v>
          </cell>
          <cell r="BI755">
            <v>0</v>
          </cell>
          <cell r="BJ755">
            <v>0</v>
          </cell>
          <cell r="BK755">
            <v>0</v>
          </cell>
          <cell r="BL755">
            <v>0</v>
          </cell>
          <cell r="BM755">
            <v>0</v>
          </cell>
          <cell r="BN755">
            <v>0</v>
          </cell>
          <cell r="BO755">
            <v>0</v>
          </cell>
          <cell r="BP755">
            <v>0</v>
          </cell>
          <cell r="BQ755">
            <v>0</v>
          </cell>
          <cell r="BR755">
            <v>0</v>
          </cell>
          <cell r="BS755">
            <v>1</v>
          </cell>
          <cell r="BT755">
            <v>0</v>
          </cell>
          <cell r="BU755">
            <v>82</v>
          </cell>
          <cell r="BV755">
            <v>0</v>
          </cell>
          <cell r="BW755">
            <v>2</v>
          </cell>
          <cell r="BX755">
            <v>0</v>
          </cell>
          <cell r="BY755">
            <v>0</v>
          </cell>
          <cell r="BZ755">
            <v>0</v>
          </cell>
          <cell r="CA755">
            <v>0</v>
          </cell>
          <cell r="CB755">
            <v>0</v>
          </cell>
          <cell r="CC755">
            <v>0</v>
          </cell>
        </row>
        <row r="756">
          <cell r="B756" t="str">
            <v>국도38(종)01</v>
          </cell>
          <cell r="C756" t="str">
            <v>국도38(종)</v>
          </cell>
          <cell r="D756" t="str">
            <v>01</v>
          </cell>
          <cell r="E756" t="str">
            <v>B-17</v>
          </cell>
          <cell r="F756" t="str">
            <v>78M</v>
          </cell>
          <cell r="G756">
            <v>190</v>
          </cell>
          <cell r="H756">
            <v>48</v>
          </cell>
          <cell r="I756">
            <v>0</v>
          </cell>
          <cell r="J756">
            <v>0</v>
          </cell>
          <cell r="K756">
            <v>0</v>
          </cell>
          <cell r="L756">
            <v>0</v>
          </cell>
          <cell r="M756">
            <v>0</v>
          </cell>
          <cell r="N756">
            <v>0</v>
          </cell>
          <cell r="O756">
            <v>0</v>
          </cell>
          <cell r="P756">
            <v>0</v>
          </cell>
          <cell r="Q756">
            <v>0</v>
          </cell>
          <cell r="R756">
            <v>0</v>
          </cell>
          <cell r="S756">
            <v>190</v>
          </cell>
          <cell r="T756">
            <v>190</v>
          </cell>
          <cell r="U756">
            <v>190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0</v>
          </cell>
          <cell r="BG756">
            <v>0</v>
          </cell>
          <cell r="BH756">
            <v>0</v>
          </cell>
          <cell r="BI756">
            <v>0</v>
          </cell>
          <cell r="BJ756">
            <v>0</v>
          </cell>
          <cell r="BK756">
            <v>0</v>
          </cell>
          <cell r="BL756">
            <v>0</v>
          </cell>
          <cell r="BM756">
            <v>0</v>
          </cell>
          <cell r="BN756">
            <v>0</v>
          </cell>
          <cell r="BO756">
            <v>0</v>
          </cell>
          <cell r="BP756">
            <v>190</v>
          </cell>
          <cell r="BQ756">
            <v>0</v>
          </cell>
          <cell r="BR756">
            <v>1</v>
          </cell>
          <cell r="BS756">
            <v>0</v>
          </cell>
          <cell r="BT756">
            <v>0</v>
          </cell>
          <cell r="BU756">
            <v>0</v>
          </cell>
          <cell r="BV756">
            <v>0</v>
          </cell>
          <cell r="BW756">
            <v>2</v>
          </cell>
          <cell r="BX756">
            <v>0</v>
          </cell>
          <cell r="BY756">
            <v>0</v>
          </cell>
          <cell r="BZ756">
            <v>0</v>
          </cell>
          <cell r="CA756">
            <v>0</v>
          </cell>
          <cell r="CB756">
            <v>0</v>
          </cell>
          <cell r="CC756">
            <v>0</v>
          </cell>
        </row>
        <row r="757">
          <cell r="B757" t="str">
            <v>국도38(종)01</v>
          </cell>
          <cell r="C757" t="str">
            <v>국도38(종)</v>
          </cell>
          <cell r="D757" t="str">
            <v>01</v>
          </cell>
          <cell r="E757" t="str">
            <v>78M</v>
          </cell>
          <cell r="F757" t="str">
            <v>무명주</v>
          </cell>
          <cell r="G757">
            <v>5</v>
          </cell>
          <cell r="H757">
            <v>48</v>
          </cell>
          <cell r="I757">
            <v>0</v>
          </cell>
          <cell r="J757">
            <v>0</v>
          </cell>
          <cell r="K757">
            <v>0</v>
          </cell>
          <cell r="L757">
            <v>0</v>
          </cell>
          <cell r="M757">
            <v>0</v>
          </cell>
          <cell r="N757">
            <v>0</v>
          </cell>
          <cell r="O757">
            <v>0</v>
          </cell>
          <cell r="P757">
            <v>0</v>
          </cell>
          <cell r="Q757">
            <v>0</v>
          </cell>
          <cell r="R757">
            <v>0</v>
          </cell>
          <cell r="S757">
            <v>5</v>
          </cell>
          <cell r="T757">
            <v>5</v>
          </cell>
          <cell r="U757">
            <v>13</v>
          </cell>
          <cell r="V757">
            <v>0</v>
          </cell>
          <cell r="W757">
            <v>0</v>
          </cell>
          <cell r="X757">
            <v>8</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1</v>
          </cell>
          <cell r="BD757">
            <v>0</v>
          </cell>
          <cell r="BE757">
            <v>0</v>
          </cell>
          <cell r="BF757">
            <v>0</v>
          </cell>
          <cell r="BG757">
            <v>0</v>
          </cell>
          <cell r="BH757">
            <v>0</v>
          </cell>
          <cell r="BI757">
            <v>0</v>
          </cell>
          <cell r="BJ757">
            <v>0</v>
          </cell>
          <cell r="BK757">
            <v>0</v>
          </cell>
          <cell r="BL757">
            <v>0</v>
          </cell>
          <cell r="BM757">
            <v>0</v>
          </cell>
          <cell r="BN757">
            <v>0</v>
          </cell>
          <cell r="BO757">
            <v>0</v>
          </cell>
          <cell r="BP757">
            <v>5</v>
          </cell>
          <cell r="BQ757">
            <v>0</v>
          </cell>
          <cell r="BR757">
            <v>0</v>
          </cell>
          <cell r="BS757">
            <v>0</v>
          </cell>
          <cell r="BT757">
            <v>0</v>
          </cell>
          <cell r="BU757">
            <v>0</v>
          </cell>
          <cell r="BV757">
            <v>0</v>
          </cell>
          <cell r="BW757">
            <v>0</v>
          </cell>
          <cell r="BX757">
            <v>0</v>
          </cell>
          <cell r="BY757">
            <v>0</v>
          </cell>
          <cell r="BZ757">
            <v>0</v>
          </cell>
          <cell r="CA757">
            <v>0</v>
          </cell>
          <cell r="CB757">
            <v>0</v>
          </cell>
          <cell r="CC757">
            <v>0</v>
          </cell>
        </row>
        <row r="758">
          <cell r="B758" t="str">
            <v>국도38(종)01</v>
          </cell>
          <cell r="C758" t="str">
            <v>국도38(종)</v>
          </cell>
          <cell r="D758" t="str">
            <v>01</v>
          </cell>
          <cell r="E758" t="str">
            <v>무명주</v>
          </cell>
          <cell r="F758" t="str">
            <v>무명주</v>
          </cell>
          <cell r="G758">
            <v>29</v>
          </cell>
          <cell r="H758">
            <v>48</v>
          </cell>
          <cell r="I758">
            <v>0</v>
          </cell>
          <cell r="J758">
            <v>0</v>
          </cell>
          <cell r="K758">
            <v>0</v>
          </cell>
          <cell r="L758">
            <v>0</v>
          </cell>
          <cell r="M758">
            <v>0</v>
          </cell>
          <cell r="N758">
            <v>0</v>
          </cell>
          <cell r="O758">
            <v>0</v>
          </cell>
          <cell r="P758">
            <v>0</v>
          </cell>
          <cell r="Q758">
            <v>0</v>
          </cell>
          <cell r="R758">
            <v>29</v>
          </cell>
          <cell r="S758">
            <v>0</v>
          </cell>
          <cell r="T758">
            <v>29</v>
          </cell>
          <cell r="U758">
            <v>29</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cell r="AU758">
            <v>0</v>
          </cell>
          <cell r="AV758">
            <v>0</v>
          </cell>
          <cell r="AW758">
            <v>0</v>
          </cell>
          <cell r="AX758">
            <v>0</v>
          </cell>
          <cell r="AY758">
            <v>0</v>
          </cell>
          <cell r="AZ758">
            <v>0</v>
          </cell>
          <cell r="BA758">
            <v>0</v>
          </cell>
          <cell r="BB758">
            <v>0</v>
          </cell>
          <cell r="BC758">
            <v>0</v>
          </cell>
          <cell r="BD758">
            <v>0</v>
          </cell>
          <cell r="BE758">
            <v>0</v>
          </cell>
          <cell r="BF758">
            <v>0</v>
          </cell>
          <cell r="BG758">
            <v>0</v>
          </cell>
          <cell r="BH758">
            <v>0</v>
          </cell>
          <cell r="BI758">
            <v>0</v>
          </cell>
          <cell r="BJ758">
            <v>0</v>
          </cell>
          <cell r="BK758">
            <v>0</v>
          </cell>
          <cell r="BL758">
            <v>2</v>
          </cell>
          <cell r="BM758">
            <v>0</v>
          </cell>
          <cell r="BN758">
            <v>0</v>
          </cell>
          <cell r="BO758">
            <v>0</v>
          </cell>
          <cell r="BP758">
            <v>0</v>
          </cell>
          <cell r="BQ758">
            <v>0</v>
          </cell>
          <cell r="BR758">
            <v>0</v>
          </cell>
          <cell r="BS758">
            <v>0</v>
          </cell>
          <cell r="BT758">
            <v>0</v>
          </cell>
          <cell r="BU758">
            <v>0</v>
          </cell>
          <cell r="BV758">
            <v>0</v>
          </cell>
          <cell r="BW758">
            <v>0</v>
          </cell>
          <cell r="BX758">
            <v>0</v>
          </cell>
          <cell r="BY758">
            <v>0</v>
          </cell>
          <cell r="BZ758">
            <v>0</v>
          </cell>
          <cell r="CA758">
            <v>0</v>
          </cell>
          <cell r="CB758">
            <v>0</v>
          </cell>
          <cell r="CC758">
            <v>0</v>
          </cell>
        </row>
        <row r="759">
          <cell r="B759" t="str">
            <v>국도38(종)01</v>
          </cell>
          <cell r="C759" t="str">
            <v>국도38(종)</v>
          </cell>
          <cell r="D759" t="str">
            <v>01</v>
          </cell>
          <cell r="E759" t="str">
            <v>무명주</v>
          </cell>
          <cell r="F759" t="str">
            <v>무명주</v>
          </cell>
          <cell r="G759">
            <v>53</v>
          </cell>
          <cell r="H759">
            <v>48</v>
          </cell>
          <cell r="I759">
            <v>0</v>
          </cell>
          <cell r="J759">
            <v>0</v>
          </cell>
          <cell r="K759">
            <v>0</v>
          </cell>
          <cell r="L759">
            <v>0</v>
          </cell>
          <cell r="M759">
            <v>0</v>
          </cell>
          <cell r="N759">
            <v>0</v>
          </cell>
          <cell r="O759">
            <v>0</v>
          </cell>
          <cell r="P759">
            <v>0</v>
          </cell>
          <cell r="Q759">
            <v>0</v>
          </cell>
          <cell r="R759">
            <v>53</v>
          </cell>
          <cell r="S759">
            <v>0</v>
          </cell>
          <cell r="T759">
            <v>53</v>
          </cell>
          <cell r="U759">
            <v>53</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0</v>
          </cell>
          <cell r="BF759">
            <v>0</v>
          </cell>
          <cell r="BG759">
            <v>0</v>
          </cell>
          <cell r="BH759">
            <v>0</v>
          </cell>
          <cell r="BI759">
            <v>0</v>
          </cell>
          <cell r="BJ759">
            <v>0</v>
          </cell>
          <cell r="BK759">
            <v>0</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0</v>
          </cell>
        </row>
        <row r="760">
          <cell r="B760" t="str">
            <v>국도38(종)01</v>
          </cell>
          <cell r="C760" t="str">
            <v>국도38(종)</v>
          </cell>
          <cell r="D760" t="str">
            <v>01</v>
          </cell>
          <cell r="E760" t="str">
            <v>무명주</v>
          </cell>
          <cell r="F760" t="str">
            <v>무명주</v>
          </cell>
          <cell r="G760">
            <v>45</v>
          </cell>
          <cell r="H760">
            <v>48</v>
          </cell>
          <cell r="I760">
            <v>0</v>
          </cell>
          <cell r="J760">
            <v>0</v>
          </cell>
          <cell r="K760">
            <v>0</v>
          </cell>
          <cell r="L760">
            <v>0</v>
          </cell>
          <cell r="M760">
            <v>0</v>
          </cell>
          <cell r="N760">
            <v>0</v>
          </cell>
          <cell r="O760">
            <v>0</v>
          </cell>
          <cell r="P760">
            <v>0</v>
          </cell>
          <cell r="Q760">
            <v>0</v>
          </cell>
          <cell r="R760">
            <v>45</v>
          </cell>
          <cell r="S760">
            <v>0</v>
          </cell>
          <cell r="T760">
            <v>45</v>
          </cell>
          <cell r="U760">
            <v>45</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v>0</v>
          </cell>
          <cell r="AU760">
            <v>0</v>
          </cell>
          <cell r="AV760">
            <v>0</v>
          </cell>
          <cell r="AW760">
            <v>0</v>
          </cell>
          <cell r="AX760">
            <v>0</v>
          </cell>
          <cell r="AY760">
            <v>0</v>
          </cell>
          <cell r="AZ760">
            <v>0</v>
          </cell>
          <cell r="BA760">
            <v>0</v>
          </cell>
          <cell r="BB760">
            <v>0</v>
          </cell>
          <cell r="BC760">
            <v>0</v>
          </cell>
          <cell r="BD760">
            <v>0</v>
          </cell>
          <cell r="BE760">
            <v>0</v>
          </cell>
          <cell r="BF760">
            <v>0</v>
          </cell>
          <cell r="BG760">
            <v>0</v>
          </cell>
          <cell r="BH760">
            <v>0</v>
          </cell>
          <cell r="BI760">
            <v>0</v>
          </cell>
          <cell r="BJ760">
            <v>0</v>
          </cell>
          <cell r="BK760">
            <v>0</v>
          </cell>
          <cell r="BL760">
            <v>0</v>
          </cell>
          <cell r="BM760">
            <v>0</v>
          </cell>
          <cell r="BN760">
            <v>0</v>
          </cell>
          <cell r="BO760">
            <v>0</v>
          </cell>
          <cell r="BP760">
            <v>0</v>
          </cell>
          <cell r="BQ760">
            <v>0</v>
          </cell>
          <cell r="BR760">
            <v>0</v>
          </cell>
          <cell r="BS760">
            <v>0</v>
          </cell>
          <cell r="BT760">
            <v>0</v>
          </cell>
          <cell r="BU760">
            <v>0</v>
          </cell>
          <cell r="BV760">
            <v>0</v>
          </cell>
          <cell r="BW760">
            <v>0</v>
          </cell>
          <cell r="BX760">
            <v>0</v>
          </cell>
          <cell r="BY760">
            <v>0</v>
          </cell>
          <cell r="BZ760">
            <v>0</v>
          </cell>
          <cell r="CA760">
            <v>0</v>
          </cell>
          <cell r="CB760">
            <v>0</v>
          </cell>
          <cell r="CC760">
            <v>0</v>
          </cell>
        </row>
        <row r="761">
          <cell r="B761" t="str">
            <v>국도38(종)01</v>
          </cell>
          <cell r="C761" t="str">
            <v>국도38(종)</v>
          </cell>
          <cell r="D761" t="str">
            <v>01</v>
          </cell>
          <cell r="E761" t="str">
            <v>무명주</v>
          </cell>
          <cell r="F761" t="str">
            <v>0519X_371</v>
          </cell>
          <cell r="G761">
            <v>48</v>
          </cell>
          <cell r="H761">
            <v>48</v>
          </cell>
          <cell r="I761">
            <v>0</v>
          </cell>
          <cell r="J761">
            <v>0</v>
          </cell>
          <cell r="K761">
            <v>0</v>
          </cell>
          <cell r="L761">
            <v>0</v>
          </cell>
          <cell r="M761">
            <v>0</v>
          </cell>
          <cell r="N761">
            <v>0</v>
          </cell>
          <cell r="O761">
            <v>0</v>
          </cell>
          <cell r="P761">
            <v>0</v>
          </cell>
          <cell r="Q761">
            <v>0</v>
          </cell>
          <cell r="R761">
            <v>48</v>
          </cell>
          <cell r="S761">
            <v>0</v>
          </cell>
          <cell r="T761">
            <v>48</v>
          </cell>
          <cell r="U761">
            <v>48</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v>0</v>
          </cell>
          <cell r="AU761">
            <v>0</v>
          </cell>
          <cell r="AV761">
            <v>0</v>
          </cell>
          <cell r="AW761">
            <v>0</v>
          </cell>
          <cell r="AX761">
            <v>0</v>
          </cell>
          <cell r="AY761">
            <v>0</v>
          </cell>
          <cell r="AZ761">
            <v>0</v>
          </cell>
          <cell r="BA761">
            <v>0</v>
          </cell>
          <cell r="BB761">
            <v>0</v>
          </cell>
          <cell r="BC761">
            <v>0</v>
          </cell>
          <cell r="BD761">
            <v>0</v>
          </cell>
          <cell r="BE761">
            <v>0</v>
          </cell>
          <cell r="BF761">
            <v>0</v>
          </cell>
          <cell r="BG761">
            <v>0</v>
          </cell>
          <cell r="BH761">
            <v>0</v>
          </cell>
          <cell r="BI761">
            <v>0</v>
          </cell>
          <cell r="BJ761">
            <v>0</v>
          </cell>
          <cell r="BK761">
            <v>0</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0</v>
          </cell>
        </row>
        <row r="762">
          <cell r="B762" t="str">
            <v>국도38(종)01</v>
          </cell>
          <cell r="C762" t="str">
            <v>국도38(종)</v>
          </cell>
          <cell r="D762" t="str">
            <v>01</v>
          </cell>
          <cell r="E762" t="str">
            <v>0519X_371</v>
          </cell>
          <cell r="F762" t="str">
            <v>0519X_471</v>
          </cell>
          <cell r="G762">
            <v>32</v>
          </cell>
          <cell r="H762">
            <v>48</v>
          </cell>
          <cell r="I762">
            <v>0</v>
          </cell>
          <cell r="J762">
            <v>0</v>
          </cell>
          <cell r="K762">
            <v>0</v>
          </cell>
          <cell r="L762">
            <v>0</v>
          </cell>
          <cell r="M762">
            <v>0</v>
          </cell>
          <cell r="N762">
            <v>0</v>
          </cell>
          <cell r="O762">
            <v>0</v>
          </cell>
          <cell r="P762">
            <v>0</v>
          </cell>
          <cell r="Q762">
            <v>0</v>
          </cell>
          <cell r="R762">
            <v>32</v>
          </cell>
          <cell r="S762">
            <v>0</v>
          </cell>
          <cell r="T762">
            <v>32</v>
          </cell>
          <cell r="U762">
            <v>32</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v>0</v>
          </cell>
          <cell r="AU762">
            <v>0</v>
          </cell>
          <cell r="AV762">
            <v>0</v>
          </cell>
          <cell r="AW762">
            <v>0</v>
          </cell>
          <cell r="AX762">
            <v>0</v>
          </cell>
          <cell r="AY762">
            <v>0</v>
          </cell>
          <cell r="AZ762">
            <v>0</v>
          </cell>
          <cell r="BA762">
            <v>0</v>
          </cell>
          <cell r="BB762">
            <v>0</v>
          </cell>
          <cell r="BC762">
            <v>0</v>
          </cell>
          <cell r="BD762">
            <v>0</v>
          </cell>
          <cell r="BE762">
            <v>0</v>
          </cell>
          <cell r="BF762">
            <v>0</v>
          </cell>
          <cell r="BG762">
            <v>0</v>
          </cell>
          <cell r="BH762">
            <v>0</v>
          </cell>
          <cell r="BI762">
            <v>0</v>
          </cell>
          <cell r="BJ762">
            <v>0</v>
          </cell>
          <cell r="BK762">
            <v>0</v>
          </cell>
          <cell r="BL762">
            <v>2</v>
          </cell>
          <cell r="BM762">
            <v>0</v>
          </cell>
          <cell r="BN762">
            <v>0</v>
          </cell>
          <cell r="BO762">
            <v>0</v>
          </cell>
          <cell r="BP762">
            <v>0</v>
          </cell>
          <cell r="BQ762">
            <v>0</v>
          </cell>
          <cell r="BR762">
            <v>0</v>
          </cell>
          <cell r="BS762">
            <v>0</v>
          </cell>
          <cell r="BT762">
            <v>0</v>
          </cell>
          <cell r="BU762">
            <v>0</v>
          </cell>
          <cell r="BV762">
            <v>0</v>
          </cell>
          <cell r="BW762">
            <v>0</v>
          </cell>
          <cell r="BX762">
            <v>0</v>
          </cell>
          <cell r="BY762">
            <v>0</v>
          </cell>
          <cell r="BZ762">
            <v>0</v>
          </cell>
          <cell r="CA762">
            <v>0</v>
          </cell>
          <cell r="CB762">
            <v>0</v>
          </cell>
          <cell r="CC762">
            <v>0</v>
          </cell>
        </row>
        <row r="763">
          <cell r="B763" t="str">
            <v>국도38(종)01</v>
          </cell>
          <cell r="C763" t="str">
            <v>국도38(종)</v>
          </cell>
          <cell r="D763" t="str">
            <v>01</v>
          </cell>
          <cell r="E763" t="str">
            <v>0519X_471</v>
          </cell>
          <cell r="F763" t="str">
            <v>0519X_481</v>
          </cell>
          <cell r="G763">
            <v>26</v>
          </cell>
          <cell r="H763">
            <v>48</v>
          </cell>
          <cell r="I763">
            <v>0</v>
          </cell>
          <cell r="J763" t="str">
            <v>F6</v>
          </cell>
          <cell r="K763">
            <v>0</v>
          </cell>
          <cell r="L763">
            <v>0</v>
          </cell>
          <cell r="M763">
            <v>0</v>
          </cell>
          <cell r="N763">
            <v>0</v>
          </cell>
          <cell r="O763">
            <v>0</v>
          </cell>
          <cell r="P763">
            <v>0</v>
          </cell>
          <cell r="Q763">
            <v>0</v>
          </cell>
          <cell r="R763">
            <v>26</v>
          </cell>
          <cell r="S763">
            <v>0</v>
          </cell>
          <cell r="T763">
            <v>26</v>
          </cell>
          <cell r="U763">
            <v>46</v>
          </cell>
          <cell r="V763">
            <v>0</v>
          </cell>
          <cell r="W763">
            <v>20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1</v>
          </cell>
          <cell r="AN763">
            <v>0</v>
          </cell>
          <cell r="AO763">
            <v>0</v>
          </cell>
          <cell r="AP763">
            <v>0</v>
          </cell>
          <cell r="AQ763">
            <v>0</v>
          </cell>
          <cell r="AR763">
            <v>1</v>
          </cell>
          <cell r="AS763">
            <v>0</v>
          </cell>
          <cell r="AT763">
            <v>0</v>
          </cell>
          <cell r="AU763">
            <v>0</v>
          </cell>
          <cell r="AV763">
            <v>24</v>
          </cell>
          <cell r="AW763">
            <v>0</v>
          </cell>
          <cell r="AX763">
            <v>0</v>
          </cell>
          <cell r="AY763">
            <v>0</v>
          </cell>
          <cell r="AZ763">
            <v>0</v>
          </cell>
          <cell r="BA763">
            <v>1</v>
          </cell>
          <cell r="BB763">
            <v>0</v>
          </cell>
          <cell r="BC763">
            <v>0</v>
          </cell>
          <cell r="BD763">
            <v>0</v>
          </cell>
          <cell r="BE763">
            <v>0</v>
          </cell>
          <cell r="BF763">
            <v>0</v>
          </cell>
          <cell r="BG763">
            <v>0</v>
          </cell>
          <cell r="BH763">
            <v>0</v>
          </cell>
          <cell r="BI763">
            <v>0</v>
          </cell>
          <cell r="BJ763">
            <v>0</v>
          </cell>
          <cell r="BK763">
            <v>0</v>
          </cell>
          <cell r="BL763">
            <v>0</v>
          </cell>
          <cell r="BM763">
            <v>0</v>
          </cell>
          <cell r="BN763">
            <v>0</v>
          </cell>
          <cell r="BO763">
            <v>0</v>
          </cell>
          <cell r="BP763">
            <v>0</v>
          </cell>
          <cell r="BQ763">
            <v>0</v>
          </cell>
          <cell r="BR763">
            <v>0</v>
          </cell>
          <cell r="BS763">
            <v>0</v>
          </cell>
          <cell r="BT763">
            <v>0</v>
          </cell>
          <cell r="BU763">
            <v>0</v>
          </cell>
          <cell r="BV763">
            <v>0</v>
          </cell>
          <cell r="BW763">
            <v>0</v>
          </cell>
          <cell r="BX763">
            <v>0</v>
          </cell>
          <cell r="BY763">
            <v>0</v>
          </cell>
          <cell r="BZ763">
            <v>0</v>
          </cell>
          <cell r="CA763">
            <v>0</v>
          </cell>
          <cell r="CB763">
            <v>0</v>
          </cell>
          <cell r="CC763">
            <v>0</v>
          </cell>
        </row>
        <row r="764">
          <cell r="B764" t="str">
            <v>국도38(종)01</v>
          </cell>
          <cell r="C764" t="str">
            <v>국도38(종)</v>
          </cell>
          <cell r="D764" t="str">
            <v>01</v>
          </cell>
          <cell r="E764" t="str">
            <v>0519X_481</v>
          </cell>
          <cell r="F764" t="str">
            <v>0519X_483</v>
          </cell>
          <cell r="G764">
            <v>0</v>
          </cell>
          <cell r="H764">
            <v>12</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v>0</v>
          </cell>
          <cell r="AU764">
            <v>0</v>
          </cell>
          <cell r="AV764">
            <v>0</v>
          </cell>
          <cell r="AW764">
            <v>0</v>
          </cell>
          <cell r="AX764">
            <v>0</v>
          </cell>
          <cell r="AY764">
            <v>0</v>
          </cell>
          <cell r="AZ764">
            <v>0</v>
          </cell>
          <cell r="BA764">
            <v>0</v>
          </cell>
          <cell r="BB764">
            <v>0</v>
          </cell>
          <cell r="BC764">
            <v>0</v>
          </cell>
          <cell r="BD764">
            <v>0</v>
          </cell>
          <cell r="BE764">
            <v>0</v>
          </cell>
          <cell r="BF764">
            <v>0</v>
          </cell>
          <cell r="BG764">
            <v>0</v>
          </cell>
          <cell r="BH764">
            <v>0</v>
          </cell>
          <cell r="BI764">
            <v>0</v>
          </cell>
          <cell r="BJ764">
            <v>0</v>
          </cell>
          <cell r="BK764">
            <v>0</v>
          </cell>
          <cell r="BL764">
            <v>0</v>
          </cell>
          <cell r="BM764">
            <v>0</v>
          </cell>
          <cell r="BN764">
            <v>0</v>
          </cell>
          <cell r="BO764">
            <v>0</v>
          </cell>
          <cell r="BP764">
            <v>0</v>
          </cell>
          <cell r="BQ764">
            <v>0</v>
          </cell>
          <cell r="BR764">
            <v>0</v>
          </cell>
          <cell r="BS764">
            <v>0</v>
          </cell>
          <cell r="BT764">
            <v>0</v>
          </cell>
          <cell r="BU764">
            <v>0</v>
          </cell>
          <cell r="BV764">
            <v>0</v>
          </cell>
          <cell r="BW764">
            <v>0</v>
          </cell>
          <cell r="BX764">
            <v>0</v>
          </cell>
          <cell r="BY764">
            <v>0</v>
          </cell>
          <cell r="BZ764">
            <v>0</v>
          </cell>
          <cell r="CA764">
            <v>0</v>
          </cell>
          <cell r="CB764">
            <v>0</v>
          </cell>
          <cell r="CC764">
            <v>0</v>
          </cell>
        </row>
        <row r="765">
          <cell r="B765" t="str">
            <v>국도38(종)01</v>
          </cell>
          <cell r="C765" t="str">
            <v>국도38(종)</v>
          </cell>
          <cell r="D765" t="str">
            <v>01</v>
          </cell>
          <cell r="E765" t="str">
            <v>0519X_483</v>
          </cell>
          <cell r="F765" t="str">
            <v>CCTV11</v>
          </cell>
          <cell r="G765">
            <v>0</v>
          </cell>
          <cell r="H765">
            <v>12</v>
          </cell>
          <cell r="I765">
            <v>0</v>
          </cell>
          <cell r="J765" t="str">
            <v>18년예정</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v>0</v>
          </cell>
          <cell r="AU765">
            <v>0</v>
          </cell>
          <cell r="AV765">
            <v>0</v>
          </cell>
          <cell r="AW765">
            <v>0</v>
          </cell>
          <cell r="AX765">
            <v>0</v>
          </cell>
          <cell r="AY765">
            <v>0</v>
          </cell>
          <cell r="AZ765">
            <v>0</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row>
        <row r="766">
          <cell r="A766" t="str">
            <v>국도38(종)01</v>
          </cell>
          <cell r="B766" t="str">
            <v>소계</v>
          </cell>
          <cell r="C766" t="str">
            <v>국도38(종)01</v>
          </cell>
          <cell r="D766">
            <v>0</v>
          </cell>
          <cell r="E766">
            <v>0</v>
          </cell>
          <cell r="F766">
            <v>0</v>
          </cell>
          <cell r="G766">
            <v>7512</v>
          </cell>
          <cell r="H766">
            <v>0</v>
          </cell>
          <cell r="I766">
            <v>0</v>
          </cell>
          <cell r="J766">
            <v>0</v>
          </cell>
          <cell r="K766">
            <v>0</v>
          </cell>
          <cell r="L766">
            <v>0</v>
          </cell>
          <cell r="M766">
            <v>0</v>
          </cell>
          <cell r="N766">
            <v>0</v>
          </cell>
          <cell r="O766">
            <v>0</v>
          </cell>
          <cell r="P766">
            <v>0</v>
          </cell>
          <cell r="Q766">
            <v>0</v>
          </cell>
          <cell r="R766">
            <v>263</v>
          </cell>
          <cell r="S766">
            <v>7197</v>
          </cell>
          <cell r="T766">
            <v>7460</v>
          </cell>
          <cell r="U766">
            <v>7604</v>
          </cell>
          <cell r="V766">
            <v>0</v>
          </cell>
          <cell r="W766">
            <v>100</v>
          </cell>
          <cell r="X766">
            <v>44</v>
          </cell>
          <cell r="Y766">
            <v>0</v>
          </cell>
          <cell r="Z766">
            <v>0</v>
          </cell>
          <cell r="AA766">
            <v>0</v>
          </cell>
          <cell r="AB766">
            <v>0</v>
          </cell>
          <cell r="AC766">
            <v>0</v>
          </cell>
          <cell r="AD766">
            <v>0</v>
          </cell>
          <cell r="AE766">
            <v>0</v>
          </cell>
          <cell r="AF766">
            <v>52</v>
          </cell>
          <cell r="AG766">
            <v>0</v>
          </cell>
          <cell r="AH766">
            <v>52</v>
          </cell>
          <cell r="AI766">
            <v>82</v>
          </cell>
          <cell r="AJ766">
            <v>20</v>
          </cell>
          <cell r="AK766">
            <v>10</v>
          </cell>
          <cell r="AL766">
            <v>1</v>
          </cell>
          <cell r="AM766">
            <v>5</v>
          </cell>
          <cell r="AN766">
            <v>0</v>
          </cell>
          <cell r="AO766">
            <v>2</v>
          </cell>
          <cell r="AP766">
            <v>0</v>
          </cell>
          <cell r="AQ766">
            <v>0</v>
          </cell>
          <cell r="AR766">
            <v>5</v>
          </cell>
          <cell r="AS766">
            <v>0</v>
          </cell>
          <cell r="AT766">
            <v>0</v>
          </cell>
          <cell r="AU766">
            <v>0</v>
          </cell>
          <cell r="AV766">
            <v>24</v>
          </cell>
          <cell r="AW766">
            <v>98</v>
          </cell>
          <cell r="AX766">
            <v>0</v>
          </cell>
          <cell r="AY766">
            <v>0</v>
          </cell>
          <cell r="AZ766">
            <v>0</v>
          </cell>
          <cell r="BA766">
            <v>2</v>
          </cell>
          <cell r="BB766">
            <v>2</v>
          </cell>
          <cell r="BC766">
            <v>4</v>
          </cell>
          <cell r="BD766">
            <v>82</v>
          </cell>
          <cell r="BE766">
            <v>0</v>
          </cell>
          <cell r="BF766">
            <v>0</v>
          </cell>
          <cell r="BG766">
            <v>2</v>
          </cell>
          <cell r="BH766">
            <v>4</v>
          </cell>
          <cell r="BI766">
            <v>0</v>
          </cell>
          <cell r="BJ766">
            <v>0</v>
          </cell>
          <cell r="BK766">
            <v>0</v>
          </cell>
          <cell r="BL766">
            <v>5</v>
          </cell>
          <cell r="BM766">
            <v>0</v>
          </cell>
          <cell r="BN766">
            <v>0</v>
          </cell>
          <cell r="BO766">
            <v>0</v>
          </cell>
          <cell r="BP766">
            <v>2916</v>
          </cell>
          <cell r="BQ766">
            <v>180</v>
          </cell>
          <cell r="BR766">
            <v>11</v>
          </cell>
          <cell r="BS766">
            <v>17</v>
          </cell>
          <cell r="BT766">
            <v>33</v>
          </cell>
          <cell r="BU766">
            <v>1888</v>
          </cell>
          <cell r="BV766">
            <v>100</v>
          </cell>
          <cell r="BW766">
            <v>59</v>
          </cell>
          <cell r="BX766">
            <v>1</v>
          </cell>
          <cell r="BY766">
            <v>0</v>
          </cell>
          <cell r="BZ766">
            <v>0</v>
          </cell>
          <cell r="CA766">
            <v>1958</v>
          </cell>
          <cell r="CB766">
            <v>0</v>
          </cell>
          <cell r="CC766">
            <v>0</v>
          </cell>
        </row>
        <row r="767">
          <cell r="B767" t="str">
            <v>국도38(종)02</v>
          </cell>
          <cell r="C767" t="str">
            <v>국도38(종)</v>
          </cell>
          <cell r="D767" t="str">
            <v>02</v>
          </cell>
          <cell r="E767" t="str">
            <v>0519X_481</v>
          </cell>
          <cell r="F767" t="str">
            <v>0519X_392</v>
          </cell>
          <cell r="G767">
            <v>41</v>
          </cell>
          <cell r="H767">
            <v>48</v>
          </cell>
          <cell r="I767">
            <v>0</v>
          </cell>
          <cell r="J767">
            <v>0</v>
          </cell>
          <cell r="K767">
            <v>0</v>
          </cell>
          <cell r="L767">
            <v>0</v>
          </cell>
          <cell r="M767">
            <v>0</v>
          </cell>
          <cell r="N767">
            <v>0</v>
          </cell>
          <cell r="O767">
            <v>0</v>
          </cell>
          <cell r="P767">
            <v>0</v>
          </cell>
          <cell r="Q767">
            <v>0</v>
          </cell>
          <cell r="R767">
            <v>41</v>
          </cell>
          <cell r="S767">
            <v>0</v>
          </cell>
          <cell r="T767">
            <v>41</v>
          </cell>
          <cell r="U767">
            <v>41</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v>0</v>
          </cell>
          <cell r="AU767">
            <v>0</v>
          </cell>
          <cell r="AV767">
            <v>0</v>
          </cell>
          <cell r="AW767">
            <v>0</v>
          </cell>
          <cell r="AX767">
            <v>0</v>
          </cell>
          <cell r="AY767">
            <v>0</v>
          </cell>
          <cell r="AZ767">
            <v>0</v>
          </cell>
          <cell r="BA767">
            <v>0</v>
          </cell>
          <cell r="BB767">
            <v>0</v>
          </cell>
          <cell r="BC767">
            <v>0</v>
          </cell>
          <cell r="BD767">
            <v>0</v>
          </cell>
          <cell r="BE767">
            <v>0</v>
          </cell>
          <cell r="BF767">
            <v>0</v>
          </cell>
          <cell r="BG767">
            <v>0</v>
          </cell>
          <cell r="BH767">
            <v>0</v>
          </cell>
          <cell r="BI767">
            <v>0</v>
          </cell>
          <cell r="BJ767">
            <v>0</v>
          </cell>
          <cell r="BK767">
            <v>0</v>
          </cell>
          <cell r="BL767">
            <v>0</v>
          </cell>
          <cell r="BM767">
            <v>0</v>
          </cell>
          <cell r="BN767">
            <v>0</v>
          </cell>
          <cell r="BO767">
            <v>0</v>
          </cell>
          <cell r="BP767">
            <v>0</v>
          </cell>
          <cell r="BQ767">
            <v>0</v>
          </cell>
          <cell r="BR767">
            <v>0</v>
          </cell>
          <cell r="BS767">
            <v>0</v>
          </cell>
          <cell r="BT767">
            <v>0</v>
          </cell>
          <cell r="BU767">
            <v>0</v>
          </cell>
          <cell r="BV767">
            <v>0</v>
          </cell>
          <cell r="BW767">
            <v>0</v>
          </cell>
          <cell r="BX767">
            <v>0</v>
          </cell>
          <cell r="BY767">
            <v>0</v>
          </cell>
          <cell r="BZ767">
            <v>0</v>
          </cell>
          <cell r="CA767">
            <v>0</v>
          </cell>
          <cell r="CB767">
            <v>0</v>
          </cell>
          <cell r="CC767">
            <v>0</v>
          </cell>
        </row>
        <row r="768">
          <cell r="B768" t="str">
            <v>국도38(종)02</v>
          </cell>
          <cell r="C768" t="str">
            <v>국도38(종)</v>
          </cell>
          <cell r="D768" t="str">
            <v>02</v>
          </cell>
          <cell r="E768" t="str">
            <v>0519X_392</v>
          </cell>
          <cell r="F768" t="str">
            <v>05192_391</v>
          </cell>
          <cell r="G768">
            <v>33</v>
          </cell>
          <cell r="H768">
            <v>48</v>
          </cell>
          <cell r="I768">
            <v>0</v>
          </cell>
          <cell r="J768">
            <v>0</v>
          </cell>
          <cell r="K768">
            <v>0</v>
          </cell>
          <cell r="L768">
            <v>0</v>
          </cell>
          <cell r="M768">
            <v>0</v>
          </cell>
          <cell r="N768">
            <v>0</v>
          </cell>
          <cell r="O768">
            <v>0</v>
          </cell>
          <cell r="P768">
            <v>0</v>
          </cell>
          <cell r="Q768">
            <v>0</v>
          </cell>
          <cell r="R768">
            <v>33</v>
          </cell>
          <cell r="S768">
            <v>0</v>
          </cell>
          <cell r="T768">
            <v>33</v>
          </cell>
          <cell r="U768">
            <v>33</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v>0</v>
          </cell>
          <cell r="AU768">
            <v>0</v>
          </cell>
          <cell r="AV768">
            <v>0</v>
          </cell>
          <cell r="AW768">
            <v>0</v>
          </cell>
          <cell r="AX768">
            <v>0</v>
          </cell>
          <cell r="AY768">
            <v>0</v>
          </cell>
          <cell r="AZ768">
            <v>0</v>
          </cell>
          <cell r="BA768">
            <v>0</v>
          </cell>
          <cell r="BB768">
            <v>0</v>
          </cell>
          <cell r="BC768">
            <v>0</v>
          </cell>
          <cell r="BD768">
            <v>0</v>
          </cell>
          <cell r="BE768">
            <v>0</v>
          </cell>
          <cell r="BF768">
            <v>0</v>
          </cell>
          <cell r="BG768">
            <v>0</v>
          </cell>
          <cell r="BH768">
            <v>0</v>
          </cell>
          <cell r="BI768">
            <v>0</v>
          </cell>
          <cell r="BJ768">
            <v>0</v>
          </cell>
          <cell r="BK768">
            <v>0</v>
          </cell>
          <cell r="BL768">
            <v>0</v>
          </cell>
          <cell r="BM768">
            <v>0</v>
          </cell>
          <cell r="BN768">
            <v>0</v>
          </cell>
          <cell r="BO768">
            <v>0</v>
          </cell>
          <cell r="BP768">
            <v>0</v>
          </cell>
          <cell r="BQ768">
            <v>0</v>
          </cell>
          <cell r="BR768">
            <v>0</v>
          </cell>
          <cell r="BS768">
            <v>0</v>
          </cell>
          <cell r="BT768">
            <v>0</v>
          </cell>
          <cell r="BU768">
            <v>0</v>
          </cell>
          <cell r="BV768">
            <v>0</v>
          </cell>
          <cell r="BW768">
            <v>0</v>
          </cell>
          <cell r="BX768">
            <v>0</v>
          </cell>
          <cell r="BY768">
            <v>0</v>
          </cell>
          <cell r="BZ768">
            <v>0</v>
          </cell>
          <cell r="CA768">
            <v>0</v>
          </cell>
          <cell r="CB768">
            <v>0</v>
          </cell>
          <cell r="CC768">
            <v>0</v>
          </cell>
        </row>
        <row r="769">
          <cell r="B769" t="str">
            <v>국도38(종)02</v>
          </cell>
          <cell r="C769" t="str">
            <v>국도38(종)</v>
          </cell>
          <cell r="D769" t="str">
            <v>02</v>
          </cell>
          <cell r="E769" t="str">
            <v>05192_391</v>
          </cell>
          <cell r="F769" t="str">
            <v>05192_601</v>
          </cell>
          <cell r="G769">
            <v>36</v>
          </cell>
          <cell r="H769">
            <v>48</v>
          </cell>
          <cell r="I769">
            <v>0</v>
          </cell>
          <cell r="J769">
            <v>0</v>
          </cell>
          <cell r="K769">
            <v>0</v>
          </cell>
          <cell r="L769">
            <v>0</v>
          </cell>
          <cell r="M769">
            <v>0</v>
          </cell>
          <cell r="N769">
            <v>0</v>
          </cell>
          <cell r="O769">
            <v>0</v>
          </cell>
          <cell r="P769">
            <v>0</v>
          </cell>
          <cell r="Q769">
            <v>0</v>
          </cell>
          <cell r="R769">
            <v>36</v>
          </cell>
          <cell r="S769">
            <v>0</v>
          </cell>
          <cell r="T769">
            <v>36</v>
          </cell>
          <cell r="U769">
            <v>36</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v>0</v>
          </cell>
          <cell r="AU769">
            <v>0</v>
          </cell>
          <cell r="AV769">
            <v>0</v>
          </cell>
          <cell r="AW769">
            <v>0</v>
          </cell>
          <cell r="AX769">
            <v>0</v>
          </cell>
          <cell r="AY769">
            <v>0</v>
          </cell>
          <cell r="AZ769">
            <v>0</v>
          </cell>
          <cell r="BA769">
            <v>0</v>
          </cell>
          <cell r="BB769">
            <v>0</v>
          </cell>
          <cell r="BC769">
            <v>0</v>
          </cell>
          <cell r="BD769">
            <v>0</v>
          </cell>
          <cell r="BE769">
            <v>0</v>
          </cell>
          <cell r="BF769">
            <v>0</v>
          </cell>
          <cell r="BG769">
            <v>0</v>
          </cell>
          <cell r="BH769">
            <v>0</v>
          </cell>
          <cell r="BI769">
            <v>0</v>
          </cell>
          <cell r="BJ769">
            <v>0</v>
          </cell>
          <cell r="BK769">
            <v>0</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0</v>
          </cell>
        </row>
        <row r="770">
          <cell r="B770" t="str">
            <v>국도38(종)02</v>
          </cell>
          <cell r="C770" t="str">
            <v>국도38(종)</v>
          </cell>
          <cell r="D770" t="str">
            <v>02</v>
          </cell>
          <cell r="E770" t="str">
            <v>05192_601</v>
          </cell>
          <cell r="F770" t="str">
            <v>0519H_311</v>
          </cell>
          <cell r="G770">
            <v>36</v>
          </cell>
          <cell r="H770">
            <v>48</v>
          </cell>
          <cell r="I770">
            <v>0</v>
          </cell>
          <cell r="J770">
            <v>0</v>
          </cell>
          <cell r="K770">
            <v>0</v>
          </cell>
          <cell r="L770">
            <v>0</v>
          </cell>
          <cell r="M770">
            <v>0</v>
          </cell>
          <cell r="N770">
            <v>0</v>
          </cell>
          <cell r="O770">
            <v>0</v>
          </cell>
          <cell r="P770">
            <v>0</v>
          </cell>
          <cell r="Q770">
            <v>0</v>
          </cell>
          <cell r="R770">
            <v>36</v>
          </cell>
          <cell r="S770">
            <v>0</v>
          </cell>
          <cell r="T770">
            <v>36</v>
          </cell>
          <cell r="U770">
            <v>36</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v>0</v>
          </cell>
          <cell r="AU770">
            <v>0</v>
          </cell>
          <cell r="AV770">
            <v>0</v>
          </cell>
          <cell r="AW770">
            <v>0</v>
          </cell>
          <cell r="AX770">
            <v>0</v>
          </cell>
          <cell r="AY770">
            <v>0</v>
          </cell>
          <cell r="AZ770">
            <v>0</v>
          </cell>
          <cell r="BA770">
            <v>0</v>
          </cell>
          <cell r="BB770">
            <v>0</v>
          </cell>
          <cell r="BC770">
            <v>0</v>
          </cell>
          <cell r="BD770">
            <v>0</v>
          </cell>
          <cell r="BE770">
            <v>0</v>
          </cell>
          <cell r="BF770">
            <v>0</v>
          </cell>
          <cell r="BG770">
            <v>0</v>
          </cell>
          <cell r="BH770">
            <v>0</v>
          </cell>
          <cell r="BI770">
            <v>0</v>
          </cell>
          <cell r="BJ770">
            <v>0</v>
          </cell>
          <cell r="BK770">
            <v>0</v>
          </cell>
          <cell r="BL770">
            <v>0</v>
          </cell>
          <cell r="BM770">
            <v>0</v>
          </cell>
          <cell r="BN770">
            <v>0</v>
          </cell>
          <cell r="BO770">
            <v>0</v>
          </cell>
          <cell r="BP770">
            <v>0</v>
          </cell>
          <cell r="BQ770">
            <v>0</v>
          </cell>
          <cell r="BR770">
            <v>0</v>
          </cell>
          <cell r="BS770">
            <v>0</v>
          </cell>
          <cell r="BT770">
            <v>0</v>
          </cell>
          <cell r="BU770">
            <v>0</v>
          </cell>
          <cell r="BV770">
            <v>0</v>
          </cell>
          <cell r="BW770">
            <v>0</v>
          </cell>
          <cell r="BX770">
            <v>0</v>
          </cell>
          <cell r="BY770">
            <v>0</v>
          </cell>
          <cell r="BZ770">
            <v>0</v>
          </cell>
          <cell r="CA770">
            <v>0</v>
          </cell>
          <cell r="CB770">
            <v>0</v>
          </cell>
          <cell r="CC770">
            <v>0</v>
          </cell>
        </row>
        <row r="771">
          <cell r="B771" t="str">
            <v>국도38(종)02</v>
          </cell>
          <cell r="C771" t="str">
            <v>국도38(종)</v>
          </cell>
          <cell r="D771" t="str">
            <v>02</v>
          </cell>
          <cell r="E771" t="str">
            <v>0519H_311</v>
          </cell>
          <cell r="F771" t="str">
            <v>0519H_211</v>
          </cell>
          <cell r="G771">
            <v>33</v>
          </cell>
          <cell r="H771">
            <v>48</v>
          </cell>
          <cell r="I771">
            <v>0</v>
          </cell>
          <cell r="J771">
            <v>0</v>
          </cell>
          <cell r="K771">
            <v>0</v>
          </cell>
          <cell r="L771">
            <v>0</v>
          </cell>
          <cell r="M771">
            <v>0</v>
          </cell>
          <cell r="N771">
            <v>0</v>
          </cell>
          <cell r="O771">
            <v>0</v>
          </cell>
          <cell r="P771">
            <v>0</v>
          </cell>
          <cell r="Q771">
            <v>0</v>
          </cell>
          <cell r="R771">
            <v>33</v>
          </cell>
          <cell r="S771">
            <v>0</v>
          </cell>
          <cell r="T771">
            <v>33</v>
          </cell>
          <cell r="U771">
            <v>33</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v>0</v>
          </cell>
          <cell r="AU771">
            <v>0</v>
          </cell>
          <cell r="AV771">
            <v>0</v>
          </cell>
          <cell r="AW771">
            <v>0</v>
          </cell>
          <cell r="AX771">
            <v>0</v>
          </cell>
          <cell r="AY771">
            <v>0</v>
          </cell>
          <cell r="AZ771">
            <v>0</v>
          </cell>
          <cell r="BA771">
            <v>0</v>
          </cell>
          <cell r="BB771">
            <v>0</v>
          </cell>
          <cell r="BC771">
            <v>0</v>
          </cell>
          <cell r="BD771">
            <v>0</v>
          </cell>
          <cell r="BE771">
            <v>0</v>
          </cell>
          <cell r="BF771">
            <v>0</v>
          </cell>
          <cell r="BG771">
            <v>0</v>
          </cell>
          <cell r="BH771">
            <v>0</v>
          </cell>
          <cell r="BI771">
            <v>0</v>
          </cell>
          <cell r="BJ771">
            <v>0</v>
          </cell>
          <cell r="BK771">
            <v>0</v>
          </cell>
          <cell r="BL771">
            <v>0</v>
          </cell>
          <cell r="BM771">
            <v>0</v>
          </cell>
          <cell r="BN771">
            <v>0</v>
          </cell>
          <cell r="BO771">
            <v>0</v>
          </cell>
          <cell r="BP771">
            <v>0</v>
          </cell>
          <cell r="BQ771">
            <v>0</v>
          </cell>
          <cell r="BR771">
            <v>0</v>
          </cell>
          <cell r="BS771">
            <v>0</v>
          </cell>
          <cell r="BT771">
            <v>0</v>
          </cell>
          <cell r="BU771">
            <v>0</v>
          </cell>
          <cell r="BV771">
            <v>0</v>
          </cell>
          <cell r="BW771">
            <v>0</v>
          </cell>
          <cell r="BX771">
            <v>0</v>
          </cell>
          <cell r="BY771">
            <v>0</v>
          </cell>
          <cell r="BZ771">
            <v>0</v>
          </cell>
          <cell r="CA771">
            <v>0</v>
          </cell>
          <cell r="CB771">
            <v>0</v>
          </cell>
          <cell r="CC771">
            <v>0</v>
          </cell>
        </row>
        <row r="772">
          <cell r="B772" t="str">
            <v>국도38(종)02</v>
          </cell>
          <cell r="C772" t="str">
            <v>국도38(종)</v>
          </cell>
          <cell r="D772" t="str">
            <v>02</v>
          </cell>
          <cell r="E772" t="str">
            <v>0519H_211</v>
          </cell>
          <cell r="F772" t="str">
            <v xml:space="preserve"> _무명</v>
          </cell>
          <cell r="G772">
            <v>42</v>
          </cell>
          <cell r="H772">
            <v>48</v>
          </cell>
          <cell r="I772">
            <v>0</v>
          </cell>
          <cell r="J772">
            <v>0</v>
          </cell>
          <cell r="K772">
            <v>0</v>
          </cell>
          <cell r="L772">
            <v>0</v>
          </cell>
          <cell r="M772">
            <v>0</v>
          </cell>
          <cell r="N772">
            <v>0</v>
          </cell>
          <cell r="O772">
            <v>0</v>
          </cell>
          <cell r="P772">
            <v>0</v>
          </cell>
          <cell r="Q772">
            <v>0</v>
          </cell>
          <cell r="R772">
            <v>42</v>
          </cell>
          <cell r="S772">
            <v>0</v>
          </cell>
          <cell r="T772">
            <v>42</v>
          </cell>
          <cell r="U772">
            <v>42</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v>0</v>
          </cell>
          <cell r="AU772">
            <v>0</v>
          </cell>
          <cell r="AV772">
            <v>0</v>
          </cell>
          <cell r="AW772">
            <v>0</v>
          </cell>
          <cell r="AX772">
            <v>0</v>
          </cell>
          <cell r="AY772">
            <v>0</v>
          </cell>
          <cell r="AZ772">
            <v>0</v>
          </cell>
          <cell r="BA772">
            <v>0</v>
          </cell>
          <cell r="BB772">
            <v>0</v>
          </cell>
          <cell r="BC772">
            <v>0</v>
          </cell>
          <cell r="BD772">
            <v>0</v>
          </cell>
          <cell r="BE772">
            <v>0</v>
          </cell>
          <cell r="BF772">
            <v>0</v>
          </cell>
          <cell r="BG772">
            <v>0</v>
          </cell>
          <cell r="BH772">
            <v>0</v>
          </cell>
          <cell r="BI772">
            <v>0</v>
          </cell>
          <cell r="BJ772">
            <v>0</v>
          </cell>
          <cell r="BK772">
            <v>0</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v>
          </cell>
        </row>
        <row r="773">
          <cell r="B773" t="str">
            <v>국도38(종)02</v>
          </cell>
          <cell r="C773" t="str">
            <v>국도38(종)</v>
          </cell>
          <cell r="D773" t="str">
            <v>02</v>
          </cell>
          <cell r="E773" t="str">
            <v xml:space="preserve"> _무명</v>
          </cell>
          <cell r="F773" t="str">
            <v xml:space="preserve"> _무명</v>
          </cell>
          <cell r="G773">
            <v>34</v>
          </cell>
          <cell r="H773">
            <v>48</v>
          </cell>
          <cell r="I773">
            <v>0</v>
          </cell>
          <cell r="J773">
            <v>0</v>
          </cell>
          <cell r="K773">
            <v>0</v>
          </cell>
          <cell r="L773">
            <v>0</v>
          </cell>
          <cell r="M773">
            <v>0</v>
          </cell>
          <cell r="N773">
            <v>0</v>
          </cell>
          <cell r="O773">
            <v>0</v>
          </cell>
          <cell r="P773">
            <v>0</v>
          </cell>
          <cell r="Q773">
            <v>0</v>
          </cell>
          <cell r="R773">
            <v>34</v>
          </cell>
          <cell r="S773">
            <v>0</v>
          </cell>
          <cell r="T773">
            <v>34</v>
          </cell>
          <cell r="U773">
            <v>34</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v>0</v>
          </cell>
          <cell r="AU773">
            <v>0</v>
          </cell>
          <cell r="AV773">
            <v>0</v>
          </cell>
          <cell r="AW773">
            <v>0</v>
          </cell>
          <cell r="AX773">
            <v>0</v>
          </cell>
          <cell r="AY773">
            <v>0</v>
          </cell>
          <cell r="AZ773">
            <v>0</v>
          </cell>
          <cell r="BA773">
            <v>0</v>
          </cell>
          <cell r="BB773">
            <v>0</v>
          </cell>
          <cell r="BC773">
            <v>0</v>
          </cell>
          <cell r="BD773">
            <v>0</v>
          </cell>
          <cell r="BE773">
            <v>0</v>
          </cell>
          <cell r="BF773">
            <v>0</v>
          </cell>
          <cell r="BG773">
            <v>0</v>
          </cell>
          <cell r="BH773">
            <v>0</v>
          </cell>
          <cell r="BI773">
            <v>0</v>
          </cell>
          <cell r="BJ773">
            <v>0</v>
          </cell>
          <cell r="BK773">
            <v>0</v>
          </cell>
          <cell r="BL773">
            <v>0</v>
          </cell>
          <cell r="BM773">
            <v>0</v>
          </cell>
          <cell r="BN773">
            <v>0</v>
          </cell>
          <cell r="BO773">
            <v>0</v>
          </cell>
          <cell r="BP773">
            <v>0</v>
          </cell>
          <cell r="BQ773">
            <v>0</v>
          </cell>
          <cell r="BR773">
            <v>0</v>
          </cell>
          <cell r="BS773">
            <v>0</v>
          </cell>
          <cell r="BT773">
            <v>0</v>
          </cell>
          <cell r="BU773">
            <v>0</v>
          </cell>
          <cell r="BV773">
            <v>0</v>
          </cell>
          <cell r="BW773">
            <v>0</v>
          </cell>
          <cell r="BX773">
            <v>0</v>
          </cell>
          <cell r="BY773">
            <v>0</v>
          </cell>
          <cell r="BZ773">
            <v>0</v>
          </cell>
          <cell r="CA773">
            <v>0</v>
          </cell>
          <cell r="CB773">
            <v>0</v>
          </cell>
          <cell r="CC773">
            <v>0</v>
          </cell>
        </row>
        <row r="774">
          <cell r="B774" t="str">
            <v>국도38(종)02</v>
          </cell>
          <cell r="C774" t="str">
            <v>국도38(종)</v>
          </cell>
          <cell r="D774" t="str">
            <v>02</v>
          </cell>
          <cell r="E774" t="str">
            <v xml:space="preserve"> _무명</v>
          </cell>
          <cell r="F774" t="str">
            <v xml:space="preserve"> _무명</v>
          </cell>
          <cell r="G774">
            <v>45</v>
          </cell>
          <cell r="H774">
            <v>48</v>
          </cell>
          <cell r="I774">
            <v>0</v>
          </cell>
          <cell r="J774">
            <v>0</v>
          </cell>
          <cell r="K774">
            <v>0</v>
          </cell>
          <cell r="L774">
            <v>0</v>
          </cell>
          <cell r="M774">
            <v>0</v>
          </cell>
          <cell r="N774">
            <v>0</v>
          </cell>
          <cell r="O774">
            <v>0</v>
          </cell>
          <cell r="P774">
            <v>0</v>
          </cell>
          <cell r="Q774">
            <v>0</v>
          </cell>
          <cell r="R774">
            <v>45</v>
          </cell>
          <cell r="S774">
            <v>0</v>
          </cell>
          <cell r="T774">
            <v>45</v>
          </cell>
          <cell r="U774">
            <v>45</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v>0</v>
          </cell>
          <cell r="AU774">
            <v>0</v>
          </cell>
          <cell r="AV774">
            <v>0</v>
          </cell>
          <cell r="AW774">
            <v>0</v>
          </cell>
          <cell r="AX774">
            <v>0</v>
          </cell>
          <cell r="AY774">
            <v>0</v>
          </cell>
          <cell r="AZ774">
            <v>0</v>
          </cell>
          <cell r="BA774">
            <v>0</v>
          </cell>
          <cell r="BB774">
            <v>0</v>
          </cell>
          <cell r="BC774">
            <v>0</v>
          </cell>
          <cell r="BD774">
            <v>0</v>
          </cell>
          <cell r="BE774">
            <v>0</v>
          </cell>
          <cell r="BF774">
            <v>0</v>
          </cell>
          <cell r="BG774">
            <v>0</v>
          </cell>
          <cell r="BH774">
            <v>0</v>
          </cell>
          <cell r="BI774">
            <v>0</v>
          </cell>
          <cell r="BJ774">
            <v>0</v>
          </cell>
          <cell r="BK774">
            <v>0</v>
          </cell>
          <cell r="BL774">
            <v>0</v>
          </cell>
          <cell r="BM774">
            <v>0</v>
          </cell>
          <cell r="BN774">
            <v>0</v>
          </cell>
          <cell r="BO774">
            <v>0</v>
          </cell>
          <cell r="BP774">
            <v>0</v>
          </cell>
          <cell r="BQ774">
            <v>0</v>
          </cell>
          <cell r="BR774">
            <v>0</v>
          </cell>
          <cell r="BS774">
            <v>0</v>
          </cell>
          <cell r="BT774">
            <v>0</v>
          </cell>
          <cell r="BU774">
            <v>0</v>
          </cell>
          <cell r="BV774">
            <v>0</v>
          </cell>
          <cell r="BW774">
            <v>0</v>
          </cell>
          <cell r="BX774">
            <v>0</v>
          </cell>
          <cell r="BY774">
            <v>0</v>
          </cell>
          <cell r="BZ774">
            <v>0</v>
          </cell>
          <cell r="CA774">
            <v>0</v>
          </cell>
          <cell r="CB774">
            <v>0</v>
          </cell>
          <cell r="CC774">
            <v>0</v>
          </cell>
        </row>
        <row r="775">
          <cell r="B775" t="str">
            <v>국도38(종)02</v>
          </cell>
          <cell r="C775" t="str">
            <v>국도38(종)</v>
          </cell>
          <cell r="D775" t="str">
            <v>02</v>
          </cell>
          <cell r="E775" t="str">
            <v xml:space="preserve"> _무명</v>
          </cell>
          <cell r="F775" t="str">
            <v xml:space="preserve"> _무명</v>
          </cell>
          <cell r="G775">
            <v>49</v>
          </cell>
          <cell r="H775">
            <v>48</v>
          </cell>
          <cell r="I775">
            <v>0</v>
          </cell>
          <cell r="J775">
            <v>0</v>
          </cell>
          <cell r="K775">
            <v>0</v>
          </cell>
          <cell r="L775">
            <v>0</v>
          </cell>
          <cell r="M775">
            <v>0</v>
          </cell>
          <cell r="N775">
            <v>0</v>
          </cell>
          <cell r="O775">
            <v>0</v>
          </cell>
          <cell r="P775">
            <v>0</v>
          </cell>
          <cell r="Q775">
            <v>0</v>
          </cell>
          <cell r="R775">
            <v>49</v>
          </cell>
          <cell r="S775">
            <v>0</v>
          </cell>
          <cell r="T775">
            <v>49</v>
          </cell>
          <cell r="U775">
            <v>49</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v>0</v>
          </cell>
          <cell r="AU775">
            <v>0</v>
          </cell>
          <cell r="AV775">
            <v>0</v>
          </cell>
          <cell r="AW775">
            <v>0</v>
          </cell>
          <cell r="AX775">
            <v>0</v>
          </cell>
          <cell r="AY775">
            <v>0</v>
          </cell>
          <cell r="AZ775">
            <v>0</v>
          </cell>
          <cell r="BA775">
            <v>0</v>
          </cell>
          <cell r="BB775">
            <v>0</v>
          </cell>
          <cell r="BC775">
            <v>0</v>
          </cell>
          <cell r="BD775">
            <v>0</v>
          </cell>
          <cell r="BE775">
            <v>0</v>
          </cell>
          <cell r="BF775">
            <v>0</v>
          </cell>
          <cell r="BG775">
            <v>0</v>
          </cell>
          <cell r="BH775">
            <v>0</v>
          </cell>
          <cell r="BI775">
            <v>0</v>
          </cell>
          <cell r="BJ775">
            <v>0</v>
          </cell>
          <cell r="BK775">
            <v>0</v>
          </cell>
          <cell r="BL775">
            <v>0</v>
          </cell>
          <cell r="BM775">
            <v>0</v>
          </cell>
          <cell r="BN775">
            <v>0</v>
          </cell>
          <cell r="BO775">
            <v>0</v>
          </cell>
          <cell r="BP775">
            <v>0</v>
          </cell>
          <cell r="BQ775">
            <v>0</v>
          </cell>
          <cell r="BR775">
            <v>0</v>
          </cell>
          <cell r="BS775">
            <v>0</v>
          </cell>
          <cell r="BT775">
            <v>0</v>
          </cell>
          <cell r="BU775">
            <v>0</v>
          </cell>
          <cell r="BV775">
            <v>0</v>
          </cell>
          <cell r="BW775">
            <v>0</v>
          </cell>
          <cell r="BX775">
            <v>0</v>
          </cell>
          <cell r="BY775">
            <v>0</v>
          </cell>
          <cell r="BZ775">
            <v>0</v>
          </cell>
          <cell r="CA775">
            <v>0</v>
          </cell>
          <cell r="CB775">
            <v>0</v>
          </cell>
          <cell r="CC775">
            <v>0</v>
          </cell>
        </row>
        <row r="776">
          <cell r="B776" t="str">
            <v>국도38(종)02</v>
          </cell>
          <cell r="C776" t="str">
            <v>국도38(종)</v>
          </cell>
          <cell r="D776" t="str">
            <v>02</v>
          </cell>
          <cell r="E776" t="str">
            <v xml:space="preserve"> _무명</v>
          </cell>
          <cell r="F776" t="str">
            <v>05192_531</v>
          </cell>
          <cell r="G776">
            <v>57</v>
          </cell>
          <cell r="H776">
            <v>48</v>
          </cell>
          <cell r="I776">
            <v>0</v>
          </cell>
          <cell r="J776">
            <v>0</v>
          </cell>
          <cell r="K776">
            <v>0</v>
          </cell>
          <cell r="L776">
            <v>0</v>
          </cell>
          <cell r="M776">
            <v>0</v>
          </cell>
          <cell r="N776">
            <v>0</v>
          </cell>
          <cell r="O776">
            <v>0</v>
          </cell>
          <cell r="P776">
            <v>0</v>
          </cell>
          <cell r="Q776">
            <v>0</v>
          </cell>
          <cell r="R776">
            <v>57</v>
          </cell>
          <cell r="S776">
            <v>0</v>
          </cell>
          <cell r="T776">
            <v>57</v>
          </cell>
          <cell r="U776">
            <v>57</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v>0</v>
          </cell>
          <cell r="AU776">
            <v>0</v>
          </cell>
          <cell r="AV776">
            <v>0</v>
          </cell>
          <cell r="AW776">
            <v>0</v>
          </cell>
          <cell r="AX776">
            <v>0</v>
          </cell>
          <cell r="AY776">
            <v>0</v>
          </cell>
          <cell r="AZ776">
            <v>0</v>
          </cell>
          <cell r="BA776">
            <v>0</v>
          </cell>
          <cell r="BB776">
            <v>0</v>
          </cell>
          <cell r="BC776">
            <v>0</v>
          </cell>
          <cell r="BD776">
            <v>0</v>
          </cell>
          <cell r="BE776">
            <v>0</v>
          </cell>
          <cell r="BF776">
            <v>0</v>
          </cell>
          <cell r="BG776">
            <v>0</v>
          </cell>
          <cell r="BH776">
            <v>0</v>
          </cell>
          <cell r="BI776">
            <v>0</v>
          </cell>
          <cell r="BJ776">
            <v>0</v>
          </cell>
          <cell r="BK776">
            <v>0</v>
          </cell>
          <cell r="BL776">
            <v>0</v>
          </cell>
          <cell r="BM776">
            <v>0</v>
          </cell>
          <cell r="BN776">
            <v>0</v>
          </cell>
          <cell r="BO776">
            <v>0</v>
          </cell>
          <cell r="BP776">
            <v>0</v>
          </cell>
          <cell r="BQ776">
            <v>0</v>
          </cell>
          <cell r="BR776">
            <v>0</v>
          </cell>
          <cell r="BS776">
            <v>0</v>
          </cell>
          <cell r="BT776">
            <v>0</v>
          </cell>
          <cell r="BU776">
            <v>0</v>
          </cell>
          <cell r="BV776">
            <v>0</v>
          </cell>
          <cell r="BW776">
            <v>0</v>
          </cell>
          <cell r="BX776">
            <v>0</v>
          </cell>
          <cell r="BY776">
            <v>0</v>
          </cell>
          <cell r="BZ776">
            <v>0</v>
          </cell>
          <cell r="CA776">
            <v>0</v>
          </cell>
          <cell r="CB776">
            <v>0</v>
          </cell>
          <cell r="CC776">
            <v>0</v>
          </cell>
        </row>
        <row r="777">
          <cell r="B777" t="str">
            <v>국도38(종)02</v>
          </cell>
          <cell r="C777" t="str">
            <v>국도38(종)</v>
          </cell>
          <cell r="D777" t="str">
            <v>02</v>
          </cell>
          <cell r="E777" t="str">
            <v>05192_531</v>
          </cell>
          <cell r="F777" t="str">
            <v>05192_536</v>
          </cell>
          <cell r="G777">
            <v>37</v>
          </cell>
          <cell r="H777">
            <v>48</v>
          </cell>
          <cell r="I777">
            <v>0</v>
          </cell>
          <cell r="J777">
            <v>0</v>
          </cell>
          <cell r="K777">
            <v>0</v>
          </cell>
          <cell r="L777">
            <v>0</v>
          </cell>
          <cell r="M777">
            <v>0</v>
          </cell>
          <cell r="N777">
            <v>0</v>
          </cell>
          <cell r="O777">
            <v>0</v>
          </cell>
          <cell r="P777">
            <v>0</v>
          </cell>
          <cell r="Q777">
            <v>0</v>
          </cell>
          <cell r="R777">
            <v>37</v>
          </cell>
          <cell r="S777">
            <v>0</v>
          </cell>
          <cell r="T777">
            <v>37</v>
          </cell>
          <cell r="U777">
            <v>37</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v>0</v>
          </cell>
          <cell r="AU777">
            <v>0</v>
          </cell>
          <cell r="AV777">
            <v>0</v>
          </cell>
          <cell r="AW777">
            <v>0</v>
          </cell>
          <cell r="AX777">
            <v>0</v>
          </cell>
          <cell r="AY777">
            <v>0</v>
          </cell>
          <cell r="AZ777">
            <v>0</v>
          </cell>
          <cell r="BA777">
            <v>0</v>
          </cell>
          <cell r="BB777">
            <v>0</v>
          </cell>
          <cell r="BC777">
            <v>0</v>
          </cell>
          <cell r="BD777">
            <v>0</v>
          </cell>
          <cell r="BE777">
            <v>0</v>
          </cell>
          <cell r="BF777">
            <v>0</v>
          </cell>
          <cell r="BG777">
            <v>0</v>
          </cell>
          <cell r="BH777">
            <v>0</v>
          </cell>
          <cell r="BI777">
            <v>0</v>
          </cell>
          <cell r="BJ777">
            <v>0</v>
          </cell>
          <cell r="BK777">
            <v>0</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0</v>
          </cell>
        </row>
        <row r="778">
          <cell r="B778" t="str">
            <v>국도38(종)02</v>
          </cell>
          <cell r="C778" t="str">
            <v>국도38(종)</v>
          </cell>
          <cell r="D778" t="str">
            <v>02</v>
          </cell>
          <cell r="E778" t="str">
            <v>05192_536</v>
          </cell>
          <cell r="F778" t="str">
            <v>05192_534</v>
          </cell>
          <cell r="G778">
            <v>41</v>
          </cell>
          <cell r="H778">
            <v>48</v>
          </cell>
          <cell r="I778">
            <v>0</v>
          </cell>
          <cell r="J778">
            <v>0</v>
          </cell>
          <cell r="K778">
            <v>0</v>
          </cell>
          <cell r="L778">
            <v>0</v>
          </cell>
          <cell r="M778">
            <v>0</v>
          </cell>
          <cell r="N778">
            <v>0</v>
          </cell>
          <cell r="O778">
            <v>0</v>
          </cell>
          <cell r="P778">
            <v>0</v>
          </cell>
          <cell r="Q778">
            <v>0</v>
          </cell>
          <cell r="R778">
            <v>41</v>
          </cell>
          <cell r="S778">
            <v>0</v>
          </cell>
          <cell r="T778">
            <v>41</v>
          </cell>
          <cell r="U778">
            <v>41</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v>0</v>
          </cell>
          <cell r="AU778">
            <v>0</v>
          </cell>
          <cell r="AV778">
            <v>0</v>
          </cell>
          <cell r="AW778">
            <v>0</v>
          </cell>
          <cell r="AX778">
            <v>0</v>
          </cell>
          <cell r="AY778">
            <v>0</v>
          </cell>
          <cell r="AZ778">
            <v>0</v>
          </cell>
          <cell r="BA778">
            <v>0</v>
          </cell>
          <cell r="BB778">
            <v>0</v>
          </cell>
          <cell r="BC778">
            <v>0</v>
          </cell>
          <cell r="BD778">
            <v>0</v>
          </cell>
          <cell r="BE778">
            <v>0</v>
          </cell>
          <cell r="BF778">
            <v>0</v>
          </cell>
          <cell r="BG778">
            <v>0</v>
          </cell>
          <cell r="BH778">
            <v>0</v>
          </cell>
          <cell r="BI778">
            <v>0</v>
          </cell>
          <cell r="BJ778">
            <v>0</v>
          </cell>
          <cell r="BK778">
            <v>0</v>
          </cell>
          <cell r="BL778">
            <v>0</v>
          </cell>
          <cell r="BM778">
            <v>0</v>
          </cell>
          <cell r="BN778">
            <v>0</v>
          </cell>
          <cell r="BO778">
            <v>0</v>
          </cell>
          <cell r="BP778">
            <v>0</v>
          </cell>
          <cell r="BQ778">
            <v>0</v>
          </cell>
          <cell r="BR778">
            <v>0</v>
          </cell>
          <cell r="BS778">
            <v>0</v>
          </cell>
          <cell r="BT778">
            <v>0</v>
          </cell>
          <cell r="BU778">
            <v>0</v>
          </cell>
          <cell r="BV778">
            <v>0</v>
          </cell>
          <cell r="BW778">
            <v>0</v>
          </cell>
          <cell r="BX778">
            <v>0</v>
          </cell>
          <cell r="BY778">
            <v>0</v>
          </cell>
          <cell r="BZ778">
            <v>0</v>
          </cell>
          <cell r="CA778">
            <v>0</v>
          </cell>
          <cell r="CB778">
            <v>0</v>
          </cell>
          <cell r="CC778">
            <v>0</v>
          </cell>
        </row>
        <row r="779">
          <cell r="B779" t="str">
            <v>국도38(종)02</v>
          </cell>
          <cell r="C779" t="str">
            <v>국도38(종)</v>
          </cell>
          <cell r="D779" t="str">
            <v>02</v>
          </cell>
          <cell r="E779" t="str">
            <v>05192_534</v>
          </cell>
          <cell r="F779" t="str">
            <v xml:space="preserve"> _무명</v>
          </cell>
          <cell r="G779">
            <v>58</v>
          </cell>
          <cell r="H779">
            <v>48</v>
          </cell>
          <cell r="I779">
            <v>0</v>
          </cell>
          <cell r="J779">
            <v>0</v>
          </cell>
          <cell r="K779">
            <v>0</v>
          </cell>
          <cell r="L779">
            <v>0</v>
          </cell>
          <cell r="M779">
            <v>0</v>
          </cell>
          <cell r="N779">
            <v>0</v>
          </cell>
          <cell r="O779">
            <v>0</v>
          </cell>
          <cell r="P779">
            <v>0</v>
          </cell>
          <cell r="Q779">
            <v>0</v>
          </cell>
          <cell r="R779">
            <v>58</v>
          </cell>
          <cell r="S779">
            <v>0</v>
          </cell>
          <cell r="T779">
            <v>58</v>
          </cell>
          <cell r="U779">
            <v>58</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v>0</v>
          </cell>
          <cell r="AU779">
            <v>0</v>
          </cell>
          <cell r="AV779">
            <v>0</v>
          </cell>
          <cell r="AW779">
            <v>0</v>
          </cell>
          <cell r="AX779">
            <v>0</v>
          </cell>
          <cell r="AY779">
            <v>0</v>
          </cell>
          <cell r="AZ779">
            <v>0</v>
          </cell>
          <cell r="BA779">
            <v>0</v>
          </cell>
          <cell r="BB779">
            <v>0</v>
          </cell>
          <cell r="BC779">
            <v>0</v>
          </cell>
          <cell r="BD779">
            <v>0</v>
          </cell>
          <cell r="BE779">
            <v>0</v>
          </cell>
          <cell r="BF779">
            <v>0</v>
          </cell>
          <cell r="BG779">
            <v>0</v>
          </cell>
          <cell r="BH779">
            <v>0</v>
          </cell>
          <cell r="BI779">
            <v>0</v>
          </cell>
          <cell r="BJ779">
            <v>0</v>
          </cell>
          <cell r="BK779">
            <v>0</v>
          </cell>
          <cell r="BL779">
            <v>0</v>
          </cell>
          <cell r="BM779">
            <v>0</v>
          </cell>
          <cell r="BN779">
            <v>0</v>
          </cell>
          <cell r="BO779">
            <v>0</v>
          </cell>
          <cell r="BP779">
            <v>0</v>
          </cell>
          <cell r="BQ779">
            <v>0</v>
          </cell>
          <cell r="BR779">
            <v>0</v>
          </cell>
          <cell r="BS779">
            <v>0</v>
          </cell>
          <cell r="BT779">
            <v>0</v>
          </cell>
          <cell r="BU779">
            <v>0</v>
          </cell>
          <cell r="BV779">
            <v>0</v>
          </cell>
          <cell r="BW779">
            <v>0</v>
          </cell>
          <cell r="BX779">
            <v>0</v>
          </cell>
          <cell r="BY779">
            <v>0</v>
          </cell>
          <cell r="BZ779">
            <v>0</v>
          </cell>
          <cell r="CA779">
            <v>0</v>
          </cell>
          <cell r="CB779">
            <v>0</v>
          </cell>
          <cell r="CC779">
            <v>0</v>
          </cell>
        </row>
        <row r="780">
          <cell r="B780" t="str">
            <v>국도38(종)02</v>
          </cell>
          <cell r="C780" t="str">
            <v>국도38(종)</v>
          </cell>
          <cell r="D780" t="str">
            <v>02</v>
          </cell>
          <cell r="E780" t="str">
            <v xml:space="preserve"> _무명</v>
          </cell>
          <cell r="F780" t="str">
            <v>05192_544</v>
          </cell>
          <cell r="G780">
            <v>57</v>
          </cell>
          <cell r="H780">
            <v>48</v>
          </cell>
          <cell r="I780">
            <v>0</v>
          </cell>
          <cell r="J780">
            <v>0</v>
          </cell>
          <cell r="K780">
            <v>0</v>
          </cell>
          <cell r="L780">
            <v>0</v>
          </cell>
          <cell r="M780">
            <v>0</v>
          </cell>
          <cell r="N780">
            <v>0</v>
          </cell>
          <cell r="O780">
            <v>0</v>
          </cell>
          <cell r="P780">
            <v>0</v>
          </cell>
          <cell r="Q780">
            <v>0</v>
          </cell>
          <cell r="R780">
            <v>57</v>
          </cell>
          <cell r="S780">
            <v>0</v>
          </cell>
          <cell r="T780">
            <v>57</v>
          </cell>
          <cell r="U780">
            <v>57</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0</v>
          </cell>
          <cell r="AX780">
            <v>0</v>
          </cell>
          <cell r="AY780">
            <v>0</v>
          </cell>
          <cell r="AZ780">
            <v>0</v>
          </cell>
          <cell r="BA780">
            <v>0</v>
          </cell>
          <cell r="BB780">
            <v>0</v>
          </cell>
          <cell r="BC780">
            <v>0</v>
          </cell>
          <cell r="BD780">
            <v>0</v>
          </cell>
          <cell r="BE780">
            <v>0</v>
          </cell>
          <cell r="BF780">
            <v>0</v>
          </cell>
          <cell r="BG780">
            <v>0</v>
          </cell>
          <cell r="BH780">
            <v>0</v>
          </cell>
          <cell r="BI780">
            <v>0</v>
          </cell>
          <cell r="BJ780">
            <v>0</v>
          </cell>
          <cell r="BK780">
            <v>0</v>
          </cell>
          <cell r="BL780">
            <v>0</v>
          </cell>
          <cell r="BM780">
            <v>0</v>
          </cell>
          <cell r="BN780">
            <v>0</v>
          </cell>
          <cell r="BO780">
            <v>0</v>
          </cell>
          <cell r="BP780">
            <v>0</v>
          </cell>
          <cell r="BQ780">
            <v>0</v>
          </cell>
          <cell r="BR780">
            <v>0</v>
          </cell>
          <cell r="BS780">
            <v>0</v>
          </cell>
          <cell r="BT780">
            <v>0</v>
          </cell>
          <cell r="BU780">
            <v>0</v>
          </cell>
          <cell r="BV780">
            <v>0</v>
          </cell>
          <cell r="BW780">
            <v>0</v>
          </cell>
          <cell r="BX780">
            <v>0</v>
          </cell>
          <cell r="BY780">
            <v>0</v>
          </cell>
          <cell r="BZ780">
            <v>0</v>
          </cell>
          <cell r="CA780">
            <v>0</v>
          </cell>
          <cell r="CB780">
            <v>0</v>
          </cell>
          <cell r="CC780">
            <v>0</v>
          </cell>
        </row>
        <row r="781">
          <cell r="B781" t="str">
            <v>국도38(종)02</v>
          </cell>
          <cell r="C781" t="str">
            <v>국도38(종)</v>
          </cell>
          <cell r="D781" t="str">
            <v>02</v>
          </cell>
          <cell r="E781" t="str">
            <v>05192_544</v>
          </cell>
          <cell r="F781" t="str">
            <v>05192_551</v>
          </cell>
          <cell r="G781">
            <v>38</v>
          </cell>
          <cell r="H781">
            <v>48</v>
          </cell>
          <cell r="I781">
            <v>0</v>
          </cell>
          <cell r="J781">
            <v>0</v>
          </cell>
          <cell r="K781">
            <v>0</v>
          </cell>
          <cell r="L781">
            <v>0</v>
          </cell>
          <cell r="M781">
            <v>0</v>
          </cell>
          <cell r="N781">
            <v>0</v>
          </cell>
          <cell r="O781">
            <v>0</v>
          </cell>
          <cell r="P781">
            <v>0</v>
          </cell>
          <cell r="Q781">
            <v>0</v>
          </cell>
          <cell r="R781">
            <v>38</v>
          </cell>
          <cell r="S781">
            <v>0</v>
          </cell>
          <cell r="T781">
            <v>38</v>
          </cell>
          <cell r="U781">
            <v>38</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v>0</v>
          </cell>
          <cell r="AU781">
            <v>0</v>
          </cell>
          <cell r="AV781">
            <v>0</v>
          </cell>
          <cell r="AW781">
            <v>0</v>
          </cell>
          <cell r="AX781">
            <v>0</v>
          </cell>
          <cell r="AY781">
            <v>0</v>
          </cell>
          <cell r="AZ781">
            <v>0</v>
          </cell>
          <cell r="BA781">
            <v>0</v>
          </cell>
          <cell r="BB781">
            <v>0</v>
          </cell>
          <cell r="BC781">
            <v>0</v>
          </cell>
          <cell r="BD781">
            <v>0</v>
          </cell>
          <cell r="BE781">
            <v>0</v>
          </cell>
          <cell r="BF781">
            <v>0</v>
          </cell>
          <cell r="BG781">
            <v>0</v>
          </cell>
          <cell r="BH781">
            <v>0</v>
          </cell>
          <cell r="BI781">
            <v>0</v>
          </cell>
          <cell r="BJ781">
            <v>0</v>
          </cell>
          <cell r="BK781">
            <v>0</v>
          </cell>
          <cell r="BL781">
            <v>0</v>
          </cell>
          <cell r="BM781">
            <v>0</v>
          </cell>
          <cell r="BN781">
            <v>0</v>
          </cell>
          <cell r="BO781">
            <v>0</v>
          </cell>
          <cell r="BP781">
            <v>0</v>
          </cell>
          <cell r="BQ781">
            <v>0</v>
          </cell>
          <cell r="BR781">
            <v>0</v>
          </cell>
          <cell r="BS781">
            <v>0</v>
          </cell>
          <cell r="BT781">
            <v>0</v>
          </cell>
          <cell r="BU781">
            <v>0</v>
          </cell>
          <cell r="BV781">
            <v>0</v>
          </cell>
          <cell r="BW781">
            <v>0</v>
          </cell>
          <cell r="BX781">
            <v>0</v>
          </cell>
          <cell r="BY781">
            <v>0</v>
          </cell>
          <cell r="BZ781">
            <v>0</v>
          </cell>
          <cell r="CA781">
            <v>0</v>
          </cell>
          <cell r="CB781">
            <v>0</v>
          </cell>
          <cell r="CC781">
            <v>0</v>
          </cell>
        </row>
        <row r="782">
          <cell r="B782" t="str">
            <v>국도38(종)02</v>
          </cell>
          <cell r="C782" t="str">
            <v>국도38(종)</v>
          </cell>
          <cell r="D782" t="str">
            <v>02</v>
          </cell>
          <cell r="E782" t="str">
            <v>05192_551</v>
          </cell>
          <cell r="F782" t="str">
            <v>05192_552</v>
          </cell>
          <cell r="G782">
            <v>43</v>
          </cell>
          <cell r="H782">
            <v>48</v>
          </cell>
          <cell r="I782">
            <v>0</v>
          </cell>
          <cell r="J782">
            <v>0</v>
          </cell>
          <cell r="K782">
            <v>0</v>
          </cell>
          <cell r="L782">
            <v>0</v>
          </cell>
          <cell r="M782">
            <v>0</v>
          </cell>
          <cell r="N782">
            <v>0</v>
          </cell>
          <cell r="O782">
            <v>0</v>
          </cell>
          <cell r="P782">
            <v>0</v>
          </cell>
          <cell r="Q782">
            <v>0</v>
          </cell>
          <cell r="R782">
            <v>43</v>
          </cell>
          <cell r="S782">
            <v>0</v>
          </cell>
          <cell r="T782">
            <v>43</v>
          </cell>
          <cell r="U782">
            <v>43</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v>0</v>
          </cell>
          <cell r="AU782">
            <v>0</v>
          </cell>
          <cell r="AV782">
            <v>0</v>
          </cell>
          <cell r="AW782">
            <v>0</v>
          </cell>
          <cell r="AX782">
            <v>0</v>
          </cell>
          <cell r="AY782">
            <v>0</v>
          </cell>
          <cell r="AZ782">
            <v>0</v>
          </cell>
          <cell r="BA782">
            <v>0</v>
          </cell>
          <cell r="BB782">
            <v>0</v>
          </cell>
          <cell r="BC782">
            <v>0</v>
          </cell>
          <cell r="BD782">
            <v>0</v>
          </cell>
          <cell r="BE782">
            <v>0</v>
          </cell>
          <cell r="BF782">
            <v>0</v>
          </cell>
          <cell r="BG782">
            <v>0</v>
          </cell>
          <cell r="BH782">
            <v>0</v>
          </cell>
          <cell r="BI782">
            <v>0</v>
          </cell>
          <cell r="BJ782">
            <v>0</v>
          </cell>
          <cell r="BK782">
            <v>0</v>
          </cell>
          <cell r="BL782">
            <v>0</v>
          </cell>
          <cell r="BM782">
            <v>0</v>
          </cell>
          <cell r="BN782">
            <v>0</v>
          </cell>
          <cell r="BO782">
            <v>0</v>
          </cell>
          <cell r="BP782">
            <v>0</v>
          </cell>
          <cell r="BQ782">
            <v>0</v>
          </cell>
          <cell r="BR782">
            <v>0</v>
          </cell>
          <cell r="BS782">
            <v>0</v>
          </cell>
          <cell r="BT782">
            <v>0</v>
          </cell>
          <cell r="BU782">
            <v>0</v>
          </cell>
          <cell r="BV782">
            <v>0</v>
          </cell>
          <cell r="BW782">
            <v>0</v>
          </cell>
          <cell r="BX782">
            <v>0</v>
          </cell>
          <cell r="BY782">
            <v>0</v>
          </cell>
          <cell r="BZ782">
            <v>0</v>
          </cell>
          <cell r="CA782">
            <v>0</v>
          </cell>
          <cell r="CB782">
            <v>0</v>
          </cell>
          <cell r="CC782">
            <v>0</v>
          </cell>
        </row>
        <row r="783">
          <cell r="B783" t="str">
            <v>국도38(종)02</v>
          </cell>
          <cell r="C783" t="str">
            <v>국도38(종)</v>
          </cell>
          <cell r="D783" t="str">
            <v>02</v>
          </cell>
          <cell r="E783" t="str">
            <v>05192_552</v>
          </cell>
          <cell r="F783" t="str">
            <v>05192_553</v>
          </cell>
          <cell r="G783">
            <v>41</v>
          </cell>
          <cell r="H783">
            <v>48</v>
          </cell>
          <cell r="I783">
            <v>0</v>
          </cell>
          <cell r="J783">
            <v>0</v>
          </cell>
          <cell r="K783">
            <v>0</v>
          </cell>
          <cell r="L783">
            <v>0</v>
          </cell>
          <cell r="M783">
            <v>0</v>
          </cell>
          <cell r="N783">
            <v>0</v>
          </cell>
          <cell r="O783">
            <v>0</v>
          </cell>
          <cell r="P783">
            <v>0</v>
          </cell>
          <cell r="Q783">
            <v>0</v>
          </cell>
          <cell r="R783">
            <v>41</v>
          </cell>
          <cell r="S783">
            <v>0</v>
          </cell>
          <cell r="T783">
            <v>41</v>
          </cell>
          <cell r="U783">
            <v>41</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v>0</v>
          </cell>
          <cell r="AU783">
            <v>0</v>
          </cell>
          <cell r="AV783">
            <v>0</v>
          </cell>
          <cell r="AW783">
            <v>0</v>
          </cell>
          <cell r="AX783">
            <v>0</v>
          </cell>
          <cell r="AY783">
            <v>0</v>
          </cell>
          <cell r="AZ783">
            <v>0</v>
          </cell>
          <cell r="BA783">
            <v>0</v>
          </cell>
          <cell r="BB783">
            <v>0</v>
          </cell>
          <cell r="BC783">
            <v>0</v>
          </cell>
          <cell r="BD783">
            <v>0</v>
          </cell>
          <cell r="BE783">
            <v>0</v>
          </cell>
          <cell r="BF783">
            <v>0</v>
          </cell>
          <cell r="BG783">
            <v>0</v>
          </cell>
          <cell r="BH783">
            <v>0</v>
          </cell>
          <cell r="BI783">
            <v>0</v>
          </cell>
          <cell r="BJ783">
            <v>0</v>
          </cell>
          <cell r="BK783">
            <v>0</v>
          </cell>
          <cell r="BL783">
            <v>0</v>
          </cell>
          <cell r="BM783">
            <v>0</v>
          </cell>
          <cell r="BN783">
            <v>0</v>
          </cell>
          <cell r="BO783">
            <v>0</v>
          </cell>
          <cell r="BP783">
            <v>0</v>
          </cell>
          <cell r="BQ783">
            <v>0</v>
          </cell>
          <cell r="BR783">
            <v>0</v>
          </cell>
          <cell r="BS783">
            <v>0</v>
          </cell>
          <cell r="BT783">
            <v>0</v>
          </cell>
          <cell r="BU783">
            <v>0</v>
          </cell>
          <cell r="BV783">
            <v>0</v>
          </cell>
          <cell r="BW783">
            <v>0</v>
          </cell>
          <cell r="BX783">
            <v>0</v>
          </cell>
          <cell r="BY783">
            <v>0</v>
          </cell>
          <cell r="BZ783">
            <v>0</v>
          </cell>
          <cell r="CA783">
            <v>0</v>
          </cell>
          <cell r="CB783">
            <v>0</v>
          </cell>
          <cell r="CC783">
            <v>0</v>
          </cell>
        </row>
        <row r="784">
          <cell r="B784" t="str">
            <v>국도38(종)02</v>
          </cell>
          <cell r="C784" t="str">
            <v>국도38(종)</v>
          </cell>
          <cell r="D784" t="str">
            <v>02</v>
          </cell>
          <cell r="E784" t="str">
            <v>05192_553</v>
          </cell>
          <cell r="F784" t="str">
            <v>05192_661</v>
          </cell>
          <cell r="G784">
            <v>36</v>
          </cell>
          <cell r="H784">
            <v>48</v>
          </cell>
          <cell r="I784">
            <v>0</v>
          </cell>
          <cell r="J784">
            <v>0</v>
          </cell>
          <cell r="K784">
            <v>0</v>
          </cell>
          <cell r="L784">
            <v>0</v>
          </cell>
          <cell r="M784">
            <v>0</v>
          </cell>
          <cell r="N784">
            <v>0</v>
          </cell>
          <cell r="O784">
            <v>0</v>
          </cell>
          <cell r="P784">
            <v>0</v>
          </cell>
          <cell r="Q784">
            <v>0</v>
          </cell>
          <cell r="R784">
            <v>36</v>
          </cell>
          <cell r="S784">
            <v>0</v>
          </cell>
          <cell r="T784">
            <v>36</v>
          </cell>
          <cell r="U784">
            <v>36</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v>0</v>
          </cell>
          <cell r="AU784">
            <v>0</v>
          </cell>
          <cell r="AV784">
            <v>0</v>
          </cell>
          <cell r="AW784">
            <v>0</v>
          </cell>
          <cell r="AX784">
            <v>0</v>
          </cell>
          <cell r="AY784">
            <v>0</v>
          </cell>
          <cell r="AZ784">
            <v>0</v>
          </cell>
          <cell r="BA784">
            <v>0</v>
          </cell>
          <cell r="BB784">
            <v>0</v>
          </cell>
          <cell r="BC784">
            <v>0</v>
          </cell>
          <cell r="BD784">
            <v>0</v>
          </cell>
          <cell r="BE784">
            <v>0</v>
          </cell>
          <cell r="BF784">
            <v>0</v>
          </cell>
          <cell r="BG784">
            <v>0</v>
          </cell>
          <cell r="BH784">
            <v>0</v>
          </cell>
          <cell r="BI784">
            <v>0</v>
          </cell>
          <cell r="BJ784">
            <v>0</v>
          </cell>
          <cell r="BK784">
            <v>0</v>
          </cell>
          <cell r="BL784">
            <v>0</v>
          </cell>
          <cell r="BM784">
            <v>0</v>
          </cell>
          <cell r="BN784">
            <v>0</v>
          </cell>
          <cell r="BO784">
            <v>0</v>
          </cell>
          <cell r="BP784">
            <v>0</v>
          </cell>
          <cell r="BQ784">
            <v>0</v>
          </cell>
          <cell r="BR784">
            <v>0</v>
          </cell>
          <cell r="BS784">
            <v>0</v>
          </cell>
          <cell r="BT784">
            <v>0</v>
          </cell>
          <cell r="BU784">
            <v>0</v>
          </cell>
          <cell r="BV784">
            <v>0</v>
          </cell>
          <cell r="BW784">
            <v>0</v>
          </cell>
          <cell r="BX784">
            <v>0</v>
          </cell>
          <cell r="BY784">
            <v>0</v>
          </cell>
          <cell r="BZ784">
            <v>0</v>
          </cell>
          <cell r="CA784">
            <v>0</v>
          </cell>
          <cell r="CB784">
            <v>0</v>
          </cell>
          <cell r="CC784">
            <v>0</v>
          </cell>
        </row>
        <row r="785">
          <cell r="B785" t="str">
            <v>국도38(종)02</v>
          </cell>
          <cell r="C785" t="str">
            <v>국도38(종)</v>
          </cell>
          <cell r="D785" t="str">
            <v>02</v>
          </cell>
          <cell r="E785" t="str">
            <v>05192_661</v>
          </cell>
          <cell r="F785" t="str">
            <v>05192_662</v>
          </cell>
          <cell r="G785">
            <v>39</v>
          </cell>
          <cell r="H785">
            <v>48</v>
          </cell>
          <cell r="I785">
            <v>0</v>
          </cell>
          <cell r="J785">
            <v>0</v>
          </cell>
          <cell r="K785">
            <v>0</v>
          </cell>
          <cell r="L785">
            <v>0</v>
          </cell>
          <cell r="M785">
            <v>0</v>
          </cell>
          <cell r="N785">
            <v>0</v>
          </cell>
          <cell r="O785">
            <v>0</v>
          </cell>
          <cell r="P785">
            <v>0</v>
          </cell>
          <cell r="Q785">
            <v>0</v>
          </cell>
          <cell r="R785">
            <v>39</v>
          </cell>
          <cell r="S785">
            <v>0</v>
          </cell>
          <cell r="T785">
            <v>39</v>
          </cell>
          <cell r="U785">
            <v>39</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v>0</v>
          </cell>
          <cell r="AU785">
            <v>0</v>
          </cell>
          <cell r="AV785">
            <v>0</v>
          </cell>
          <cell r="AW785">
            <v>0</v>
          </cell>
          <cell r="AX785">
            <v>0</v>
          </cell>
          <cell r="AY785">
            <v>0</v>
          </cell>
          <cell r="AZ785">
            <v>0</v>
          </cell>
          <cell r="BA785">
            <v>0</v>
          </cell>
          <cell r="BB785">
            <v>0</v>
          </cell>
          <cell r="BC785">
            <v>0</v>
          </cell>
          <cell r="BD785">
            <v>0</v>
          </cell>
          <cell r="BE785">
            <v>0</v>
          </cell>
          <cell r="BF785">
            <v>0</v>
          </cell>
          <cell r="BG785">
            <v>0</v>
          </cell>
          <cell r="BH785">
            <v>0</v>
          </cell>
          <cell r="BI785">
            <v>0</v>
          </cell>
          <cell r="BJ785">
            <v>0</v>
          </cell>
          <cell r="BK785">
            <v>0</v>
          </cell>
          <cell r="BL785">
            <v>0</v>
          </cell>
          <cell r="BM785">
            <v>0</v>
          </cell>
          <cell r="BN785">
            <v>0</v>
          </cell>
          <cell r="BO785">
            <v>0</v>
          </cell>
          <cell r="BP785">
            <v>0</v>
          </cell>
          <cell r="BQ785">
            <v>0</v>
          </cell>
          <cell r="BR785">
            <v>0</v>
          </cell>
          <cell r="BS785">
            <v>0</v>
          </cell>
          <cell r="BT785">
            <v>0</v>
          </cell>
          <cell r="BU785">
            <v>0</v>
          </cell>
          <cell r="BV785">
            <v>0</v>
          </cell>
          <cell r="BW785">
            <v>0</v>
          </cell>
          <cell r="BX785">
            <v>0</v>
          </cell>
          <cell r="BY785">
            <v>0</v>
          </cell>
          <cell r="BZ785">
            <v>0</v>
          </cell>
          <cell r="CA785">
            <v>0</v>
          </cell>
          <cell r="CB785">
            <v>0</v>
          </cell>
          <cell r="CC785">
            <v>0</v>
          </cell>
        </row>
        <row r="786">
          <cell r="B786" t="str">
            <v>국도38(종)02</v>
          </cell>
          <cell r="C786" t="str">
            <v>국도38(종)</v>
          </cell>
          <cell r="D786" t="str">
            <v>02</v>
          </cell>
          <cell r="E786" t="str">
            <v>05192_662</v>
          </cell>
          <cell r="F786" t="str">
            <v>05192_671</v>
          </cell>
          <cell r="G786">
            <v>42</v>
          </cell>
          <cell r="H786">
            <v>48</v>
          </cell>
          <cell r="I786">
            <v>0</v>
          </cell>
          <cell r="J786">
            <v>0</v>
          </cell>
          <cell r="K786">
            <v>0</v>
          </cell>
          <cell r="L786">
            <v>0</v>
          </cell>
          <cell r="M786">
            <v>0</v>
          </cell>
          <cell r="N786">
            <v>0</v>
          </cell>
          <cell r="O786">
            <v>0</v>
          </cell>
          <cell r="P786">
            <v>0</v>
          </cell>
          <cell r="Q786">
            <v>0</v>
          </cell>
          <cell r="R786">
            <v>42</v>
          </cell>
          <cell r="S786">
            <v>0</v>
          </cell>
          <cell r="T786">
            <v>42</v>
          </cell>
          <cell r="U786">
            <v>42</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v>0</v>
          </cell>
          <cell r="AU786">
            <v>0</v>
          </cell>
          <cell r="AV786">
            <v>0</v>
          </cell>
          <cell r="AW786">
            <v>0</v>
          </cell>
          <cell r="AX786">
            <v>0</v>
          </cell>
          <cell r="AY786">
            <v>0</v>
          </cell>
          <cell r="AZ786">
            <v>0</v>
          </cell>
          <cell r="BA786">
            <v>0</v>
          </cell>
          <cell r="BB786">
            <v>0</v>
          </cell>
          <cell r="BC786">
            <v>0</v>
          </cell>
          <cell r="BD786">
            <v>0</v>
          </cell>
          <cell r="BE786">
            <v>0</v>
          </cell>
          <cell r="BF786">
            <v>0</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row>
        <row r="787">
          <cell r="B787" t="str">
            <v>국도38(종)02</v>
          </cell>
          <cell r="C787" t="str">
            <v>국도38(종)</v>
          </cell>
          <cell r="D787" t="str">
            <v>02</v>
          </cell>
          <cell r="E787" t="str">
            <v>05192_671</v>
          </cell>
          <cell r="F787" t="str">
            <v>05192_672</v>
          </cell>
          <cell r="G787">
            <v>39</v>
          </cell>
          <cell r="H787">
            <v>48</v>
          </cell>
          <cell r="I787">
            <v>0</v>
          </cell>
          <cell r="J787" t="str">
            <v>중간여장</v>
          </cell>
          <cell r="K787">
            <v>0</v>
          </cell>
          <cell r="L787">
            <v>0</v>
          </cell>
          <cell r="M787">
            <v>0</v>
          </cell>
          <cell r="N787">
            <v>0</v>
          </cell>
          <cell r="O787">
            <v>0</v>
          </cell>
          <cell r="P787">
            <v>0</v>
          </cell>
          <cell r="Q787">
            <v>0</v>
          </cell>
          <cell r="R787">
            <v>39</v>
          </cell>
          <cell r="S787">
            <v>0</v>
          </cell>
          <cell r="T787">
            <v>39</v>
          </cell>
          <cell r="U787">
            <v>69</v>
          </cell>
          <cell r="V787">
            <v>0</v>
          </cell>
          <cell r="W787">
            <v>0</v>
          </cell>
          <cell r="X787">
            <v>30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v>0</v>
          </cell>
          <cell r="AU787">
            <v>0</v>
          </cell>
          <cell r="AV787">
            <v>0</v>
          </cell>
          <cell r="AW787">
            <v>0</v>
          </cell>
          <cell r="AX787">
            <v>0</v>
          </cell>
          <cell r="AY787">
            <v>0</v>
          </cell>
          <cell r="AZ787">
            <v>0</v>
          </cell>
          <cell r="BA787">
            <v>1</v>
          </cell>
          <cell r="BB787">
            <v>0</v>
          </cell>
          <cell r="BC787">
            <v>0</v>
          </cell>
          <cell r="BD787">
            <v>0</v>
          </cell>
          <cell r="BE787">
            <v>0</v>
          </cell>
          <cell r="BF787">
            <v>0</v>
          </cell>
          <cell r="BG787">
            <v>0</v>
          </cell>
          <cell r="BH787">
            <v>0</v>
          </cell>
          <cell r="BI787">
            <v>0</v>
          </cell>
          <cell r="BJ787">
            <v>0</v>
          </cell>
          <cell r="BK787">
            <v>0</v>
          </cell>
          <cell r="BL787">
            <v>0</v>
          </cell>
          <cell r="BM787">
            <v>0</v>
          </cell>
          <cell r="BN787">
            <v>0</v>
          </cell>
          <cell r="BO787">
            <v>0</v>
          </cell>
          <cell r="BP787">
            <v>0</v>
          </cell>
          <cell r="BQ787">
            <v>0</v>
          </cell>
          <cell r="BR787">
            <v>0</v>
          </cell>
          <cell r="BS787">
            <v>0</v>
          </cell>
          <cell r="BT787">
            <v>0</v>
          </cell>
          <cell r="BU787">
            <v>0</v>
          </cell>
          <cell r="BV787">
            <v>0</v>
          </cell>
          <cell r="BW787">
            <v>0</v>
          </cell>
          <cell r="BX787">
            <v>0</v>
          </cell>
          <cell r="BY787">
            <v>0</v>
          </cell>
          <cell r="BZ787">
            <v>0</v>
          </cell>
          <cell r="CA787">
            <v>0</v>
          </cell>
          <cell r="CB787">
            <v>0</v>
          </cell>
          <cell r="CC787">
            <v>0</v>
          </cell>
        </row>
        <row r="788">
          <cell r="B788" t="str">
            <v>국도38(종)02</v>
          </cell>
          <cell r="C788" t="str">
            <v>국도38(종)</v>
          </cell>
          <cell r="D788" t="str">
            <v>02</v>
          </cell>
          <cell r="E788" t="str">
            <v>05192_672</v>
          </cell>
          <cell r="F788" t="str">
            <v>05192_673</v>
          </cell>
          <cell r="G788">
            <v>35</v>
          </cell>
          <cell r="H788">
            <v>48</v>
          </cell>
          <cell r="I788">
            <v>0</v>
          </cell>
          <cell r="J788">
            <v>0</v>
          </cell>
          <cell r="K788">
            <v>0</v>
          </cell>
          <cell r="L788">
            <v>0</v>
          </cell>
          <cell r="M788">
            <v>0</v>
          </cell>
          <cell r="N788">
            <v>0</v>
          </cell>
          <cell r="O788">
            <v>0</v>
          </cell>
          <cell r="P788">
            <v>0</v>
          </cell>
          <cell r="Q788">
            <v>0</v>
          </cell>
          <cell r="R788">
            <v>35</v>
          </cell>
          <cell r="S788">
            <v>0</v>
          </cell>
          <cell r="T788">
            <v>35</v>
          </cell>
          <cell r="U788">
            <v>35</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v>0</v>
          </cell>
          <cell r="AU788">
            <v>0</v>
          </cell>
          <cell r="AV788">
            <v>0</v>
          </cell>
          <cell r="AW788">
            <v>0</v>
          </cell>
          <cell r="AX788">
            <v>0</v>
          </cell>
          <cell r="AY788">
            <v>0</v>
          </cell>
          <cell r="AZ788">
            <v>0</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0</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row>
        <row r="789">
          <cell r="B789" t="str">
            <v>국도38(종)02</v>
          </cell>
          <cell r="C789" t="str">
            <v>국도38(종)</v>
          </cell>
          <cell r="D789" t="str">
            <v>02</v>
          </cell>
          <cell r="E789" t="str">
            <v>05192_673</v>
          </cell>
          <cell r="F789" t="str">
            <v>05192_681</v>
          </cell>
          <cell r="G789">
            <v>34</v>
          </cell>
          <cell r="H789">
            <v>48</v>
          </cell>
          <cell r="I789">
            <v>0</v>
          </cell>
          <cell r="J789">
            <v>0</v>
          </cell>
          <cell r="K789">
            <v>0</v>
          </cell>
          <cell r="L789">
            <v>0</v>
          </cell>
          <cell r="M789">
            <v>0</v>
          </cell>
          <cell r="N789">
            <v>0</v>
          </cell>
          <cell r="O789">
            <v>0</v>
          </cell>
          <cell r="P789">
            <v>0</v>
          </cell>
          <cell r="Q789">
            <v>0</v>
          </cell>
          <cell r="R789">
            <v>34</v>
          </cell>
          <cell r="S789">
            <v>0</v>
          </cell>
          <cell r="T789">
            <v>34</v>
          </cell>
          <cell r="U789">
            <v>34</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v>0</v>
          </cell>
          <cell r="AU789">
            <v>0</v>
          </cell>
          <cell r="AV789">
            <v>0</v>
          </cell>
          <cell r="AW789">
            <v>0</v>
          </cell>
          <cell r="AX789">
            <v>0</v>
          </cell>
          <cell r="AY789">
            <v>0</v>
          </cell>
          <cell r="AZ789">
            <v>0</v>
          </cell>
          <cell r="BA789">
            <v>0</v>
          </cell>
          <cell r="BB789">
            <v>0</v>
          </cell>
          <cell r="BC789">
            <v>0</v>
          </cell>
          <cell r="BD789">
            <v>0</v>
          </cell>
          <cell r="BE789">
            <v>0</v>
          </cell>
          <cell r="BF789">
            <v>0</v>
          </cell>
          <cell r="BG789">
            <v>0</v>
          </cell>
          <cell r="BH789">
            <v>0</v>
          </cell>
          <cell r="BI789">
            <v>0</v>
          </cell>
          <cell r="BJ789">
            <v>0</v>
          </cell>
          <cell r="BK789">
            <v>0</v>
          </cell>
          <cell r="BL789">
            <v>0</v>
          </cell>
          <cell r="BM789">
            <v>0</v>
          </cell>
          <cell r="BN789">
            <v>0</v>
          </cell>
          <cell r="BO789">
            <v>0</v>
          </cell>
          <cell r="BP789">
            <v>0</v>
          </cell>
          <cell r="BQ789">
            <v>0</v>
          </cell>
          <cell r="BR789">
            <v>0</v>
          </cell>
          <cell r="BS789">
            <v>0</v>
          </cell>
          <cell r="BT789">
            <v>0</v>
          </cell>
          <cell r="BU789">
            <v>0</v>
          </cell>
          <cell r="BV789">
            <v>0</v>
          </cell>
          <cell r="BW789">
            <v>0</v>
          </cell>
          <cell r="BX789">
            <v>0</v>
          </cell>
          <cell r="BY789">
            <v>0</v>
          </cell>
          <cell r="BZ789">
            <v>0</v>
          </cell>
          <cell r="CA789">
            <v>0</v>
          </cell>
          <cell r="CB789">
            <v>0</v>
          </cell>
          <cell r="CC789">
            <v>0</v>
          </cell>
        </row>
        <row r="790">
          <cell r="B790" t="str">
            <v>국도38(종)02</v>
          </cell>
          <cell r="C790" t="str">
            <v>국도38(종)</v>
          </cell>
          <cell r="D790" t="str">
            <v>02</v>
          </cell>
          <cell r="E790" t="str">
            <v>05192_681</v>
          </cell>
          <cell r="F790" t="str">
            <v>05192_682</v>
          </cell>
          <cell r="G790">
            <v>45</v>
          </cell>
          <cell r="H790">
            <v>48</v>
          </cell>
          <cell r="I790">
            <v>0</v>
          </cell>
          <cell r="J790">
            <v>0</v>
          </cell>
          <cell r="K790">
            <v>0</v>
          </cell>
          <cell r="L790">
            <v>0</v>
          </cell>
          <cell r="M790">
            <v>0</v>
          </cell>
          <cell r="N790">
            <v>0</v>
          </cell>
          <cell r="O790">
            <v>0</v>
          </cell>
          <cell r="P790">
            <v>0</v>
          </cell>
          <cell r="Q790">
            <v>0</v>
          </cell>
          <cell r="R790">
            <v>45</v>
          </cell>
          <cell r="S790">
            <v>0</v>
          </cell>
          <cell r="T790">
            <v>45</v>
          </cell>
          <cell r="U790">
            <v>45</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v>0</v>
          </cell>
          <cell r="AU790">
            <v>0</v>
          </cell>
          <cell r="AV790">
            <v>0</v>
          </cell>
          <cell r="AW790">
            <v>0</v>
          </cell>
          <cell r="AX790">
            <v>0</v>
          </cell>
          <cell r="AY790">
            <v>0</v>
          </cell>
          <cell r="AZ790">
            <v>0</v>
          </cell>
          <cell r="BA790">
            <v>0</v>
          </cell>
          <cell r="BB790">
            <v>0</v>
          </cell>
          <cell r="BC790">
            <v>0</v>
          </cell>
          <cell r="BD790">
            <v>0</v>
          </cell>
          <cell r="BE790">
            <v>0</v>
          </cell>
          <cell r="BF790">
            <v>0</v>
          </cell>
          <cell r="BG790">
            <v>0</v>
          </cell>
          <cell r="BH790">
            <v>0</v>
          </cell>
          <cell r="BI790">
            <v>0</v>
          </cell>
          <cell r="BJ790">
            <v>0</v>
          </cell>
          <cell r="BK790">
            <v>0</v>
          </cell>
          <cell r="BL790">
            <v>0</v>
          </cell>
          <cell r="BM790">
            <v>0</v>
          </cell>
          <cell r="BN790">
            <v>0</v>
          </cell>
          <cell r="BO790">
            <v>0</v>
          </cell>
          <cell r="BP790">
            <v>0</v>
          </cell>
          <cell r="BQ790">
            <v>0</v>
          </cell>
          <cell r="BR790">
            <v>0</v>
          </cell>
          <cell r="BS790">
            <v>0</v>
          </cell>
          <cell r="BT790">
            <v>0</v>
          </cell>
          <cell r="BU790">
            <v>0</v>
          </cell>
          <cell r="BV790">
            <v>0</v>
          </cell>
          <cell r="BW790">
            <v>0</v>
          </cell>
          <cell r="BX790">
            <v>0</v>
          </cell>
          <cell r="BY790">
            <v>0</v>
          </cell>
          <cell r="BZ790">
            <v>0</v>
          </cell>
          <cell r="CA790">
            <v>0</v>
          </cell>
          <cell r="CB790">
            <v>0</v>
          </cell>
          <cell r="CC790">
            <v>0</v>
          </cell>
        </row>
        <row r="791">
          <cell r="B791" t="str">
            <v>국도38(종)02</v>
          </cell>
          <cell r="C791" t="str">
            <v>국도38(종)</v>
          </cell>
          <cell r="D791" t="str">
            <v>02</v>
          </cell>
          <cell r="E791" t="str">
            <v>05192_682</v>
          </cell>
          <cell r="F791" t="str">
            <v>05192_281</v>
          </cell>
          <cell r="G791">
            <v>35</v>
          </cell>
          <cell r="H791">
            <v>48</v>
          </cell>
          <cell r="I791">
            <v>0</v>
          </cell>
          <cell r="J791">
            <v>0</v>
          </cell>
          <cell r="K791">
            <v>0</v>
          </cell>
          <cell r="L791">
            <v>0</v>
          </cell>
          <cell r="M791">
            <v>0</v>
          </cell>
          <cell r="N791">
            <v>0</v>
          </cell>
          <cell r="O791">
            <v>0</v>
          </cell>
          <cell r="P791">
            <v>0</v>
          </cell>
          <cell r="Q791">
            <v>0</v>
          </cell>
          <cell r="R791">
            <v>35</v>
          </cell>
          <cell r="S791">
            <v>0</v>
          </cell>
          <cell r="T791">
            <v>35</v>
          </cell>
          <cell r="U791">
            <v>35</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v>0</v>
          </cell>
          <cell r="AU791">
            <v>0</v>
          </cell>
          <cell r="AV791">
            <v>0</v>
          </cell>
          <cell r="AW791">
            <v>0</v>
          </cell>
          <cell r="AX791">
            <v>0</v>
          </cell>
          <cell r="AY791">
            <v>0</v>
          </cell>
          <cell r="AZ791">
            <v>0</v>
          </cell>
          <cell r="BA791">
            <v>0</v>
          </cell>
          <cell r="BB791">
            <v>0</v>
          </cell>
          <cell r="BC791">
            <v>0</v>
          </cell>
          <cell r="BD791">
            <v>0</v>
          </cell>
          <cell r="BE791">
            <v>0</v>
          </cell>
          <cell r="BF791">
            <v>0</v>
          </cell>
          <cell r="BG791">
            <v>0</v>
          </cell>
          <cell r="BH791">
            <v>0</v>
          </cell>
          <cell r="BI791">
            <v>0</v>
          </cell>
          <cell r="BJ791">
            <v>0</v>
          </cell>
          <cell r="BK791">
            <v>0</v>
          </cell>
          <cell r="BL791">
            <v>0</v>
          </cell>
          <cell r="BM791">
            <v>0</v>
          </cell>
          <cell r="BN791">
            <v>0</v>
          </cell>
          <cell r="BO791">
            <v>0</v>
          </cell>
          <cell r="BP791">
            <v>0</v>
          </cell>
          <cell r="BQ791">
            <v>0</v>
          </cell>
          <cell r="BR791">
            <v>0</v>
          </cell>
          <cell r="BS791">
            <v>0</v>
          </cell>
          <cell r="BT791">
            <v>0</v>
          </cell>
          <cell r="BU791">
            <v>0</v>
          </cell>
          <cell r="BV791">
            <v>0</v>
          </cell>
          <cell r="BW791">
            <v>0</v>
          </cell>
          <cell r="BX791">
            <v>0</v>
          </cell>
          <cell r="BY791">
            <v>0</v>
          </cell>
          <cell r="BZ791">
            <v>0</v>
          </cell>
          <cell r="CA791">
            <v>0</v>
          </cell>
          <cell r="CB791">
            <v>0</v>
          </cell>
          <cell r="CC791">
            <v>0</v>
          </cell>
        </row>
        <row r="792">
          <cell r="B792" t="str">
            <v>국도38(종)02</v>
          </cell>
          <cell r="C792" t="str">
            <v>국도38(종)</v>
          </cell>
          <cell r="D792" t="str">
            <v>02</v>
          </cell>
          <cell r="E792" t="str">
            <v>05192_281</v>
          </cell>
          <cell r="F792" t="str">
            <v xml:space="preserve"> _무명</v>
          </cell>
          <cell r="G792">
            <v>38</v>
          </cell>
          <cell r="H792">
            <v>48</v>
          </cell>
          <cell r="I792">
            <v>0</v>
          </cell>
          <cell r="J792">
            <v>0</v>
          </cell>
          <cell r="K792">
            <v>0</v>
          </cell>
          <cell r="L792">
            <v>0</v>
          </cell>
          <cell r="M792">
            <v>0</v>
          </cell>
          <cell r="N792">
            <v>0</v>
          </cell>
          <cell r="O792">
            <v>0</v>
          </cell>
          <cell r="P792">
            <v>0</v>
          </cell>
          <cell r="Q792">
            <v>0</v>
          </cell>
          <cell r="R792">
            <v>38</v>
          </cell>
          <cell r="S792">
            <v>0</v>
          </cell>
          <cell r="T792">
            <v>38</v>
          </cell>
          <cell r="U792">
            <v>38</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v>0</v>
          </cell>
          <cell r="AU792">
            <v>0</v>
          </cell>
          <cell r="AV792">
            <v>0</v>
          </cell>
          <cell r="AW792">
            <v>0</v>
          </cell>
          <cell r="AX792">
            <v>0</v>
          </cell>
          <cell r="AY792">
            <v>0</v>
          </cell>
          <cell r="AZ792">
            <v>0</v>
          </cell>
          <cell r="BA792">
            <v>0</v>
          </cell>
          <cell r="BB792">
            <v>0</v>
          </cell>
          <cell r="BC792">
            <v>0</v>
          </cell>
          <cell r="BD792">
            <v>0</v>
          </cell>
          <cell r="BE792">
            <v>0</v>
          </cell>
          <cell r="BF792">
            <v>0</v>
          </cell>
          <cell r="BG792">
            <v>0</v>
          </cell>
          <cell r="BH792">
            <v>0</v>
          </cell>
          <cell r="BI792">
            <v>0</v>
          </cell>
          <cell r="BJ792">
            <v>0</v>
          </cell>
          <cell r="BK792">
            <v>0</v>
          </cell>
          <cell r="BL792">
            <v>0</v>
          </cell>
          <cell r="BM792">
            <v>0</v>
          </cell>
          <cell r="BN792">
            <v>0</v>
          </cell>
          <cell r="BO792">
            <v>0</v>
          </cell>
          <cell r="BP792">
            <v>0</v>
          </cell>
          <cell r="BQ792">
            <v>0</v>
          </cell>
          <cell r="BR792">
            <v>0</v>
          </cell>
          <cell r="BS792">
            <v>0</v>
          </cell>
          <cell r="BT792">
            <v>0</v>
          </cell>
          <cell r="BU792">
            <v>0</v>
          </cell>
          <cell r="BV792">
            <v>0</v>
          </cell>
          <cell r="BW792">
            <v>0</v>
          </cell>
          <cell r="BX792">
            <v>0</v>
          </cell>
          <cell r="BY792">
            <v>0</v>
          </cell>
          <cell r="BZ792">
            <v>0</v>
          </cell>
          <cell r="CA792">
            <v>0</v>
          </cell>
          <cell r="CB792">
            <v>0</v>
          </cell>
          <cell r="CC792">
            <v>0</v>
          </cell>
        </row>
        <row r="793">
          <cell r="B793" t="str">
            <v>국도38(종)02</v>
          </cell>
          <cell r="C793" t="str">
            <v>국도38(종)</v>
          </cell>
          <cell r="D793" t="str">
            <v>02</v>
          </cell>
          <cell r="E793" t="str">
            <v xml:space="preserve"> _무명</v>
          </cell>
          <cell r="F793" t="str">
            <v>05192_693</v>
          </cell>
          <cell r="G793">
            <v>53</v>
          </cell>
          <cell r="H793">
            <v>48</v>
          </cell>
          <cell r="I793">
            <v>0</v>
          </cell>
          <cell r="J793">
            <v>0</v>
          </cell>
          <cell r="K793">
            <v>0</v>
          </cell>
          <cell r="L793">
            <v>0</v>
          </cell>
          <cell r="M793">
            <v>0</v>
          </cell>
          <cell r="N793">
            <v>0</v>
          </cell>
          <cell r="O793">
            <v>0</v>
          </cell>
          <cell r="P793">
            <v>0</v>
          </cell>
          <cell r="Q793">
            <v>0</v>
          </cell>
          <cell r="R793">
            <v>53</v>
          </cell>
          <cell r="S793">
            <v>0</v>
          </cell>
          <cell r="T793">
            <v>53</v>
          </cell>
          <cell r="U793">
            <v>53</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v>0</v>
          </cell>
          <cell r="AU793">
            <v>0</v>
          </cell>
          <cell r="AV793">
            <v>0</v>
          </cell>
          <cell r="AW793">
            <v>0</v>
          </cell>
          <cell r="AX793">
            <v>0</v>
          </cell>
          <cell r="AY793">
            <v>0</v>
          </cell>
          <cell r="AZ793">
            <v>0</v>
          </cell>
          <cell r="BA793">
            <v>0</v>
          </cell>
          <cell r="BB793">
            <v>0</v>
          </cell>
          <cell r="BC793">
            <v>0</v>
          </cell>
          <cell r="BD793">
            <v>0</v>
          </cell>
          <cell r="BE793">
            <v>0</v>
          </cell>
          <cell r="BF793">
            <v>0</v>
          </cell>
          <cell r="BG793">
            <v>0</v>
          </cell>
          <cell r="BH793">
            <v>0</v>
          </cell>
          <cell r="BI793">
            <v>0</v>
          </cell>
          <cell r="BJ793">
            <v>0</v>
          </cell>
          <cell r="BK793">
            <v>0</v>
          </cell>
          <cell r="BL793">
            <v>0</v>
          </cell>
          <cell r="BM793">
            <v>0</v>
          </cell>
          <cell r="BN793">
            <v>0</v>
          </cell>
          <cell r="BO793">
            <v>0</v>
          </cell>
          <cell r="BP793">
            <v>0</v>
          </cell>
          <cell r="BQ793">
            <v>0</v>
          </cell>
          <cell r="BR793">
            <v>0</v>
          </cell>
          <cell r="BS793">
            <v>0</v>
          </cell>
          <cell r="BT793">
            <v>0</v>
          </cell>
          <cell r="BU793">
            <v>0</v>
          </cell>
          <cell r="BV793">
            <v>0</v>
          </cell>
          <cell r="BW793">
            <v>0</v>
          </cell>
          <cell r="BX793">
            <v>0</v>
          </cell>
          <cell r="BY793">
            <v>0</v>
          </cell>
          <cell r="BZ793">
            <v>0</v>
          </cell>
          <cell r="CA793">
            <v>0</v>
          </cell>
          <cell r="CB793">
            <v>0</v>
          </cell>
          <cell r="CC793">
            <v>0</v>
          </cell>
        </row>
        <row r="794">
          <cell r="B794" t="str">
            <v>국도38(종)02</v>
          </cell>
          <cell r="C794" t="str">
            <v>국도38(종)</v>
          </cell>
          <cell r="D794" t="str">
            <v>02</v>
          </cell>
          <cell r="E794" t="str">
            <v>05192_693</v>
          </cell>
          <cell r="F794" t="str">
            <v>05204_602</v>
          </cell>
          <cell r="G794">
            <v>38</v>
          </cell>
          <cell r="H794">
            <v>48</v>
          </cell>
          <cell r="I794">
            <v>0</v>
          </cell>
          <cell r="J794">
            <v>0</v>
          </cell>
          <cell r="K794">
            <v>0</v>
          </cell>
          <cell r="L794">
            <v>0</v>
          </cell>
          <cell r="M794">
            <v>0</v>
          </cell>
          <cell r="N794">
            <v>0</v>
          </cell>
          <cell r="O794">
            <v>0</v>
          </cell>
          <cell r="P794">
            <v>0</v>
          </cell>
          <cell r="Q794">
            <v>0</v>
          </cell>
          <cell r="R794">
            <v>38</v>
          </cell>
          <cell r="S794">
            <v>0</v>
          </cell>
          <cell r="T794">
            <v>38</v>
          </cell>
          <cell r="U794">
            <v>38</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v>0</v>
          </cell>
          <cell r="AU794">
            <v>0</v>
          </cell>
          <cell r="AV794">
            <v>0</v>
          </cell>
          <cell r="AW794">
            <v>0</v>
          </cell>
          <cell r="AX794">
            <v>0</v>
          </cell>
          <cell r="AY794">
            <v>0</v>
          </cell>
          <cell r="AZ794">
            <v>0</v>
          </cell>
          <cell r="BA794">
            <v>0</v>
          </cell>
          <cell r="BB794">
            <v>0</v>
          </cell>
          <cell r="BC794">
            <v>0</v>
          </cell>
          <cell r="BD794">
            <v>0</v>
          </cell>
          <cell r="BE794">
            <v>0</v>
          </cell>
          <cell r="BF794">
            <v>0</v>
          </cell>
          <cell r="BG794">
            <v>0</v>
          </cell>
          <cell r="BH794">
            <v>0</v>
          </cell>
          <cell r="BI794">
            <v>0</v>
          </cell>
          <cell r="BJ794">
            <v>0</v>
          </cell>
          <cell r="BK794">
            <v>0</v>
          </cell>
          <cell r="BL794">
            <v>0</v>
          </cell>
          <cell r="BM794">
            <v>0</v>
          </cell>
          <cell r="BN794">
            <v>0</v>
          </cell>
          <cell r="BO794">
            <v>0</v>
          </cell>
          <cell r="BP794">
            <v>0</v>
          </cell>
          <cell r="BQ794">
            <v>0</v>
          </cell>
          <cell r="BR794">
            <v>0</v>
          </cell>
          <cell r="BS794">
            <v>0</v>
          </cell>
          <cell r="BT794">
            <v>0</v>
          </cell>
          <cell r="BU794">
            <v>0</v>
          </cell>
          <cell r="BV794">
            <v>0</v>
          </cell>
          <cell r="BW794">
            <v>0</v>
          </cell>
          <cell r="BX794">
            <v>0</v>
          </cell>
          <cell r="BY794">
            <v>0</v>
          </cell>
          <cell r="BZ794">
            <v>0</v>
          </cell>
          <cell r="CA794">
            <v>0</v>
          </cell>
          <cell r="CB794">
            <v>0</v>
          </cell>
          <cell r="CC794">
            <v>0</v>
          </cell>
        </row>
        <row r="795">
          <cell r="B795" t="str">
            <v>국도38(종)02</v>
          </cell>
          <cell r="C795" t="str">
            <v>국도38(종)</v>
          </cell>
          <cell r="D795" t="str">
            <v>02</v>
          </cell>
          <cell r="E795" t="str">
            <v>05204_602</v>
          </cell>
          <cell r="F795" t="str">
            <v>05204_604</v>
          </cell>
          <cell r="G795">
            <v>55</v>
          </cell>
          <cell r="H795">
            <v>48</v>
          </cell>
          <cell r="I795">
            <v>0</v>
          </cell>
          <cell r="J795">
            <v>0</v>
          </cell>
          <cell r="K795">
            <v>0</v>
          </cell>
          <cell r="L795">
            <v>0</v>
          </cell>
          <cell r="M795">
            <v>0</v>
          </cell>
          <cell r="N795">
            <v>0</v>
          </cell>
          <cell r="O795">
            <v>0</v>
          </cell>
          <cell r="P795">
            <v>0</v>
          </cell>
          <cell r="Q795">
            <v>0</v>
          </cell>
          <cell r="R795">
            <v>55</v>
          </cell>
          <cell r="S795">
            <v>0</v>
          </cell>
          <cell r="T795">
            <v>55</v>
          </cell>
          <cell r="U795">
            <v>55</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v>0</v>
          </cell>
          <cell r="AU795">
            <v>0</v>
          </cell>
          <cell r="AV795">
            <v>0</v>
          </cell>
          <cell r="AW795">
            <v>0</v>
          </cell>
          <cell r="AX795">
            <v>0</v>
          </cell>
          <cell r="AY795">
            <v>0</v>
          </cell>
          <cell r="AZ795">
            <v>0</v>
          </cell>
          <cell r="BA795">
            <v>0</v>
          </cell>
          <cell r="BB795">
            <v>0</v>
          </cell>
          <cell r="BC795">
            <v>0</v>
          </cell>
          <cell r="BD795">
            <v>0</v>
          </cell>
          <cell r="BE795">
            <v>0</v>
          </cell>
          <cell r="BF795">
            <v>0</v>
          </cell>
          <cell r="BG795">
            <v>0</v>
          </cell>
          <cell r="BH795">
            <v>0</v>
          </cell>
          <cell r="BI795">
            <v>0</v>
          </cell>
          <cell r="BJ795">
            <v>0</v>
          </cell>
          <cell r="BK795">
            <v>0</v>
          </cell>
          <cell r="BL795">
            <v>0</v>
          </cell>
          <cell r="BM795">
            <v>0</v>
          </cell>
          <cell r="BN795">
            <v>0</v>
          </cell>
          <cell r="BO795">
            <v>0</v>
          </cell>
          <cell r="BP795">
            <v>0</v>
          </cell>
          <cell r="BQ795">
            <v>0</v>
          </cell>
          <cell r="BR795">
            <v>0</v>
          </cell>
          <cell r="BS795">
            <v>0</v>
          </cell>
          <cell r="BT795">
            <v>0</v>
          </cell>
          <cell r="BU795">
            <v>0</v>
          </cell>
          <cell r="BV795">
            <v>0</v>
          </cell>
          <cell r="BW795">
            <v>0</v>
          </cell>
          <cell r="BX795">
            <v>0</v>
          </cell>
          <cell r="BY795">
            <v>0</v>
          </cell>
          <cell r="BZ795">
            <v>0</v>
          </cell>
          <cell r="CA795">
            <v>0</v>
          </cell>
          <cell r="CB795">
            <v>0</v>
          </cell>
          <cell r="CC795">
            <v>0</v>
          </cell>
        </row>
        <row r="796">
          <cell r="B796" t="str">
            <v>국도38(종)02</v>
          </cell>
          <cell r="C796" t="str">
            <v>국도38(종)</v>
          </cell>
          <cell r="D796" t="str">
            <v>02</v>
          </cell>
          <cell r="E796" t="str">
            <v>05204_604</v>
          </cell>
          <cell r="F796" t="str">
            <v>05204_612</v>
          </cell>
          <cell r="G796">
            <v>40</v>
          </cell>
          <cell r="H796">
            <v>48</v>
          </cell>
          <cell r="I796">
            <v>0</v>
          </cell>
          <cell r="J796">
            <v>0</v>
          </cell>
          <cell r="K796">
            <v>0</v>
          </cell>
          <cell r="L796">
            <v>0</v>
          </cell>
          <cell r="M796">
            <v>0</v>
          </cell>
          <cell r="N796">
            <v>0</v>
          </cell>
          <cell r="O796">
            <v>0</v>
          </cell>
          <cell r="P796">
            <v>0</v>
          </cell>
          <cell r="Q796">
            <v>0</v>
          </cell>
          <cell r="R796">
            <v>40</v>
          </cell>
          <cell r="S796">
            <v>0</v>
          </cell>
          <cell r="T796">
            <v>40</v>
          </cell>
          <cell r="U796">
            <v>40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v>0</v>
          </cell>
          <cell r="AU796">
            <v>0</v>
          </cell>
          <cell r="AV796">
            <v>0</v>
          </cell>
          <cell r="AW796">
            <v>0</v>
          </cell>
          <cell r="AX796">
            <v>0</v>
          </cell>
          <cell r="AY796">
            <v>0</v>
          </cell>
          <cell r="AZ796">
            <v>0</v>
          </cell>
          <cell r="BA796">
            <v>0</v>
          </cell>
          <cell r="BB796">
            <v>0</v>
          </cell>
          <cell r="BC796">
            <v>0</v>
          </cell>
          <cell r="BD796">
            <v>0</v>
          </cell>
          <cell r="BE796">
            <v>0</v>
          </cell>
          <cell r="BF796">
            <v>0</v>
          </cell>
          <cell r="BG796">
            <v>0</v>
          </cell>
          <cell r="BH796">
            <v>0</v>
          </cell>
          <cell r="BI796">
            <v>0</v>
          </cell>
          <cell r="BJ796">
            <v>0</v>
          </cell>
          <cell r="BK796">
            <v>0</v>
          </cell>
          <cell r="BL796">
            <v>0</v>
          </cell>
          <cell r="BM796">
            <v>0</v>
          </cell>
          <cell r="BN796">
            <v>0</v>
          </cell>
          <cell r="BO796">
            <v>0</v>
          </cell>
          <cell r="BP796">
            <v>0</v>
          </cell>
          <cell r="BQ796">
            <v>0</v>
          </cell>
          <cell r="BR796">
            <v>0</v>
          </cell>
          <cell r="BS796">
            <v>0</v>
          </cell>
          <cell r="BT796">
            <v>0</v>
          </cell>
          <cell r="BU796">
            <v>0</v>
          </cell>
          <cell r="BV796">
            <v>0</v>
          </cell>
          <cell r="BW796">
            <v>0</v>
          </cell>
          <cell r="BX796">
            <v>0</v>
          </cell>
          <cell r="BY796">
            <v>0</v>
          </cell>
          <cell r="BZ796">
            <v>0</v>
          </cell>
          <cell r="CA796">
            <v>0</v>
          </cell>
          <cell r="CB796">
            <v>0</v>
          </cell>
          <cell r="CC796">
            <v>0</v>
          </cell>
        </row>
        <row r="797">
          <cell r="B797" t="str">
            <v>국도38(종)02</v>
          </cell>
          <cell r="C797" t="str">
            <v>국도38(종)</v>
          </cell>
          <cell r="D797" t="str">
            <v>02</v>
          </cell>
          <cell r="E797" t="str">
            <v>05204_612</v>
          </cell>
          <cell r="F797" t="str">
            <v>05204_511</v>
          </cell>
          <cell r="G797">
            <v>44</v>
          </cell>
          <cell r="H797">
            <v>48</v>
          </cell>
          <cell r="I797">
            <v>0</v>
          </cell>
          <cell r="J797">
            <v>0</v>
          </cell>
          <cell r="K797">
            <v>0</v>
          </cell>
          <cell r="L797">
            <v>0</v>
          </cell>
          <cell r="M797">
            <v>0</v>
          </cell>
          <cell r="N797">
            <v>0</v>
          </cell>
          <cell r="O797">
            <v>0</v>
          </cell>
          <cell r="P797">
            <v>0</v>
          </cell>
          <cell r="Q797">
            <v>0</v>
          </cell>
          <cell r="R797">
            <v>44</v>
          </cell>
          <cell r="S797">
            <v>0</v>
          </cell>
          <cell r="T797">
            <v>44</v>
          </cell>
          <cell r="U797">
            <v>44</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v>0</v>
          </cell>
          <cell r="AU797">
            <v>0</v>
          </cell>
          <cell r="AV797">
            <v>0</v>
          </cell>
          <cell r="AW797">
            <v>0</v>
          </cell>
          <cell r="AX797">
            <v>0</v>
          </cell>
          <cell r="AY797">
            <v>0</v>
          </cell>
          <cell r="AZ797">
            <v>0</v>
          </cell>
          <cell r="BA797">
            <v>0</v>
          </cell>
          <cell r="BB797">
            <v>0</v>
          </cell>
          <cell r="BC797">
            <v>0</v>
          </cell>
          <cell r="BD797">
            <v>0</v>
          </cell>
          <cell r="BE797">
            <v>0</v>
          </cell>
          <cell r="BF797">
            <v>0</v>
          </cell>
          <cell r="BG797">
            <v>0</v>
          </cell>
          <cell r="BH797">
            <v>0</v>
          </cell>
          <cell r="BI797">
            <v>0</v>
          </cell>
          <cell r="BJ797">
            <v>0</v>
          </cell>
          <cell r="BK797">
            <v>0</v>
          </cell>
          <cell r="BL797">
            <v>0</v>
          </cell>
          <cell r="BM797">
            <v>0</v>
          </cell>
          <cell r="BN797">
            <v>0</v>
          </cell>
          <cell r="BO797">
            <v>0</v>
          </cell>
          <cell r="BP797">
            <v>0</v>
          </cell>
          <cell r="BQ797">
            <v>0</v>
          </cell>
          <cell r="BR797">
            <v>0</v>
          </cell>
          <cell r="BS797">
            <v>0</v>
          </cell>
          <cell r="BT797">
            <v>0</v>
          </cell>
          <cell r="BU797">
            <v>0</v>
          </cell>
          <cell r="BV797">
            <v>0</v>
          </cell>
          <cell r="BW797">
            <v>0</v>
          </cell>
          <cell r="BX797">
            <v>0</v>
          </cell>
          <cell r="BY797">
            <v>0</v>
          </cell>
          <cell r="BZ797">
            <v>0</v>
          </cell>
          <cell r="CA797">
            <v>0</v>
          </cell>
          <cell r="CB797">
            <v>0</v>
          </cell>
          <cell r="CC797">
            <v>0</v>
          </cell>
        </row>
        <row r="798">
          <cell r="B798" t="str">
            <v>국도38(종)02</v>
          </cell>
          <cell r="C798" t="str">
            <v>국도38(종)</v>
          </cell>
          <cell r="D798" t="str">
            <v>02</v>
          </cell>
          <cell r="E798" t="str">
            <v>05204_511</v>
          </cell>
          <cell r="F798" t="str">
            <v>05204_512</v>
          </cell>
          <cell r="G798">
            <v>34</v>
          </cell>
          <cell r="H798">
            <v>48</v>
          </cell>
          <cell r="I798">
            <v>0</v>
          </cell>
          <cell r="J798">
            <v>0</v>
          </cell>
          <cell r="K798">
            <v>0</v>
          </cell>
          <cell r="L798">
            <v>0</v>
          </cell>
          <cell r="M798">
            <v>0</v>
          </cell>
          <cell r="N798">
            <v>0</v>
          </cell>
          <cell r="O798">
            <v>0</v>
          </cell>
          <cell r="P798">
            <v>0</v>
          </cell>
          <cell r="Q798">
            <v>0</v>
          </cell>
          <cell r="R798">
            <v>34</v>
          </cell>
          <cell r="S798">
            <v>0</v>
          </cell>
          <cell r="T798">
            <v>34</v>
          </cell>
          <cell r="U798">
            <v>34</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v>0</v>
          </cell>
          <cell r="AU798">
            <v>0</v>
          </cell>
          <cell r="AV798">
            <v>0</v>
          </cell>
          <cell r="AW798">
            <v>0</v>
          </cell>
          <cell r="AX798">
            <v>0</v>
          </cell>
          <cell r="AY798">
            <v>0</v>
          </cell>
          <cell r="AZ798">
            <v>0</v>
          </cell>
          <cell r="BA798">
            <v>0</v>
          </cell>
          <cell r="BB798">
            <v>0</v>
          </cell>
          <cell r="BC798">
            <v>0</v>
          </cell>
          <cell r="BD798">
            <v>0</v>
          </cell>
          <cell r="BE798">
            <v>0</v>
          </cell>
          <cell r="BF798">
            <v>0</v>
          </cell>
          <cell r="BG798">
            <v>0</v>
          </cell>
          <cell r="BH798">
            <v>0</v>
          </cell>
          <cell r="BI798">
            <v>0</v>
          </cell>
          <cell r="BJ798">
            <v>0</v>
          </cell>
          <cell r="BK798">
            <v>0</v>
          </cell>
          <cell r="BL798">
            <v>0</v>
          </cell>
          <cell r="BM798">
            <v>0</v>
          </cell>
          <cell r="BN798">
            <v>0</v>
          </cell>
          <cell r="BO798">
            <v>0</v>
          </cell>
          <cell r="BP798">
            <v>0</v>
          </cell>
          <cell r="BQ798">
            <v>0</v>
          </cell>
          <cell r="BR798">
            <v>0</v>
          </cell>
          <cell r="BS798">
            <v>0</v>
          </cell>
          <cell r="BT798">
            <v>0</v>
          </cell>
          <cell r="BU798">
            <v>0</v>
          </cell>
          <cell r="BV798">
            <v>0</v>
          </cell>
          <cell r="BW798">
            <v>0</v>
          </cell>
          <cell r="BX798">
            <v>0</v>
          </cell>
          <cell r="BY798">
            <v>0</v>
          </cell>
          <cell r="BZ798">
            <v>0</v>
          </cell>
          <cell r="CA798">
            <v>0</v>
          </cell>
          <cell r="CB798">
            <v>0</v>
          </cell>
          <cell r="CC798">
            <v>0</v>
          </cell>
        </row>
        <row r="799">
          <cell r="B799" t="str">
            <v>국도38(종)02</v>
          </cell>
          <cell r="C799" t="str">
            <v>국도38(종)</v>
          </cell>
          <cell r="D799" t="str">
            <v>02</v>
          </cell>
          <cell r="E799" t="str">
            <v>05204_512</v>
          </cell>
          <cell r="F799" t="str">
            <v>05204_521</v>
          </cell>
          <cell r="G799">
            <v>48</v>
          </cell>
          <cell r="H799">
            <v>48</v>
          </cell>
          <cell r="I799">
            <v>0</v>
          </cell>
          <cell r="J799">
            <v>0</v>
          </cell>
          <cell r="K799">
            <v>0</v>
          </cell>
          <cell r="L799">
            <v>0</v>
          </cell>
          <cell r="M799">
            <v>0</v>
          </cell>
          <cell r="N799">
            <v>0</v>
          </cell>
          <cell r="O799">
            <v>0</v>
          </cell>
          <cell r="P799">
            <v>0</v>
          </cell>
          <cell r="Q799">
            <v>0</v>
          </cell>
          <cell r="R799">
            <v>48</v>
          </cell>
          <cell r="S799">
            <v>0</v>
          </cell>
          <cell r="T799">
            <v>48</v>
          </cell>
          <cell r="U799">
            <v>48</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v>0</v>
          </cell>
          <cell r="AU799">
            <v>0</v>
          </cell>
          <cell r="AV799">
            <v>0</v>
          </cell>
          <cell r="AW799">
            <v>0</v>
          </cell>
          <cell r="AX799">
            <v>0</v>
          </cell>
          <cell r="AY799">
            <v>0</v>
          </cell>
          <cell r="AZ799">
            <v>0</v>
          </cell>
          <cell r="BA799">
            <v>0</v>
          </cell>
          <cell r="BB799">
            <v>0</v>
          </cell>
          <cell r="BC799">
            <v>0</v>
          </cell>
          <cell r="BD799">
            <v>0</v>
          </cell>
          <cell r="BE799">
            <v>0</v>
          </cell>
          <cell r="BF799">
            <v>0</v>
          </cell>
          <cell r="BG799">
            <v>0</v>
          </cell>
          <cell r="BH799">
            <v>0</v>
          </cell>
          <cell r="BI799">
            <v>0</v>
          </cell>
          <cell r="BJ799">
            <v>0</v>
          </cell>
          <cell r="BK799">
            <v>0</v>
          </cell>
          <cell r="BL799">
            <v>0</v>
          </cell>
          <cell r="BM799">
            <v>0</v>
          </cell>
          <cell r="BN799">
            <v>0</v>
          </cell>
          <cell r="BO799">
            <v>0</v>
          </cell>
          <cell r="BP799">
            <v>0</v>
          </cell>
          <cell r="BQ799">
            <v>0</v>
          </cell>
          <cell r="BR799">
            <v>0</v>
          </cell>
          <cell r="BS799">
            <v>0</v>
          </cell>
          <cell r="BT799">
            <v>0</v>
          </cell>
          <cell r="BU799">
            <v>0</v>
          </cell>
          <cell r="BV799">
            <v>0</v>
          </cell>
          <cell r="BW799">
            <v>0</v>
          </cell>
          <cell r="BX799">
            <v>0</v>
          </cell>
          <cell r="BY799">
            <v>0</v>
          </cell>
          <cell r="BZ799">
            <v>0</v>
          </cell>
          <cell r="CA799">
            <v>0</v>
          </cell>
          <cell r="CB799">
            <v>0</v>
          </cell>
          <cell r="CC799">
            <v>0</v>
          </cell>
        </row>
        <row r="800">
          <cell r="B800" t="str">
            <v>국도38(종)02</v>
          </cell>
          <cell r="C800" t="str">
            <v>국도38(종)</v>
          </cell>
          <cell r="D800" t="str">
            <v>02</v>
          </cell>
          <cell r="E800" t="str">
            <v>05204_521</v>
          </cell>
          <cell r="F800" t="str">
            <v>05204_421</v>
          </cell>
          <cell r="G800">
            <v>26</v>
          </cell>
          <cell r="H800">
            <v>48</v>
          </cell>
          <cell r="I800">
            <v>0</v>
          </cell>
          <cell r="J800">
            <v>0</v>
          </cell>
          <cell r="K800">
            <v>0</v>
          </cell>
          <cell r="L800">
            <v>0</v>
          </cell>
          <cell r="M800">
            <v>0</v>
          </cell>
          <cell r="N800">
            <v>0</v>
          </cell>
          <cell r="O800">
            <v>0</v>
          </cell>
          <cell r="P800">
            <v>0</v>
          </cell>
          <cell r="Q800">
            <v>0</v>
          </cell>
          <cell r="R800">
            <v>26</v>
          </cell>
          <cell r="S800">
            <v>0</v>
          </cell>
          <cell r="T800">
            <v>26</v>
          </cell>
          <cell r="U800">
            <v>26</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v>0</v>
          </cell>
          <cell r="AU800">
            <v>0</v>
          </cell>
          <cell r="AV800">
            <v>0</v>
          </cell>
          <cell r="AW800">
            <v>0</v>
          </cell>
          <cell r="AX800">
            <v>0</v>
          </cell>
          <cell r="AY800">
            <v>0</v>
          </cell>
          <cell r="AZ800">
            <v>0</v>
          </cell>
          <cell r="BA800">
            <v>0</v>
          </cell>
          <cell r="BB800">
            <v>0</v>
          </cell>
          <cell r="BC800">
            <v>0</v>
          </cell>
          <cell r="BD800">
            <v>0</v>
          </cell>
          <cell r="BE800">
            <v>0</v>
          </cell>
          <cell r="BF800">
            <v>0</v>
          </cell>
          <cell r="BG800">
            <v>0</v>
          </cell>
          <cell r="BH800">
            <v>0</v>
          </cell>
          <cell r="BI800">
            <v>0</v>
          </cell>
          <cell r="BJ800">
            <v>0</v>
          </cell>
          <cell r="BK800">
            <v>0</v>
          </cell>
          <cell r="BL800">
            <v>0</v>
          </cell>
          <cell r="BM800">
            <v>0</v>
          </cell>
          <cell r="BN800">
            <v>0</v>
          </cell>
          <cell r="BO800">
            <v>0</v>
          </cell>
          <cell r="BP800">
            <v>0</v>
          </cell>
          <cell r="BQ800">
            <v>0</v>
          </cell>
          <cell r="BR800">
            <v>0</v>
          </cell>
          <cell r="BS800">
            <v>0</v>
          </cell>
          <cell r="BT800">
            <v>0</v>
          </cell>
          <cell r="BU800">
            <v>0</v>
          </cell>
          <cell r="BV800">
            <v>0</v>
          </cell>
          <cell r="BW800">
            <v>0</v>
          </cell>
          <cell r="BX800">
            <v>0</v>
          </cell>
          <cell r="BY800">
            <v>0</v>
          </cell>
          <cell r="BZ800">
            <v>0</v>
          </cell>
          <cell r="CA800">
            <v>0</v>
          </cell>
          <cell r="CB800">
            <v>0</v>
          </cell>
          <cell r="CC800">
            <v>0</v>
          </cell>
        </row>
        <row r="801">
          <cell r="B801" t="str">
            <v>국도38(종)02</v>
          </cell>
          <cell r="C801" t="str">
            <v>국도38(종)</v>
          </cell>
          <cell r="D801" t="str">
            <v>02</v>
          </cell>
          <cell r="E801" t="str">
            <v>05204_421</v>
          </cell>
          <cell r="F801" t="str">
            <v>05204_422</v>
          </cell>
          <cell r="G801">
            <v>53</v>
          </cell>
          <cell r="H801">
            <v>48</v>
          </cell>
          <cell r="I801">
            <v>0</v>
          </cell>
          <cell r="J801" t="str">
            <v>F7</v>
          </cell>
          <cell r="K801">
            <v>0</v>
          </cell>
          <cell r="L801">
            <v>0</v>
          </cell>
          <cell r="M801">
            <v>0</v>
          </cell>
          <cell r="N801">
            <v>0</v>
          </cell>
          <cell r="O801">
            <v>0</v>
          </cell>
          <cell r="P801">
            <v>0</v>
          </cell>
          <cell r="Q801">
            <v>0</v>
          </cell>
          <cell r="R801">
            <v>53</v>
          </cell>
          <cell r="S801">
            <v>0</v>
          </cell>
          <cell r="T801">
            <v>53</v>
          </cell>
          <cell r="U801">
            <v>73</v>
          </cell>
          <cell r="V801">
            <v>0</v>
          </cell>
          <cell r="W801">
            <v>20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1</v>
          </cell>
          <cell r="AN801">
            <v>0</v>
          </cell>
          <cell r="AO801">
            <v>0</v>
          </cell>
          <cell r="AP801">
            <v>0</v>
          </cell>
          <cell r="AQ801">
            <v>0</v>
          </cell>
          <cell r="AR801">
            <v>1</v>
          </cell>
          <cell r="AS801">
            <v>0</v>
          </cell>
          <cell r="AT801">
            <v>0</v>
          </cell>
          <cell r="AU801">
            <v>0</v>
          </cell>
          <cell r="AV801">
            <v>24</v>
          </cell>
          <cell r="AW801">
            <v>0</v>
          </cell>
          <cell r="AX801">
            <v>0</v>
          </cell>
          <cell r="AY801">
            <v>0</v>
          </cell>
          <cell r="AZ801">
            <v>0</v>
          </cell>
          <cell r="BA801">
            <v>1</v>
          </cell>
          <cell r="BB801">
            <v>0</v>
          </cell>
          <cell r="BC801">
            <v>0</v>
          </cell>
          <cell r="BD801">
            <v>0</v>
          </cell>
          <cell r="BE801">
            <v>0</v>
          </cell>
          <cell r="BF801">
            <v>0</v>
          </cell>
          <cell r="BG801">
            <v>0</v>
          </cell>
          <cell r="BH801">
            <v>0</v>
          </cell>
          <cell r="BI801">
            <v>0</v>
          </cell>
          <cell r="BJ801">
            <v>0</v>
          </cell>
          <cell r="BK801">
            <v>0</v>
          </cell>
          <cell r="BL801">
            <v>0</v>
          </cell>
          <cell r="BM801">
            <v>0</v>
          </cell>
          <cell r="BN801">
            <v>0</v>
          </cell>
          <cell r="BO801">
            <v>0</v>
          </cell>
          <cell r="BP801">
            <v>0</v>
          </cell>
          <cell r="BQ801">
            <v>0</v>
          </cell>
          <cell r="BR801">
            <v>0</v>
          </cell>
          <cell r="BS801">
            <v>0</v>
          </cell>
          <cell r="BT801">
            <v>0</v>
          </cell>
          <cell r="BU801">
            <v>0</v>
          </cell>
          <cell r="BV801">
            <v>0</v>
          </cell>
          <cell r="BW801">
            <v>0</v>
          </cell>
          <cell r="BX801">
            <v>0</v>
          </cell>
          <cell r="BY801">
            <v>0</v>
          </cell>
          <cell r="BZ801">
            <v>0</v>
          </cell>
          <cell r="CA801">
            <v>0</v>
          </cell>
          <cell r="CB801">
            <v>0</v>
          </cell>
          <cell r="CC801">
            <v>0</v>
          </cell>
        </row>
        <row r="802">
          <cell r="B802" t="str">
            <v>국도38(종)02</v>
          </cell>
          <cell r="C802" t="str">
            <v>국도38(종)</v>
          </cell>
          <cell r="D802" t="str">
            <v>02</v>
          </cell>
          <cell r="E802" t="str">
            <v>05204_422</v>
          </cell>
          <cell r="F802" t="str">
            <v>VMS07</v>
          </cell>
          <cell r="G802">
            <v>0</v>
          </cell>
          <cell r="H802">
            <v>12</v>
          </cell>
          <cell r="I802">
            <v>0</v>
          </cell>
          <cell r="J802" t="str">
            <v>18년예정</v>
          </cell>
          <cell r="K802">
            <v>0</v>
          </cell>
          <cell r="L802">
            <v>0</v>
          </cell>
          <cell r="M802">
            <v>0</v>
          </cell>
          <cell r="N802">
            <v>0</v>
          </cell>
          <cell r="O802">
            <v>0</v>
          </cell>
          <cell r="P802">
            <v>0</v>
          </cell>
          <cell r="Q802">
            <v>0</v>
          </cell>
          <cell r="R802">
            <v>0</v>
          </cell>
          <cell r="S802">
            <v>0</v>
          </cell>
          <cell r="T802">
            <v>0</v>
          </cell>
          <cell r="U802">
            <v>0</v>
          </cell>
          <cell r="V802">
            <v>0</v>
          </cell>
          <cell r="W802">
            <v>0</v>
          </cell>
          <cell r="X802">
            <v>0</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v>0</v>
          </cell>
          <cell r="AO802">
            <v>0</v>
          </cell>
          <cell r="AP802">
            <v>0</v>
          </cell>
          <cell r="AQ802">
            <v>0</v>
          </cell>
          <cell r="AR802">
            <v>0</v>
          </cell>
          <cell r="AS802">
            <v>0</v>
          </cell>
          <cell r="AT802">
            <v>0</v>
          </cell>
          <cell r="AU802">
            <v>0</v>
          </cell>
          <cell r="AV802">
            <v>0</v>
          </cell>
          <cell r="AW802">
            <v>0</v>
          </cell>
          <cell r="AX802">
            <v>0</v>
          </cell>
          <cell r="AY802">
            <v>0</v>
          </cell>
          <cell r="AZ802">
            <v>0</v>
          </cell>
          <cell r="BA802">
            <v>0</v>
          </cell>
          <cell r="BB802">
            <v>0</v>
          </cell>
          <cell r="BC802">
            <v>0</v>
          </cell>
          <cell r="BD802">
            <v>0</v>
          </cell>
          <cell r="BE802">
            <v>0</v>
          </cell>
          <cell r="BF802">
            <v>0</v>
          </cell>
          <cell r="BG802">
            <v>0</v>
          </cell>
          <cell r="BH802">
            <v>0</v>
          </cell>
          <cell r="BI802">
            <v>0</v>
          </cell>
          <cell r="BJ802">
            <v>0</v>
          </cell>
          <cell r="BK802">
            <v>0</v>
          </cell>
          <cell r="BL802">
            <v>0</v>
          </cell>
          <cell r="BM802">
            <v>0</v>
          </cell>
          <cell r="BN802">
            <v>0</v>
          </cell>
          <cell r="BO802">
            <v>0</v>
          </cell>
          <cell r="BP802">
            <v>0</v>
          </cell>
          <cell r="BQ802">
            <v>0</v>
          </cell>
          <cell r="BR802">
            <v>0</v>
          </cell>
          <cell r="BS802">
            <v>0</v>
          </cell>
          <cell r="BT802">
            <v>0</v>
          </cell>
          <cell r="BU802">
            <v>0</v>
          </cell>
          <cell r="BV802">
            <v>0</v>
          </cell>
          <cell r="BW802">
            <v>0</v>
          </cell>
          <cell r="BX802">
            <v>0</v>
          </cell>
          <cell r="BY802">
            <v>0</v>
          </cell>
          <cell r="BZ802">
            <v>0</v>
          </cell>
          <cell r="CA802">
            <v>0</v>
          </cell>
          <cell r="CB802">
            <v>0</v>
          </cell>
          <cell r="CC802">
            <v>0</v>
          </cell>
        </row>
        <row r="803">
          <cell r="B803" t="str">
            <v>국도38(종)02</v>
          </cell>
          <cell r="C803" t="str">
            <v>국도38(종)</v>
          </cell>
          <cell r="D803" t="str">
            <v>02</v>
          </cell>
          <cell r="E803" t="str">
            <v>05204_422</v>
          </cell>
          <cell r="F803" t="str">
            <v>05204_431</v>
          </cell>
          <cell r="G803">
            <v>32</v>
          </cell>
          <cell r="H803">
            <v>48</v>
          </cell>
          <cell r="I803">
            <v>0</v>
          </cell>
          <cell r="J803">
            <v>0</v>
          </cell>
          <cell r="K803">
            <v>0</v>
          </cell>
          <cell r="L803">
            <v>0</v>
          </cell>
          <cell r="M803">
            <v>0</v>
          </cell>
          <cell r="N803">
            <v>0</v>
          </cell>
          <cell r="O803">
            <v>0</v>
          </cell>
          <cell r="P803">
            <v>0</v>
          </cell>
          <cell r="Q803">
            <v>0</v>
          </cell>
          <cell r="R803">
            <v>32</v>
          </cell>
          <cell r="S803">
            <v>0</v>
          </cell>
          <cell r="T803">
            <v>32</v>
          </cell>
          <cell r="U803">
            <v>32</v>
          </cell>
          <cell r="V803">
            <v>0</v>
          </cell>
          <cell r="W803">
            <v>0</v>
          </cell>
          <cell r="X803">
            <v>0</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v>0</v>
          </cell>
          <cell r="AO803">
            <v>0</v>
          </cell>
          <cell r="AP803">
            <v>0</v>
          </cell>
          <cell r="AQ803">
            <v>0</v>
          </cell>
          <cell r="AR803">
            <v>0</v>
          </cell>
          <cell r="AS803">
            <v>0</v>
          </cell>
          <cell r="AT803">
            <v>0</v>
          </cell>
          <cell r="AU803">
            <v>0</v>
          </cell>
          <cell r="AV803">
            <v>0</v>
          </cell>
          <cell r="AW803">
            <v>0</v>
          </cell>
          <cell r="AX803">
            <v>0</v>
          </cell>
          <cell r="AY803">
            <v>0</v>
          </cell>
          <cell r="AZ803">
            <v>0</v>
          </cell>
          <cell r="BA803">
            <v>0</v>
          </cell>
          <cell r="BB803">
            <v>0</v>
          </cell>
          <cell r="BC803">
            <v>0</v>
          </cell>
          <cell r="BD803">
            <v>0</v>
          </cell>
          <cell r="BE803">
            <v>0</v>
          </cell>
          <cell r="BF803">
            <v>0</v>
          </cell>
          <cell r="BG803">
            <v>0</v>
          </cell>
          <cell r="BH803">
            <v>0</v>
          </cell>
          <cell r="BI803">
            <v>0</v>
          </cell>
          <cell r="BJ803">
            <v>0</v>
          </cell>
          <cell r="BK803">
            <v>0</v>
          </cell>
          <cell r="BL803">
            <v>0</v>
          </cell>
          <cell r="BM803">
            <v>0</v>
          </cell>
          <cell r="BN803">
            <v>0</v>
          </cell>
          <cell r="BO803">
            <v>0</v>
          </cell>
          <cell r="BP803">
            <v>0</v>
          </cell>
          <cell r="BQ803">
            <v>0</v>
          </cell>
          <cell r="BR803">
            <v>0</v>
          </cell>
          <cell r="BS803">
            <v>0</v>
          </cell>
          <cell r="BT803">
            <v>0</v>
          </cell>
          <cell r="BU803">
            <v>0</v>
          </cell>
          <cell r="BV803">
            <v>0</v>
          </cell>
          <cell r="BW803">
            <v>0</v>
          </cell>
          <cell r="BX803">
            <v>0</v>
          </cell>
          <cell r="BY803">
            <v>0</v>
          </cell>
          <cell r="BZ803">
            <v>0</v>
          </cell>
          <cell r="CA803">
            <v>0</v>
          </cell>
          <cell r="CB803">
            <v>0</v>
          </cell>
          <cell r="CC803">
            <v>0</v>
          </cell>
        </row>
        <row r="804">
          <cell r="B804" t="str">
            <v>국도38(종)02</v>
          </cell>
          <cell r="C804" t="str">
            <v>국도38(종)</v>
          </cell>
          <cell r="D804" t="str">
            <v>02</v>
          </cell>
          <cell r="E804" t="str">
            <v>05204_431</v>
          </cell>
          <cell r="F804" t="str">
            <v>0520Y_861</v>
          </cell>
          <cell r="G804">
            <v>20</v>
          </cell>
          <cell r="H804">
            <v>48</v>
          </cell>
          <cell r="I804">
            <v>0</v>
          </cell>
          <cell r="J804">
            <v>0</v>
          </cell>
          <cell r="K804">
            <v>0</v>
          </cell>
          <cell r="L804">
            <v>0</v>
          </cell>
          <cell r="M804">
            <v>0</v>
          </cell>
          <cell r="N804">
            <v>0</v>
          </cell>
          <cell r="O804">
            <v>0</v>
          </cell>
          <cell r="P804">
            <v>0</v>
          </cell>
          <cell r="Q804">
            <v>0</v>
          </cell>
          <cell r="R804">
            <v>20</v>
          </cell>
          <cell r="S804">
            <v>0</v>
          </cell>
          <cell r="T804">
            <v>20</v>
          </cell>
          <cell r="U804">
            <v>20</v>
          </cell>
          <cell r="V804">
            <v>0</v>
          </cell>
          <cell r="W804">
            <v>0</v>
          </cell>
          <cell r="X804">
            <v>0</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v>0</v>
          </cell>
          <cell r="AO804">
            <v>0</v>
          </cell>
          <cell r="AP804">
            <v>0</v>
          </cell>
          <cell r="AQ804">
            <v>0</v>
          </cell>
          <cell r="AR804">
            <v>0</v>
          </cell>
          <cell r="AS804">
            <v>0</v>
          </cell>
          <cell r="AT804">
            <v>0</v>
          </cell>
          <cell r="AU804">
            <v>0</v>
          </cell>
          <cell r="AV804">
            <v>0</v>
          </cell>
          <cell r="AW804">
            <v>0</v>
          </cell>
          <cell r="AX804">
            <v>0</v>
          </cell>
          <cell r="AY804">
            <v>0</v>
          </cell>
          <cell r="AZ804">
            <v>0</v>
          </cell>
          <cell r="BA804">
            <v>0</v>
          </cell>
          <cell r="BB804">
            <v>0</v>
          </cell>
          <cell r="BC804">
            <v>0</v>
          </cell>
          <cell r="BD804">
            <v>0</v>
          </cell>
          <cell r="BE804">
            <v>0</v>
          </cell>
          <cell r="BF804">
            <v>0</v>
          </cell>
          <cell r="BG804">
            <v>0</v>
          </cell>
          <cell r="BH804">
            <v>0</v>
          </cell>
          <cell r="BI804">
            <v>0</v>
          </cell>
          <cell r="BJ804">
            <v>0</v>
          </cell>
          <cell r="BK804">
            <v>0</v>
          </cell>
          <cell r="BL804">
            <v>0</v>
          </cell>
          <cell r="BM804">
            <v>0</v>
          </cell>
          <cell r="BN804">
            <v>0</v>
          </cell>
          <cell r="BO804">
            <v>0</v>
          </cell>
          <cell r="BP804">
            <v>0</v>
          </cell>
          <cell r="BQ804">
            <v>0</v>
          </cell>
          <cell r="BR804">
            <v>0</v>
          </cell>
          <cell r="BS804">
            <v>0</v>
          </cell>
          <cell r="BT804">
            <v>0</v>
          </cell>
          <cell r="BU804">
            <v>0</v>
          </cell>
          <cell r="BV804">
            <v>0</v>
          </cell>
          <cell r="BW804">
            <v>0</v>
          </cell>
          <cell r="BX804">
            <v>0</v>
          </cell>
          <cell r="BY804">
            <v>0</v>
          </cell>
          <cell r="BZ804">
            <v>0</v>
          </cell>
          <cell r="CA804">
            <v>0</v>
          </cell>
          <cell r="CB804">
            <v>0</v>
          </cell>
          <cell r="CC804">
            <v>0</v>
          </cell>
        </row>
        <row r="805">
          <cell r="B805" t="str">
            <v>국도38(종)02</v>
          </cell>
          <cell r="C805" t="str">
            <v>국도38(종)</v>
          </cell>
          <cell r="D805" t="str">
            <v>02</v>
          </cell>
          <cell r="E805" t="str">
            <v>0520Y_861</v>
          </cell>
          <cell r="F805" t="str">
            <v>05204_432</v>
          </cell>
          <cell r="G805">
            <v>36</v>
          </cell>
          <cell r="H805">
            <v>48</v>
          </cell>
          <cell r="I805">
            <v>0</v>
          </cell>
          <cell r="J805">
            <v>0</v>
          </cell>
          <cell r="K805">
            <v>0</v>
          </cell>
          <cell r="L805">
            <v>0</v>
          </cell>
          <cell r="M805">
            <v>0</v>
          </cell>
          <cell r="N805">
            <v>0</v>
          </cell>
          <cell r="O805">
            <v>0</v>
          </cell>
          <cell r="P805">
            <v>0</v>
          </cell>
          <cell r="Q805">
            <v>0</v>
          </cell>
          <cell r="R805">
            <v>36</v>
          </cell>
          <cell r="S805">
            <v>0</v>
          </cell>
          <cell r="T805">
            <v>36</v>
          </cell>
          <cell r="U805">
            <v>36</v>
          </cell>
          <cell r="V805">
            <v>0</v>
          </cell>
          <cell r="W805">
            <v>0</v>
          </cell>
          <cell r="X805">
            <v>0</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v>0</v>
          </cell>
          <cell r="AO805">
            <v>0</v>
          </cell>
          <cell r="AP805">
            <v>0</v>
          </cell>
          <cell r="AQ805">
            <v>0</v>
          </cell>
          <cell r="AR805">
            <v>0</v>
          </cell>
          <cell r="AS805">
            <v>0</v>
          </cell>
          <cell r="AT805">
            <v>0</v>
          </cell>
          <cell r="AU805">
            <v>0</v>
          </cell>
          <cell r="AV805">
            <v>0</v>
          </cell>
          <cell r="AW805">
            <v>0</v>
          </cell>
          <cell r="AX805">
            <v>0</v>
          </cell>
          <cell r="AY805">
            <v>0</v>
          </cell>
          <cell r="AZ805">
            <v>0</v>
          </cell>
          <cell r="BA805">
            <v>0</v>
          </cell>
          <cell r="BB805">
            <v>0</v>
          </cell>
          <cell r="BC805">
            <v>0</v>
          </cell>
          <cell r="BD805">
            <v>0</v>
          </cell>
          <cell r="BE805">
            <v>0</v>
          </cell>
          <cell r="BF805">
            <v>0</v>
          </cell>
          <cell r="BG805">
            <v>0</v>
          </cell>
          <cell r="BH805">
            <v>0</v>
          </cell>
          <cell r="BI805">
            <v>0</v>
          </cell>
          <cell r="BJ805">
            <v>0</v>
          </cell>
          <cell r="BK805">
            <v>0</v>
          </cell>
          <cell r="BL805">
            <v>0</v>
          </cell>
          <cell r="BM805">
            <v>0</v>
          </cell>
          <cell r="BN805">
            <v>0</v>
          </cell>
          <cell r="BO805">
            <v>0</v>
          </cell>
          <cell r="BP805">
            <v>0</v>
          </cell>
          <cell r="BQ805">
            <v>0</v>
          </cell>
          <cell r="BR805">
            <v>0</v>
          </cell>
          <cell r="BS805">
            <v>0</v>
          </cell>
          <cell r="BT805">
            <v>0</v>
          </cell>
          <cell r="BU805">
            <v>0</v>
          </cell>
          <cell r="BV805">
            <v>0</v>
          </cell>
          <cell r="BW805">
            <v>0</v>
          </cell>
          <cell r="BX805">
            <v>0</v>
          </cell>
          <cell r="BY805">
            <v>0</v>
          </cell>
          <cell r="BZ805">
            <v>0</v>
          </cell>
          <cell r="CA805">
            <v>0</v>
          </cell>
          <cell r="CB805">
            <v>0</v>
          </cell>
          <cell r="CC805">
            <v>0</v>
          </cell>
        </row>
        <row r="806">
          <cell r="B806" t="str">
            <v>국도38(종)02</v>
          </cell>
          <cell r="C806" t="str">
            <v>국도38(종)</v>
          </cell>
          <cell r="D806" t="str">
            <v>02</v>
          </cell>
          <cell r="E806" t="str">
            <v>05204_432</v>
          </cell>
          <cell r="F806" t="str">
            <v>05204_331</v>
          </cell>
          <cell r="G806">
            <v>35</v>
          </cell>
          <cell r="H806">
            <v>48</v>
          </cell>
          <cell r="I806">
            <v>0</v>
          </cell>
          <cell r="J806">
            <v>0</v>
          </cell>
          <cell r="K806">
            <v>0</v>
          </cell>
          <cell r="L806">
            <v>0</v>
          </cell>
          <cell r="M806">
            <v>0</v>
          </cell>
          <cell r="N806">
            <v>0</v>
          </cell>
          <cell r="O806">
            <v>0</v>
          </cell>
          <cell r="P806">
            <v>0</v>
          </cell>
          <cell r="Q806">
            <v>0</v>
          </cell>
          <cell r="R806">
            <v>35</v>
          </cell>
          <cell r="S806">
            <v>0</v>
          </cell>
          <cell r="T806">
            <v>35</v>
          </cell>
          <cell r="U806">
            <v>35</v>
          </cell>
          <cell r="V806">
            <v>0</v>
          </cell>
          <cell r="W806">
            <v>0</v>
          </cell>
          <cell r="X806">
            <v>0</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v>0</v>
          </cell>
          <cell r="AO806">
            <v>0</v>
          </cell>
          <cell r="AP806">
            <v>0</v>
          </cell>
          <cell r="AQ806">
            <v>0</v>
          </cell>
          <cell r="AR806">
            <v>0</v>
          </cell>
          <cell r="AS806">
            <v>0</v>
          </cell>
          <cell r="AT806">
            <v>0</v>
          </cell>
          <cell r="AU806">
            <v>0</v>
          </cell>
          <cell r="AV806">
            <v>0</v>
          </cell>
          <cell r="AW806">
            <v>0</v>
          </cell>
          <cell r="AX806">
            <v>0</v>
          </cell>
          <cell r="AY806">
            <v>0</v>
          </cell>
          <cell r="AZ806">
            <v>0</v>
          </cell>
          <cell r="BA806">
            <v>0</v>
          </cell>
          <cell r="BB806">
            <v>0</v>
          </cell>
          <cell r="BC806">
            <v>0</v>
          </cell>
          <cell r="BD806">
            <v>0</v>
          </cell>
          <cell r="BE806">
            <v>0</v>
          </cell>
          <cell r="BF806">
            <v>0</v>
          </cell>
          <cell r="BG806">
            <v>0</v>
          </cell>
          <cell r="BH806">
            <v>0</v>
          </cell>
          <cell r="BI806">
            <v>0</v>
          </cell>
          <cell r="BJ806">
            <v>0</v>
          </cell>
          <cell r="BK806">
            <v>0</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0</v>
          </cell>
          <cell r="CB806">
            <v>0</v>
          </cell>
          <cell r="CC806">
            <v>0</v>
          </cell>
        </row>
        <row r="807">
          <cell r="B807" t="str">
            <v>국도38(종)02</v>
          </cell>
          <cell r="C807" t="str">
            <v>국도38(종)</v>
          </cell>
          <cell r="D807" t="str">
            <v>02</v>
          </cell>
          <cell r="E807" t="str">
            <v>05204_331</v>
          </cell>
          <cell r="F807" t="str">
            <v>05204_332</v>
          </cell>
          <cell r="G807">
            <v>42</v>
          </cell>
          <cell r="H807">
            <v>48</v>
          </cell>
          <cell r="I807">
            <v>0</v>
          </cell>
          <cell r="J807">
            <v>0</v>
          </cell>
          <cell r="K807">
            <v>0</v>
          </cell>
          <cell r="L807">
            <v>0</v>
          </cell>
          <cell r="M807">
            <v>0</v>
          </cell>
          <cell r="N807">
            <v>0</v>
          </cell>
          <cell r="O807">
            <v>0</v>
          </cell>
          <cell r="P807">
            <v>0</v>
          </cell>
          <cell r="Q807">
            <v>0</v>
          </cell>
          <cell r="R807">
            <v>42</v>
          </cell>
          <cell r="S807">
            <v>0</v>
          </cell>
          <cell r="T807">
            <v>42</v>
          </cell>
          <cell r="U807">
            <v>42</v>
          </cell>
          <cell r="V807">
            <v>0</v>
          </cell>
          <cell r="W807">
            <v>0</v>
          </cell>
          <cell r="X807">
            <v>0</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cell r="AQ807">
            <v>0</v>
          </cell>
          <cell r="AR807">
            <v>0</v>
          </cell>
          <cell r="AS807">
            <v>0</v>
          </cell>
          <cell r="AT807">
            <v>0</v>
          </cell>
          <cell r="AU807">
            <v>0</v>
          </cell>
          <cell r="AV807">
            <v>0</v>
          </cell>
          <cell r="AW807">
            <v>0</v>
          </cell>
          <cell r="AX807">
            <v>0</v>
          </cell>
          <cell r="AY807">
            <v>0</v>
          </cell>
          <cell r="AZ807">
            <v>0</v>
          </cell>
          <cell r="BA807">
            <v>0</v>
          </cell>
          <cell r="BB807">
            <v>0</v>
          </cell>
          <cell r="BC807">
            <v>0</v>
          </cell>
          <cell r="BD807">
            <v>0</v>
          </cell>
          <cell r="BE807">
            <v>0</v>
          </cell>
          <cell r="BF807">
            <v>0</v>
          </cell>
          <cell r="BG807">
            <v>0</v>
          </cell>
          <cell r="BH807">
            <v>0</v>
          </cell>
          <cell r="BI807">
            <v>0</v>
          </cell>
          <cell r="BJ807">
            <v>0</v>
          </cell>
          <cell r="BK807">
            <v>0</v>
          </cell>
          <cell r="BL807">
            <v>0</v>
          </cell>
          <cell r="BM807">
            <v>0</v>
          </cell>
          <cell r="BN807">
            <v>0</v>
          </cell>
          <cell r="BO807">
            <v>0</v>
          </cell>
          <cell r="BP807">
            <v>0</v>
          </cell>
          <cell r="BQ807">
            <v>0</v>
          </cell>
          <cell r="BR807">
            <v>0</v>
          </cell>
          <cell r="BS807">
            <v>0</v>
          </cell>
          <cell r="BT807">
            <v>0</v>
          </cell>
          <cell r="BU807">
            <v>0</v>
          </cell>
          <cell r="BV807">
            <v>0</v>
          </cell>
          <cell r="BW807">
            <v>0</v>
          </cell>
          <cell r="BX807">
            <v>0</v>
          </cell>
          <cell r="BY807">
            <v>0</v>
          </cell>
          <cell r="BZ807">
            <v>0</v>
          </cell>
          <cell r="CA807">
            <v>0</v>
          </cell>
          <cell r="CB807">
            <v>0</v>
          </cell>
          <cell r="CC807">
            <v>0</v>
          </cell>
        </row>
        <row r="808">
          <cell r="B808" t="str">
            <v>국도38(종)02</v>
          </cell>
          <cell r="C808" t="str">
            <v>국도38(종)</v>
          </cell>
          <cell r="D808" t="str">
            <v>02</v>
          </cell>
          <cell r="E808" t="str">
            <v>05204_332</v>
          </cell>
          <cell r="F808" t="str">
            <v>05204_341</v>
          </cell>
          <cell r="G808">
            <v>39</v>
          </cell>
          <cell r="H808">
            <v>48</v>
          </cell>
          <cell r="I808">
            <v>0</v>
          </cell>
          <cell r="J808">
            <v>0</v>
          </cell>
          <cell r="K808">
            <v>0</v>
          </cell>
          <cell r="L808">
            <v>0</v>
          </cell>
          <cell r="M808">
            <v>0</v>
          </cell>
          <cell r="N808">
            <v>0</v>
          </cell>
          <cell r="O808">
            <v>0</v>
          </cell>
          <cell r="P808">
            <v>0</v>
          </cell>
          <cell r="Q808">
            <v>0</v>
          </cell>
          <cell r="R808">
            <v>39</v>
          </cell>
          <cell r="S808">
            <v>0</v>
          </cell>
          <cell r="T808">
            <v>39</v>
          </cell>
          <cell r="U808">
            <v>39</v>
          </cell>
          <cell r="V808">
            <v>0</v>
          </cell>
          <cell r="W808">
            <v>0</v>
          </cell>
          <cell r="X808">
            <v>0</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v>0</v>
          </cell>
          <cell r="AO808">
            <v>0</v>
          </cell>
          <cell r="AP808">
            <v>0</v>
          </cell>
          <cell r="AQ808">
            <v>0</v>
          </cell>
          <cell r="AR808">
            <v>0</v>
          </cell>
          <cell r="AS808">
            <v>0</v>
          </cell>
          <cell r="AT808">
            <v>0</v>
          </cell>
          <cell r="AU808">
            <v>0</v>
          </cell>
          <cell r="AV808">
            <v>0</v>
          </cell>
          <cell r="AW808">
            <v>0</v>
          </cell>
          <cell r="AX808">
            <v>0</v>
          </cell>
          <cell r="AY808">
            <v>0</v>
          </cell>
          <cell r="AZ808">
            <v>0</v>
          </cell>
          <cell r="BA808">
            <v>0</v>
          </cell>
          <cell r="BB808">
            <v>0</v>
          </cell>
          <cell r="BC808">
            <v>0</v>
          </cell>
          <cell r="BD808">
            <v>0</v>
          </cell>
          <cell r="BE808">
            <v>0</v>
          </cell>
          <cell r="BF808">
            <v>0</v>
          </cell>
          <cell r="BG808">
            <v>0</v>
          </cell>
          <cell r="BH808">
            <v>0</v>
          </cell>
          <cell r="BI808">
            <v>0</v>
          </cell>
          <cell r="BJ808">
            <v>0</v>
          </cell>
          <cell r="BK808">
            <v>0</v>
          </cell>
          <cell r="BL808">
            <v>0</v>
          </cell>
          <cell r="BM808">
            <v>0</v>
          </cell>
          <cell r="BN808">
            <v>0</v>
          </cell>
          <cell r="BO808">
            <v>0</v>
          </cell>
          <cell r="BP808">
            <v>0</v>
          </cell>
          <cell r="BQ808">
            <v>0</v>
          </cell>
          <cell r="BR808">
            <v>0</v>
          </cell>
          <cell r="BS808">
            <v>0</v>
          </cell>
          <cell r="BT808">
            <v>0</v>
          </cell>
          <cell r="BU808">
            <v>0</v>
          </cell>
          <cell r="BV808">
            <v>0</v>
          </cell>
          <cell r="BW808">
            <v>0</v>
          </cell>
          <cell r="BX808">
            <v>0</v>
          </cell>
          <cell r="BY808">
            <v>0</v>
          </cell>
          <cell r="BZ808">
            <v>0</v>
          </cell>
          <cell r="CA808">
            <v>0</v>
          </cell>
          <cell r="CB808">
            <v>0</v>
          </cell>
          <cell r="CC808">
            <v>0</v>
          </cell>
        </row>
        <row r="809">
          <cell r="B809" t="str">
            <v>국도38(종)02</v>
          </cell>
          <cell r="C809" t="str">
            <v>국도38(종)</v>
          </cell>
          <cell r="D809" t="str">
            <v>02</v>
          </cell>
          <cell r="E809" t="str">
            <v>05204_341</v>
          </cell>
          <cell r="F809" t="str">
            <v>05204_342</v>
          </cell>
          <cell r="G809">
            <v>41</v>
          </cell>
          <cell r="H809">
            <v>48</v>
          </cell>
          <cell r="I809">
            <v>0</v>
          </cell>
          <cell r="J809">
            <v>0</v>
          </cell>
          <cell r="K809">
            <v>0</v>
          </cell>
          <cell r="L809">
            <v>0</v>
          </cell>
          <cell r="M809">
            <v>0</v>
          </cell>
          <cell r="N809">
            <v>0</v>
          </cell>
          <cell r="O809">
            <v>0</v>
          </cell>
          <cell r="P809">
            <v>0</v>
          </cell>
          <cell r="Q809">
            <v>0</v>
          </cell>
          <cell r="R809">
            <v>41</v>
          </cell>
          <cell r="S809">
            <v>0</v>
          </cell>
          <cell r="T809">
            <v>41</v>
          </cell>
          <cell r="U809">
            <v>41</v>
          </cell>
          <cell r="V809">
            <v>0</v>
          </cell>
          <cell r="W809">
            <v>0</v>
          </cell>
          <cell r="X809">
            <v>0</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cell r="AQ809">
            <v>0</v>
          </cell>
          <cell r="AR809">
            <v>0</v>
          </cell>
          <cell r="AS809">
            <v>0</v>
          </cell>
          <cell r="AT809">
            <v>0</v>
          </cell>
          <cell r="AU809">
            <v>0</v>
          </cell>
          <cell r="AV809">
            <v>0</v>
          </cell>
          <cell r="AW809">
            <v>0</v>
          </cell>
          <cell r="AX809">
            <v>0</v>
          </cell>
          <cell r="AY809">
            <v>0</v>
          </cell>
          <cell r="AZ809">
            <v>0</v>
          </cell>
          <cell r="BA809">
            <v>0</v>
          </cell>
          <cell r="BB809">
            <v>0</v>
          </cell>
          <cell r="BC809">
            <v>0</v>
          </cell>
          <cell r="BD809">
            <v>0</v>
          </cell>
          <cell r="BE809">
            <v>0</v>
          </cell>
          <cell r="BF809">
            <v>0</v>
          </cell>
          <cell r="BG809">
            <v>0</v>
          </cell>
          <cell r="BH809">
            <v>0</v>
          </cell>
          <cell r="BI809">
            <v>0</v>
          </cell>
          <cell r="BJ809">
            <v>0</v>
          </cell>
          <cell r="BK809">
            <v>0</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0</v>
          </cell>
        </row>
        <row r="810">
          <cell r="B810" t="str">
            <v>국도38(종)02</v>
          </cell>
          <cell r="C810" t="str">
            <v>국도38(종)</v>
          </cell>
          <cell r="D810" t="str">
            <v>02</v>
          </cell>
          <cell r="E810" t="str">
            <v>05204_342</v>
          </cell>
          <cell r="F810" t="str">
            <v>05204_241</v>
          </cell>
          <cell r="G810">
            <v>39</v>
          </cell>
          <cell r="H810">
            <v>48</v>
          </cell>
          <cell r="I810">
            <v>0</v>
          </cell>
          <cell r="J810">
            <v>0</v>
          </cell>
          <cell r="K810">
            <v>0</v>
          </cell>
          <cell r="L810">
            <v>0</v>
          </cell>
          <cell r="M810">
            <v>0</v>
          </cell>
          <cell r="N810">
            <v>0</v>
          </cell>
          <cell r="O810">
            <v>0</v>
          </cell>
          <cell r="P810">
            <v>0</v>
          </cell>
          <cell r="Q810">
            <v>0</v>
          </cell>
          <cell r="R810">
            <v>39</v>
          </cell>
          <cell r="S810">
            <v>0</v>
          </cell>
          <cell r="T810">
            <v>39</v>
          </cell>
          <cell r="U810">
            <v>39</v>
          </cell>
          <cell r="V810">
            <v>0</v>
          </cell>
          <cell r="W810">
            <v>0</v>
          </cell>
          <cell r="X810">
            <v>0</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v>0</v>
          </cell>
          <cell r="AO810">
            <v>0</v>
          </cell>
          <cell r="AP810">
            <v>0</v>
          </cell>
          <cell r="AQ810">
            <v>0</v>
          </cell>
          <cell r="AR810">
            <v>0</v>
          </cell>
          <cell r="AS810">
            <v>0</v>
          </cell>
          <cell r="AT810">
            <v>0</v>
          </cell>
          <cell r="AU810">
            <v>0</v>
          </cell>
          <cell r="AV810">
            <v>0</v>
          </cell>
          <cell r="AW810">
            <v>0</v>
          </cell>
          <cell r="AX810">
            <v>0</v>
          </cell>
          <cell r="AY810">
            <v>0</v>
          </cell>
          <cell r="AZ810">
            <v>0</v>
          </cell>
          <cell r="BA810">
            <v>0</v>
          </cell>
          <cell r="BB810">
            <v>0</v>
          </cell>
          <cell r="BC810">
            <v>0</v>
          </cell>
          <cell r="BD810">
            <v>0</v>
          </cell>
          <cell r="BE810">
            <v>0</v>
          </cell>
          <cell r="BF810">
            <v>0</v>
          </cell>
          <cell r="BG810">
            <v>0</v>
          </cell>
          <cell r="BH810">
            <v>0</v>
          </cell>
          <cell r="BI810">
            <v>0</v>
          </cell>
          <cell r="BJ810">
            <v>0</v>
          </cell>
          <cell r="BK810">
            <v>0</v>
          </cell>
          <cell r="BL810">
            <v>0</v>
          </cell>
          <cell r="BM810">
            <v>0</v>
          </cell>
          <cell r="BN810">
            <v>0</v>
          </cell>
          <cell r="BO810">
            <v>0</v>
          </cell>
          <cell r="BP810">
            <v>0</v>
          </cell>
          <cell r="BQ810">
            <v>0</v>
          </cell>
          <cell r="BR810">
            <v>0</v>
          </cell>
          <cell r="BS810">
            <v>0</v>
          </cell>
          <cell r="BT810">
            <v>0</v>
          </cell>
          <cell r="BU810">
            <v>0</v>
          </cell>
          <cell r="BV810">
            <v>0</v>
          </cell>
          <cell r="BW810">
            <v>0</v>
          </cell>
          <cell r="BX810">
            <v>0</v>
          </cell>
          <cell r="BY810">
            <v>0</v>
          </cell>
          <cell r="BZ810">
            <v>0</v>
          </cell>
          <cell r="CA810">
            <v>0</v>
          </cell>
          <cell r="CB810">
            <v>0</v>
          </cell>
          <cell r="CC810">
            <v>0</v>
          </cell>
        </row>
        <row r="811">
          <cell r="B811" t="str">
            <v>국도38(종)02</v>
          </cell>
          <cell r="C811" t="str">
            <v>국도38(종)</v>
          </cell>
          <cell r="D811" t="str">
            <v>02</v>
          </cell>
          <cell r="E811" t="str">
            <v>05204_241</v>
          </cell>
          <cell r="F811" t="str">
            <v>05204_242</v>
          </cell>
          <cell r="G811">
            <v>33</v>
          </cell>
          <cell r="H811">
            <v>48</v>
          </cell>
          <cell r="I811">
            <v>0</v>
          </cell>
          <cell r="J811">
            <v>0</v>
          </cell>
          <cell r="K811">
            <v>0</v>
          </cell>
          <cell r="L811">
            <v>0</v>
          </cell>
          <cell r="M811">
            <v>0</v>
          </cell>
          <cell r="N811">
            <v>0</v>
          </cell>
          <cell r="O811">
            <v>0</v>
          </cell>
          <cell r="P811">
            <v>0</v>
          </cell>
          <cell r="Q811">
            <v>0</v>
          </cell>
          <cell r="R811">
            <v>33</v>
          </cell>
          <cell r="S811">
            <v>0</v>
          </cell>
          <cell r="T811">
            <v>33</v>
          </cell>
          <cell r="U811">
            <v>33</v>
          </cell>
          <cell r="V811">
            <v>0</v>
          </cell>
          <cell r="W811">
            <v>0</v>
          </cell>
          <cell r="X811">
            <v>0</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v>0</v>
          </cell>
          <cell r="AO811">
            <v>0</v>
          </cell>
          <cell r="AP811">
            <v>0</v>
          </cell>
          <cell r="AQ811">
            <v>0</v>
          </cell>
          <cell r="AR811">
            <v>0</v>
          </cell>
          <cell r="AS811">
            <v>0</v>
          </cell>
          <cell r="AT811">
            <v>0</v>
          </cell>
          <cell r="AU811">
            <v>0</v>
          </cell>
          <cell r="AV811">
            <v>0</v>
          </cell>
          <cell r="AW811">
            <v>0</v>
          </cell>
          <cell r="AX811">
            <v>0</v>
          </cell>
          <cell r="AY811">
            <v>0</v>
          </cell>
          <cell r="AZ811">
            <v>0</v>
          </cell>
          <cell r="BA811">
            <v>0</v>
          </cell>
          <cell r="BB811">
            <v>0</v>
          </cell>
          <cell r="BC811">
            <v>0</v>
          </cell>
          <cell r="BD811">
            <v>0</v>
          </cell>
          <cell r="BE811">
            <v>0</v>
          </cell>
          <cell r="BF811">
            <v>0</v>
          </cell>
          <cell r="BG811">
            <v>0</v>
          </cell>
          <cell r="BH811">
            <v>0</v>
          </cell>
          <cell r="BI811">
            <v>0</v>
          </cell>
          <cell r="BJ811">
            <v>0</v>
          </cell>
          <cell r="BK811">
            <v>0</v>
          </cell>
          <cell r="BL811">
            <v>0</v>
          </cell>
          <cell r="BM811">
            <v>0</v>
          </cell>
          <cell r="BN811">
            <v>0</v>
          </cell>
          <cell r="BO811">
            <v>0</v>
          </cell>
          <cell r="BP811">
            <v>0</v>
          </cell>
          <cell r="BQ811">
            <v>0</v>
          </cell>
          <cell r="BR811">
            <v>0</v>
          </cell>
          <cell r="BS811">
            <v>0</v>
          </cell>
          <cell r="BT811">
            <v>0</v>
          </cell>
          <cell r="BU811">
            <v>0</v>
          </cell>
          <cell r="BV811">
            <v>0</v>
          </cell>
          <cell r="BW811">
            <v>0</v>
          </cell>
          <cell r="BX811">
            <v>0</v>
          </cell>
          <cell r="BY811">
            <v>0</v>
          </cell>
          <cell r="BZ811">
            <v>0</v>
          </cell>
          <cell r="CA811">
            <v>0</v>
          </cell>
          <cell r="CB811">
            <v>0</v>
          </cell>
          <cell r="CC811">
            <v>0</v>
          </cell>
        </row>
        <row r="812">
          <cell r="B812" t="str">
            <v>국도38(종)02</v>
          </cell>
          <cell r="C812" t="str">
            <v>국도38(종)</v>
          </cell>
          <cell r="D812" t="str">
            <v>02</v>
          </cell>
          <cell r="E812" t="str">
            <v>05204_242</v>
          </cell>
          <cell r="F812" t="str">
            <v>05204_251</v>
          </cell>
          <cell r="G812">
            <v>36</v>
          </cell>
          <cell r="H812">
            <v>48</v>
          </cell>
          <cell r="I812">
            <v>0</v>
          </cell>
          <cell r="J812" t="str">
            <v>F8</v>
          </cell>
          <cell r="K812">
            <v>0</v>
          </cell>
          <cell r="L812">
            <v>0</v>
          </cell>
          <cell r="M812">
            <v>0</v>
          </cell>
          <cell r="N812">
            <v>0</v>
          </cell>
          <cell r="O812">
            <v>0</v>
          </cell>
          <cell r="P812">
            <v>0</v>
          </cell>
          <cell r="Q812">
            <v>0</v>
          </cell>
          <cell r="R812">
            <v>36</v>
          </cell>
          <cell r="S812">
            <v>0</v>
          </cell>
          <cell r="T812">
            <v>36</v>
          </cell>
          <cell r="U812">
            <v>56</v>
          </cell>
          <cell r="V812">
            <v>0</v>
          </cell>
          <cell r="W812">
            <v>20</v>
          </cell>
          <cell r="X812">
            <v>0</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1</v>
          </cell>
          <cell r="AN812">
            <v>0</v>
          </cell>
          <cell r="AO812">
            <v>0</v>
          </cell>
          <cell r="AP812">
            <v>0</v>
          </cell>
          <cell r="AQ812">
            <v>0</v>
          </cell>
          <cell r="AR812">
            <v>1</v>
          </cell>
          <cell r="AS812">
            <v>0</v>
          </cell>
          <cell r="AT812">
            <v>0</v>
          </cell>
          <cell r="AU812">
            <v>0</v>
          </cell>
          <cell r="AV812">
            <v>24</v>
          </cell>
          <cell r="AW812">
            <v>0</v>
          </cell>
          <cell r="AX812">
            <v>0</v>
          </cell>
          <cell r="AY812">
            <v>0</v>
          </cell>
          <cell r="AZ812">
            <v>0</v>
          </cell>
          <cell r="BA812">
            <v>1</v>
          </cell>
          <cell r="BB812">
            <v>0</v>
          </cell>
          <cell r="BC812">
            <v>0</v>
          </cell>
          <cell r="BD812">
            <v>0</v>
          </cell>
          <cell r="BE812">
            <v>0</v>
          </cell>
          <cell r="BF812">
            <v>0</v>
          </cell>
          <cell r="BG812">
            <v>0</v>
          </cell>
          <cell r="BH812">
            <v>0</v>
          </cell>
          <cell r="BI812">
            <v>0</v>
          </cell>
          <cell r="BJ812">
            <v>0</v>
          </cell>
          <cell r="BK812">
            <v>0</v>
          </cell>
          <cell r="BL812">
            <v>0</v>
          </cell>
          <cell r="BM812">
            <v>0</v>
          </cell>
          <cell r="BN812">
            <v>0</v>
          </cell>
          <cell r="BO812">
            <v>0</v>
          </cell>
          <cell r="BP812">
            <v>0</v>
          </cell>
          <cell r="BQ812">
            <v>0</v>
          </cell>
          <cell r="BR812">
            <v>0</v>
          </cell>
          <cell r="BS812">
            <v>0</v>
          </cell>
          <cell r="BT812">
            <v>0</v>
          </cell>
          <cell r="BU812">
            <v>0</v>
          </cell>
          <cell r="BV812">
            <v>0</v>
          </cell>
          <cell r="BW812">
            <v>0</v>
          </cell>
          <cell r="BX812">
            <v>0</v>
          </cell>
          <cell r="BY812">
            <v>0</v>
          </cell>
          <cell r="BZ812">
            <v>0</v>
          </cell>
          <cell r="CA812">
            <v>0</v>
          </cell>
          <cell r="CB812">
            <v>0</v>
          </cell>
          <cell r="CC812">
            <v>0</v>
          </cell>
        </row>
        <row r="813">
          <cell r="B813" t="str">
            <v>국도38(종)02</v>
          </cell>
          <cell r="C813" t="str">
            <v>국도38(종)</v>
          </cell>
          <cell r="D813" t="str">
            <v>02</v>
          </cell>
          <cell r="E813" t="str">
            <v>05204_251</v>
          </cell>
          <cell r="F813" t="str">
            <v>CCTV12</v>
          </cell>
          <cell r="G813">
            <v>0</v>
          </cell>
          <cell r="H813">
            <v>12</v>
          </cell>
          <cell r="I813">
            <v>0</v>
          </cell>
          <cell r="J813" t="str">
            <v>18년예정</v>
          </cell>
          <cell r="K813">
            <v>0</v>
          </cell>
          <cell r="L813">
            <v>0</v>
          </cell>
          <cell r="M813">
            <v>0</v>
          </cell>
          <cell r="N813">
            <v>0</v>
          </cell>
          <cell r="O813">
            <v>0</v>
          </cell>
          <cell r="P813">
            <v>0</v>
          </cell>
          <cell r="Q813">
            <v>0</v>
          </cell>
          <cell r="R813">
            <v>0</v>
          </cell>
          <cell r="S813">
            <v>0</v>
          </cell>
          <cell r="T813">
            <v>0</v>
          </cell>
          <cell r="U813">
            <v>0</v>
          </cell>
          <cell r="V813">
            <v>0</v>
          </cell>
          <cell r="W813">
            <v>0</v>
          </cell>
          <cell r="X813">
            <v>0</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v>0</v>
          </cell>
          <cell r="AO813">
            <v>0</v>
          </cell>
          <cell r="AP813">
            <v>0</v>
          </cell>
          <cell r="AQ813">
            <v>0</v>
          </cell>
          <cell r="AR813">
            <v>0</v>
          </cell>
          <cell r="AS813">
            <v>0</v>
          </cell>
          <cell r="AT813">
            <v>0</v>
          </cell>
          <cell r="AU813">
            <v>0</v>
          </cell>
          <cell r="AV813">
            <v>0</v>
          </cell>
          <cell r="AW813">
            <v>0</v>
          </cell>
          <cell r="AX813">
            <v>0</v>
          </cell>
          <cell r="AY813">
            <v>0</v>
          </cell>
          <cell r="AZ813">
            <v>0</v>
          </cell>
          <cell r="BA813">
            <v>0</v>
          </cell>
          <cell r="BB813">
            <v>0</v>
          </cell>
          <cell r="BC813">
            <v>0</v>
          </cell>
          <cell r="BD813">
            <v>0</v>
          </cell>
          <cell r="BE813">
            <v>0</v>
          </cell>
          <cell r="BF813">
            <v>0</v>
          </cell>
          <cell r="BG813">
            <v>0</v>
          </cell>
          <cell r="BH813">
            <v>0</v>
          </cell>
          <cell r="BI813">
            <v>0</v>
          </cell>
          <cell r="BJ813">
            <v>0</v>
          </cell>
          <cell r="BK813">
            <v>0</v>
          </cell>
          <cell r="BL813">
            <v>0</v>
          </cell>
          <cell r="BM813">
            <v>0</v>
          </cell>
          <cell r="BN813">
            <v>0</v>
          </cell>
          <cell r="BO813">
            <v>0</v>
          </cell>
          <cell r="BP813">
            <v>0</v>
          </cell>
          <cell r="BQ813">
            <v>0</v>
          </cell>
          <cell r="BR813">
            <v>0</v>
          </cell>
          <cell r="BS813">
            <v>0</v>
          </cell>
          <cell r="BT813">
            <v>0</v>
          </cell>
          <cell r="BU813">
            <v>0</v>
          </cell>
          <cell r="BV813">
            <v>0</v>
          </cell>
          <cell r="BW813">
            <v>0</v>
          </cell>
          <cell r="BX813">
            <v>0</v>
          </cell>
          <cell r="BY813">
            <v>0</v>
          </cell>
          <cell r="BZ813">
            <v>0</v>
          </cell>
          <cell r="CA813">
            <v>0</v>
          </cell>
          <cell r="CB813">
            <v>0</v>
          </cell>
          <cell r="CC813">
            <v>0</v>
          </cell>
        </row>
        <row r="814">
          <cell r="A814" t="str">
            <v>국도38(종)02</v>
          </cell>
          <cell r="B814" t="str">
            <v>소계</v>
          </cell>
          <cell r="C814" t="str">
            <v>국도38(종)02</v>
          </cell>
          <cell r="D814">
            <v>0</v>
          </cell>
          <cell r="E814">
            <v>0</v>
          </cell>
          <cell r="F814">
            <v>0</v>
          </cell>
          <cell r="G814">
            <v>1808</v>
          </cell>
          <cell r="H814">
            <v>0</v>
          </cell>
          <cell r="I814">
            <v>0</v>
          </cell>
          <cell r="J814">
            <v>0</v>
          </cell>
          <cell r="K814">
            <v>0</v>
          </cell>
          <cell r="L814">
            <v>0</v>
          </cell>
          <cell r="M814">
            <v>0</v>
          </cell>
          <cell r="N814">
            <v>0</v>
          </cell>
          <cell r="O814">
            <v>0</v>
          </cell>
          <cell r="P814">
            <v>0</v>
          </cell>
          <cell r="Q814">
            <v>0</v>
          </cell>
          <cell r="R814">
            <v>1808</v>
          </cell>
          <cell r="S814">
            <v>0</v>
          </cell>
          <cell r="T814">
            <v>1808</v>
          </cell>
          <cell r="U814">
            <v>1878</v>
          </cell>
          <cell r="V814">
            <v>0</v>
          </cell>
          <cell r="W814">
            <v>40</v>
          </cell>
          <cell r="X814">
            <v>30</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2</v>
          </cell>
          <cell r="AN814">
            <v>0</v>
          </cell>
          <cell r="AO814">
            <v>0</v>
          </cell>
          <cell r="AP814">
            <v>0</v>
          </cell>
          <cell r="AQ814">
            <v>0</v>
          </cell>
          <cell r="AR814">
            <v>2</v>
          </cell>
          <cell r="AS814">
            <v>0</v>
          </cell>
          <cell r="AT814">
            <v>0</v>
          </cell>
          <cell r="AU814">
            <v>0</v>
          </cell>
          <cell r="AV814">
            <v>48</v>
          </cell>
          <cell r="AW814">
            <v>0</v>
          </cell>
          <cell r="AX814">
            <v>0</v>
          </cell>
          <cell r="AY814">
            <v>0</v>
          </cell>
          <cell r="AZ814">
            <v>0</v>
          </cell>
          <cell r="BA814">
            <v>3</v>
          </cell>
          <cell r="BB814">
            <v>0</v>
          </cell>
          <cell r="BC814">
            <v>0</v>
          </cell>
          <cell r="BD814">
            <v>0</v>
          </cell>
          <cell r="BE814">
            <v>0</v>
          </cell>
          <cell r="BF814">
            <v>0</v>
          </cell>
          <cell r="BG814">
            <v>0</v>
          </cell>
          <cell r="BH814">
            <v>0</v>
          </cell>
          <cell r="BI814">
            <v>0</v>
          </cell>
          <cell r="BJ814">
            <v>0</v>
          </cell>
          <cell r="BK814">
            <v>0</v>
          </cell>
          <cell r="BL814">
            <v>0</v>
          </cell>
          <cell r="BM814">
            <v>0</v>
          </cell>
          <cell r="BN814">
            <v>0</v>
          </cell>
          <cell r="BO814">
            <v>0</v>
          </cell>
          <cell r="BP814">
            <v>0</v>
          </cell>
          <cell r="BQ814">
            <v>0</v>
          </cell>
          <cell r="BR814">
            <v>0</v>
          </cell>
          <cell r="BS814">
            <v>0</v>
          </cell>
          <cell r="BT814">
            <v>0</v>
          </cell>
          <cell r="BU814">
            <v>0</v>
          </cell>
          <cell r="BV814">
            <v>0</v>
          </cell>
          <cell r="BW814">
            <v>0</v>
          </cell>
          <cell r="BX814">
            <v>0</v>
          </cell>
          <cell r="BY814">
            <v>0</v>
          </cell>
          <cell r="BZ814">
            <v>0</v>
          </cell>
          <cell r="CA814">
            <v>0</v>
          </cell>
          <cell r="CB814">
            <v>0</v>
          </cell>
          <cell r="CC814">
            <v>0</v>
          </cell>
        </row>
        <row r="815">
          <cell r="B815" t="str">
            <v>국도38(종)03</v>
          </cell>
          <cell r="C815" t="str">
            <v>국도38(종)</v>
          </cell>
          <cell r="D815" t="str">
            <v>03</v>
          </cell>
          <cell r="E815" t="str">
            <v>05204_251</v>
          </cell>
          <cell r="F815" t="str">
            <v>05204_252</v>
          </cell>
          <cell r="G815">
            <v>37</v>
          </cell>
          <cell r="H815">
            <v>48</v>
          </cell>
          <cell r="I815">
            <v>0</v>
          </cell>
          <cell r="J815">
            <v>0</v>
          </cell>
          <cell r="K815">
            <v>0</v>
          </cell>
          <cell r="L815">
            <v>0</v>
          </cell>
          <cell r="M815">
            <v>0</v>
          </cell>
          <cell r="N815">
            <v>0</v>
          </cell>
          <cell r="O815">
            <v>0</v>
          </cell>
          <cell r="P815">
            <v>0</v>
          </cell>
          <cell r="Q815">
            <v>0</v>
          </cell>
          <cell r="R815">
            <v>37</v>
          </cell>
          <cell r="S815">
            <v>0</v>
          </cell>
          <cell r="T815">
            <v>37</v>
          </cell>
          <cell r="U815">
            <v>37</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cell r="AU815">
            <v>0</v>
          </cell>
          <cell r="AV815">
            <v>0</v>
          </cell>
          <cell r="AW815">
            <v>0</v>
          </cell>
          <cell r="AX815">
            <v>0</v>
          </cell>
          <cell r="AY815">
            <v>0</v>
          </cell>
          <cell r="AZ815">
            <v>0</v>
          </cell>
          <cell r="BA815">
            <v>0</v>
          </cell>
          <cell r="BB815">
            <v>0</v>
          </cell>
          <cell r="BC815">
            <v>0</v>
          </cell>
          <cell r="BD815">
            <v>0</v>
          </cell>
          <cell r="BE815">
            <v>0</v>
          </cell>
          <cell r="BF815">
            <v>0</v>
          </cell>
          <cell r="BG815">
            <v>0</v>
          </cell>
          <cell r="BH815">
            <v>0</v>
          </cell>
          <cell r="BI815">
            <v>0</v>
          </cell>
          <cell r="BJ815">
            <v>0</v>
          </cell>
          <cell r="BK815">
            <v>0</v>
          </cell>
          <cell r="BL815">
            <v>0</v>
          </cell>
          <cell r="BM815">
            <v>0</v>
          </cell>
          <cell r="BN815">
            <v>0</v>
          </cell>
          <cell r="BO815">
            <v>0</v>
          </cell>
          <cell r="BP815">
            <v>0</v>
          </cell>
          <cell r="BQ815">
            <v>0</v>
          </cell>
          <cell r="BR815">
            <v>0</v>
          </cell>
          <cell r="BS815">
            <v>0</v>
          </cell>
          <cell r="BT815">
            <v>0</v>
          </cell>
          <cell r="BU815">
            <v>0</v>
          </cell>
          <cell r="BV815">
            <v>0</v>
          </cell>
          <cell r="BW815">
            <v>0</v>
          </cell>
          <cell r="BX815">
            <v>0</v>
          </cell>
          <cell r="BY815">
            <v>0</v>
          </cell>
          <cell r="BZ815">
            <v>0</v>
          </cell>
          <cell r="CA815">
            <v>0</v>
          </cell>
          <cell r="CB815">
            <v>0</v>
          </cell>
          <cell r="CC815">
            <v>0</v>
          </cell>
        </row>
        <row r="816">
          <cell r="B816" t="str">
            <v>국도38(종)03</v>
          </cell>
          <cell r="C816" t="str">
            <v>국도38(종)</v>
          </cell>
          <cell r="D816" t="str">
            <v>03</v>
          </cell>
          <cell r="E816" t="str">
            <v>05204_252</v>
          </cell>
          <cell r="F816" t="str">
            <v>05204_261</v>
          </cell>
          <cell r="G816">
            <v>40</v>
          </cell>
          <cell r="H816">
            <v>48</v>
          </cell>
          <cell r="I816">
            <v>0</v>
          </cell>
          <cell r="J816">
            <v>0</v>
          </cell>
          <cell r="K816">
            <v>0</v>
          </cell>
          <cell r="L816">
            <v>0</v>
          </cell>
          <cell r="M816">
            <v>0</v>
          </cell>
          <cell r="N816">
            <v>0</v>
          </cell>
          <cell r="O816">
            <v>0</v>
          </cell>
          <cell r="P816">
            <v>0</v>
          </cell>
          <cell r="Q816">
            <v>0</v>
          </cell>
          <cell r="R816">
            <v>40</v>
          </cell>
          <cell r="S816">
            <v>0</v>
          </cell>
          <cell r="T816">
            <v>40</v>
          </cell>
          <cell r="U816">
            <v>40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v>0</v>
          </cell>
          <cell r="AO816">
            <v>0</v>
          </cell>
          <cell r="AP816">
            <v>0</v>
          </cell>
          <cell r="AQ816">
            <v>0</v>
          </cell>
          <cell r="AR816">
            <v>0</v>
          </cell>
          <cell r="AS816">
            <v>0</v>
          </cell>
          <cell r="AT816">
            <v>0</v>
          </cell>
          <cell r="AU816">
            <v>0</v>
          </cell>
          <cell r="AV816">
            <v>0</v>
          </cell>
          <cell r="AW816">
            <v>0</v>
          </cell>
          <cell r="AX816">
            <v>0</v>
          </cell>
          <cell r="AY816">
            <v>0</v>
          </cell>
          <cell r="AZ816">
            <v>0</v>
          </cell>
          <cell r="BA816">
            <v>0</v>
          </cell>
          <cell r="BB816">
            <v>0</v>
          </cell>
          <cell r="BC816">
            <v>0</v>
          </cell>
          <cell r="BD816">
            <v>0</v>
          </cell>
          <cell r="BE816">
            <v>0</v>
          </cell>
          <cell r="BF816">
            <v>0</v>
          </cell>
          <cell r="BG816">
            <v>0</v>
          </cell>
          <cell r="BH816">
            <v>0</v>
          </cell>
          <cell r="BI816">
            <v>0</v>
          </cell>
          <cell r="BJ816">
            <v>0</v>
          </cell>
          <cell r="BK816">
            <v>0</v>
          </cell>
          <cell r="BL816">
            <v>0</v>
          </cell>
          <cell r="BM816">
            <v>0</v>
          </cell>
          <cell r="BN816">
            <v>0</v>
          </cell>
          <cell r="BO816">
            <v>0</v>
          </cell>
          <cell r="BP816">
            <v>0</v>
          </cell>
          <cell r="BQ816">
            <v>0</v>
          </cell>
          <cell r="BR816">
            <v>0</v>
          </cell>
          <cell r="BS816">
            <v>0</v>
          </cell>
          <cell r="BT816">
            <v>0</v>
          </cell>
          <cell r="BU816">
            <v>0</v>
          </cell>
          <cell r="BV816">
            <v>0</v>
          </cell>
          <cell r="BW816">
            <v>0</v>
          </cell>
          <cell r="BX816">
            <v>0</v>
          </cell>
          <cell r="BY816">
            <v>0</v>
          </cell>
          <cell r="BZ816">
            <v>0</v>
          </cell>
          <cell r="CA816">
            <v>0</v>
          </cell>
          <cell r="CB816">
            <v>0</v>
          </cell>
          <cell r="CC816">
            <v>0</v>
          </cell>
        </row>
        <row r="817">
          <cell r="B817" t="str">
            <v>국도38(종)03</v>
          </cell>
          <cell r="C817" t="str">
            <v>국도38(종)</v>
          </cell>
          <cell r="D817" t="str">
            <v>03</v>
          </cell>
          <cell r="E817" t="str">
            <v>05204_261</v>
          </cell>
          <cell r="F817" t="str">
            <v>05204_263</v>
          </cell>
          <cell r="G817">
            <v>49</v>
          </cell>
          <cell r="H817">
            <v>48</v>
          </cell>
          <cell r="I817">
            <v>0</v>
          </cell>
          <cell r="J817">
            <v>0</v>
          </cell>
          <cell r="K817">
            <v>0</v>
          </cell>
          <cell r="L817">
            <v>0</v>
          </cell>
          <cell r="M817">
            <v>0</v>
          </cell>
          <cell r="N817">
            <v>0</v>
          </cell>
          <cell r="O817">
            <v>0</v>
          </cell>
          <cell r="P817">
            <v>0</v>
          </cell>
          <cell r="Q817">
            <v>0</v>
          </cell>
          <cell r="R817">
            <v>49</v>
          </cell>
          <cell r="S817">
            <v>0</v>
          </cell>
          <cell r="T817">
            <v>49</v>
          </cell>
          <cell r="U817">
            <v>49</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v>0</v>
          </cell>
          <cell r="AO817">
            <v>0</v>
          </cell>
          <cell r="AP817">
            <v>0</v>
          </cell>
          <cell r="AQ817">
            <v>0</v>
          </cell>
          <cell r="AR817">
            <v>0</v>
          </cell>
          <cell r="AS817">
            <v>0</v>
          </cell>
          <cell r="AT817">
            <v>0</v>
          </cell>
          <cell r="AU817">
            <v>0</v>
          </cell>
          <cell r="AV817">
            <v>0</v>
          </cell>
          <cell r="AW817">
            <v>0</v>
          </cell>
          <cell r="AX817">
            <v>0</v>
          </cell>
          <cell r="AY817">
            <v>0</v>
          </cell>
          <cell r="AZ817">
            <v>0</v>
          </cell>
          <cell r="BA817">
            <v>0</v>
          </cell>
          <cell r="BB817">
            <v>0</v>
          </cell>
          <cell r="BC817">
            <v>0</v>
          </cell>
          <cell r="BD817">
            <v>0</v>
          </cell>
          <cell r="BE817">
            <v>0</v>
          </cell>
          <cell r="BF817">
            <v>0</v>
          </cell>
          <cell r="BG817">
            <v>0</v>
          </cell>
          <cell r="BH817">
            <v>0</v>
          </cell>
          <cell r="BI817">
            <v>0</v>
          </cell>
          <cell r="BJ817">
            <v>0</v>
          </cell>
          <cell r="BK817">
            <v>0</v>
          </cell>
          <cell r="BL817">
            <v>0</v>
          </cell>
          <cell r="BM817">
            <v>0</v>
          </cell>
          <cell r="BN817">
            <v>0</v>
          </cell>
          <cell r="BO817">
            <v>0</v>
          </cell>
          <cell r="BP817">
            <v>0</v>
          </cell>
          <cell r="BQ817">
            <v>0</v>
          </cell>
          <cell r="BR817">
            <v>0</v>
          </cell>
          <cell r="BS817">
            <v>0</v>
          </cell>
          <cell r="BT817">
            <v>0</v>
          </cell>
          <cell r="BU817">
            <v>0</v>
          </cell>
          <cell r="BV817">
            <v>0</v>
          </cell>
          <cell r="BW817">
            <v>0</v>
          </cell>
          <cell r="BX817">
            <v>0</v>
          </cell>
          <cell r="BY817">
            <v>0</v>
          </cell>
          <cell r="BZ817">
            <v>0</v>
          </cell>
          <cell r="CA817">
            <v>0</v>
          </cell>
          <cell r="CB817">
            <v>0</v>
          </cell>
          <cell r="CC817">
            <v>0</v>
          </cell>
        </row>
        <row r="818">
          <cell r="B818" t="str">
            <v>국도38(종)03</v>
          </cell>
          <cell r="C818" t="str">
            <v>국도38(종)</v>
          </cell>
          <cell r="D818" t="str">
            <v>03</v>
          </cell>
          <cell r="E818" t="str">
            <v>05204_263</v>
          </cell>
          <cell r="F818" t="str">
            <v>05204_262</v>
          </cell>
          <cell r="G818">
            <v>41</v>
          </cell>
          <cell r="H818">
            <v>48</v>
          </cell>
          <cell r="I818">
            <v>0</v>
          </cell>
          <cell r="J818">
            <v>0</v>
          </cell>
          <cell r="K818">
            <v>0</v>
          </cell>
          <cell r="L818">
            <v>0</v>
          </cell>
          <cell r="M818">
            <v>0</v>
          </cell>
          <cell r="N818">
            <v>0</v>
          </cell>
          <cell r="O818">
            <v>0</v>
          </cell>
          <cell r="P818">
            <v>0</v>
          </cell>
          <cell r="Q818">
            <v>0</v>
          </cell>
          <cell r="R818">
            <v>41</v>
          </cell>
          <cell r="S818">
            <v>0</v>
          </cell>
          <cell r="T818">
            <v>41</v>
          </cell>
          <cell r="U818">
            <v>41</v>
          </cell>
          <cell r="V818">
            <v>0</v>
          </cell>
          <cell r="W818">
            <v>0</v>
          </cell>
          <cell r="X818">
            <v>0</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v>0</v>
          </cell>
          <cell r="AO818">
            <v>0</v>
          </cell>
          <cell r="AP818">
            <v>0</v>
          </cell>
          <cell r="AQ818">
            <v>0</v>
          </cell>
          <cell r="AR818">
            <v>0</v>
          </cell>
          <cell r="AS818">
            <v>0</v>
          </cell>
          <cell r="AT818">
            <v>0</v>
          </cell>
          <cell r="AU818">
            <v>0</v>
          </cell>
          <cell r="AV818">
            <v>0</v>
          </cell>
          <cell r="AW818">
            <v>0</v>
          </cell>
          <cell r="AX818">
            <v>0</v>
          </cell>
          <cell r="AY818">
            <v>0</v>
          </cell>
          <cell r="AZ818">
            <v>0</v>
          </cell>
          <cell r="BA818">
            <v>0</v>
          </cell>
          <cell r="BB818">
            <v>0</v>
          </cell>
          <cell r="BC818">
            <v>0</v>
          </cell>
          <cell r="BD818">
            <v>0</v>
          </cell>
          <cell r="BE818">
            <v>0</v>
          </cell>
          <cell r="BF818">
            <v>0</v>
          </cell>
          <cell r="BG818">
            <v>0</v>
          </cell>
          <cell r="BH818">
            <v>0</v>
          </cell>
          <cell r="BI818">
            <v>0</v>
          </cell>
          <cell r="BJ818">
            <v>0</v>
          </cell>
          <cell r="BK818">
            <v>0</v>
          </cell>
          <cell r="BL818">
            <v>0</v>
          </cell>
          <cell r="BM818">
            <v>0</v>
          </cell>
          <cell r="BN818">
            <v>0</v>
          </cell>
          <cell r="BO818">
            <v>0</v>
          </cell>
          <cell r="BP818">
            <v>0</v>
          </cell>
          <cell r="BQ818">
            <v>0</v>
          </cell>
          <cell r="BR818">
            <v>0</v>
          </cell>
          <cell r="BS818">
            <v>0</v>
          </cell>
          <cell r="BT818">
            <v>0</v>
          </cell>
          <cell r="BU818">
            <v>0</v>
          </cell>
          <cell r="BV818">
            <v>0</v>
          </cell>
          <cell r="BW818">
            <v>0</v>
          </cell>
          <cell r="BX818">
            <v>0</v>
          </cell>
          <cell r="BY818">
            <v>0</v>
          </cell>
          <cell r="BZ818">
            <v>0</v>
          </cell>
          <cell r="CA818">
            <v>0</v>
          </cell>
          <cell r="CB818">
            <v>0</v>
          </cell>
          <cell r="CC818">
            <v>0</v>
          </cell>
        </row>
        <row r="819">
          <cell r="B819" t="str">
            <v>국도38(종)03</v>
          </cell>
          <cell r="C819" t="str">
            <v>국도38(종)</v>
          </cell>
          <cell r="D819" t="str">
            <v>03</v>
          </cell>
          <cell r="E819" t="str">
            <v>05204_262</v>
          </cell>
          <cell r="F819" t="str">
            <v>05204_271</v>
          </cell>
          <cell r="G819">
            <v>45</v>
          </cell>
          <cell r="H819">
            <v>48</v>
          </cell>
          <cell r="I819">
            <v>0</v>
          </cell>
          <cell r="J819">
            <v>0</v>
          </cell>
          <cell r="K819">
            <v>0</v>
          </cell>
          <cell r="L819">
            <v>0</v>
          </cell>
          <cell r="M819">
            <v>0</v>
          </cell>
          <cell r="N819">
            <v>0</v>
          </cell>
          <cell r="O819">
            <v>0</v>
          </cell>
          <cell r="P819">
            <v>0</v>
          </cell>
          <cell r="Q819">
            <v>0</v>
          </cell>
          <cell r="R819">
            <v>45</v>
          </cell>
          <cell r="S819">
            <v>0</v>
          </cell>
          <cell r="T819">
            <v>45</v>
          </cell>
          <cell r="U819">
            <v>45</v>
          </cell>
          <cell r="V819">
            <v>0</v>
          </cell>
          <cell r="W819">
            <v>0</v>
          </cell>
          <cell r="X819">
            <v>0</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v>0</v>
          </cell>
          <cell r="AO819">
            <v>0</v>
          </cell>
          <cell r="AP819">
            <v>0</v>
          </cell>
          <cell r="AQ819">
            <v>0</v>
          </cell>
          <cell r="AR819">
            <v>0</v>
          </cell>
          <cell r="AS819">
            <v>0</v>
          </cell>
          <cell r="AT819">
            <v>0</v>
          </cell>
          <cell r="AU819">
            <v>0</v>
          </cell>
          <cell r="AV819">
            <v>0</v>
          </cell>
          <cell r="AW819">
            <v>0</v>
          </cell>
          <cell r="AX819">
            <v>0</v>
          </cell>
          <cell r="AY819">
            <v>0</v>
          </cell>
          <cell r="AZ819">
            <v>0</v>
          </cell>
          <cell r="BA819">
            <v>0</v>
          </cell>
          <cell r="BB819">
            <v>0</v>
          </cell>
          <cell r="BC819">
            <v>0</v>
          </cell>
          <cell r="BD819">
            <v>0</v>
          </cell>
          <cell r="BE819">
            <v>0</v>
          </cell>
          <cell r="BF819">
            <v>0</v>
          </cell>
          <cell r="BG819">
            <v>0</v>
          </cell>
          <cell r="BH819">
            <v>0</v>
          </cell>
          <cell r="BI819">
            <v>0</v>
          </cell>
          <cell r="BJ819">
            <v>0</v>
          </cell>
          <cell r="BK819">
            <v>0</v>
          </cell>
          <cell r="BL819">
            <v>0</v>
          </cell>
          <cell r="BM819">
            <v>0</v>
          </cell>
          <cell r="BN819">
            <v>0</v>
          </cell>
          <cell r="BO819">
            <v>0</v>
          </cell>
          <cell r="BP819">
            <v>0</v>
          </cell>
          <cell r="BQ819">
            <v>0</v>
          </cell>
          <cell r="BR819">
            <v>0</v>
          </cell>
          <cell r="BS819">
            <v>0</v>
          </cell>
          <cell r="BT819">
            <v>0</v>
          </cell>
          <cell r="BU819">
            <v>0</v>
          </cell>
          <cell r="BV819">
            <v>0</v>
          </cell>
          <cell r="BW819">
            <v>0</v>
          </cell>
          <cell r="BX819">
            <v>0</v>
          </cell>
          <cell r="BY819">
            <v>0</v>
          </cell>
          <cell r="BZ819">
            <v>0</v>
          </cell>
          <cell r="CA819">
            <v>0</v>
          </cell>
          <cell r="CB819">
            <v>0</v>
          </cell>
          <cell r="CC819">
            <v>0</v>
          </cell>
        </row>
        <row r="820">
          <cell r="B820" t="str">
            <v>국도38(종)03</v>
          </cell>
          <cell r="C820" t="str">
            <v>국도38(종)</v>
          </cell>
          <cell r="D820" t="str">
            <v>03</v>
          </cell>
          <cell r="E820" t="str">
            <v>05204_271</v>
          </cell>
          <cell r="F820" t="str">
            <v>05204_171</v>
          </cell>
          <cell r="G820">
            <v>35</v>
          </cell>
          <cell r="H820">
            <v>48</v>
          </cell>
          <cell r="I820">
            <v>0</v>
          </cell>
          <cell r="J820">
            <v>0</v>
          </cell>
          <cell r="K820">
            <v>0</v>
          </cell>
          <cell r="L820">
            <v>0</v>
          </cell>
          <cell r="M820">
            <v>0</v>
          </cell>
          <cell r="N820">
            <v>0</v>
          </cell>
          <cell r="O820">
            <v>0</v>
          </cell>
          <cell r="P820">
            <v>0</v>
          </cell>
          <cell r="Q820">
            <v>0</v>
          </cell>
          <cell r="R820">
            <v>35</v>
          </cell>
          <cell r="S820">
            <v>0</v>
          </cell>
          <cell r="T820">
            <v>35</v>
          </cell>
          <cell r="U820">
            <v>35</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v>0</v>
          </cell>
          <cell r="AO820">
            <v>0</v>
          </cell>
          <cell r="AP820">
            <v>0</v>
          </cell>
          <cell r="AQ820">
            <v>0</v>
          </cell>
          <cell r="AR820">
            <v>0</v>
          </cell>
          <cell r="AS820">
            <v>0</v>
          </cell>
          <cell r="AT820">
            <v>0</v>
          </cell>
          <cell r="AU820">
            <v>0</v>
          </cell>
          <cell r="AV820">
            <v>0</v>
          </cell>
          <cell r="AW820">
            <v>0</v>
          </cell>
          <cell r="AX820">
            <v>0</v>
          </cell>
          <cell r="AY820">
            <v>0</v>
          </cell>
          <cell r="AZ820">
            <v>0</v>
          </cell>
          <cell r="BA820">
            <v>0</v>
          </cell>
          <cell r="BB820">
            <v>0</v>
          </cell>
          <cell r="BC820">
            <v>0</v>
          </cell>
          <cell r="BD820">
            <v>0</v>
          </cell>
          <cell r="BE820">
            <v>0</v>
          </cell>
          <cell r="BF820">
            <v>0</v>
          </cell>
          <cell r="BG820">
            <v>0</v>
          </cell>
          <cell r="BH820">
            <v>0</v>
          </cell>
          <cell r="BI820">
            <v>0</v>
          </cell>
          <cell r="BJ820">
            <v>0</v>
          </cell>
          <cell r="BK820">
            <v>0</v>
          </cell>
          <cell r="BL820">
            <v>0</v>
          </cell>
          <cell r="BM820">
            <v>0</v>
          </cell>
          <cell r="BN820">
            <v>0</v>
          </cell>
          <cell r="BO820">
            <v>0</v>
          </cell>
          <cell r="BP820">
            <v>0</v>
          </cell>
          <cell r="BQ820">
            <v>0</v>
          </cell>
          <cell r="BR820">
            <v>0</v>
          </cell>
          <cell r="BS820">
            <v>0</v>
          </cell>
          <cell r="BT820">
            <v>0</v>
          </cell>
          <cell r="BU820">
            <v>0</v>
          </cell>
          <cell r="BV820">
            <v>0</v>
          </cell>
          <cell r="BW820">
            <v>0</v>
          </cell>
          <cell r="BX820">
            <v>0</v>
          </cell>
          <cell r="BY820">
            <v>0</v>
          </cell>
          <cell r="BZ820">
            <v>0</v>
          </cell>
          <cell r="CA820">
            <v>0</v>
          </cell>
          <cell r="CB820">
            <v>0</v>
          </cell>
          <cell r="CC820">
            <v>0</v>
          </cell>
        </row>
        <row r="821">
          <cell r="B821" t="str">
            <v>국도38(종)03</v>
          </cell>
          <cell r="C821" t="str">
            <v>국도38(종)</v>
          </cell>
          <cell r="D821" t="str">
            <v>03</v>
          </cell>
          <cell r="E821" t="str">
            <v>05204_171</v>
          </cell>
          <cell r="F821" t="str">
            <v>0520W_351</v>
          </cell>
          <cell r="G821">
            <v>38</v>
          </cell>
          <cell r="H821">
            <v>48</v>
          </cell>
          <cell r="I821">
            <v>0</v>
          </cell>
          <cell r="J821">
            <v>0</v>
          </cell>
          <cell r="K821">
            <v>0</v>
          </cell>
          <cell r="L821">
            <v>0</v>
          </cell>
          <cell r="M821">
            <v>0</v>
          </cell>
          <cell r="N821">
            <v>0</v>
          </cell>
          <cell r="O821">
            <v>0</v>
          </cell>
          <cell r="P821">
            <v>0</v>
          </cell>
          <cell r="Q821">
            <v>0</v>
          </cell>
          <cell r="R821">
            <v>38</v>
          </cell>
          <cell r="S821">
            <v>0</v>
          </cell>
          <cell r="T821">
            <v>38</v>
          </cell>
          <cell r="U821">
            <v>38</v>
          </cell>
          <cell r="V821">
            <v>0</v>
          </cell>
          <cell r="W821">
            <v>0</v>
          </cell>
          <cell r="X821">
            <v>0</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v>0</v>
          </cell>
          <cell r="AO821">
            <v>0</v>
          </cell>
          <cell r="AP821">
            <v>0</v>
          </cell>
          <cell r="AQ821">
            <v>0</v>
          </cell>
          <cell r="AR821">
            <v>0</v>
          </cell>
          <cell r="AS821">
            <v>0</v>
          </cell>
          <cell r="AT821">
            <v>0</v>
          </cell>
          <cell r="AU821">
            <v>0</v>
          </cell>
          <cell r="AV821">
            <v>0</v>
          </cell>
          <cell r="AW821">
            <v>0</v>
          </cell>
          <cell r="AX821">
            <v>0</v>
          </cell>
          <cell r="AY821">
            <v>0</v>
          </cell>
          <cell r="AZ821">
            <v>0</v>
          </cell>
          <cell r="BA821">
            <v>0</v>
          </cell>
          <cell r="BB821">
            <v>0</v>
          </cell>
          <cell r="BC821">
            <v>0</v>
          </cell>
          <cell r="BD821">
            <v>0</v>
          </cell>
          <cell r="BE821">
            <v>0</v>
          </cell>
          <cell r="BF821">
            <v>0</v>
          </cell>
          <cell r="BG821">
            <v>0</v>
          </cell>
          <cell r="BH821">
            <v>0</v>
          </cell>
          <cell r="BI821">
            <v>0</v>
          </cell>
          <cell r="BJ821">
            <v>0</v>
          </cell>
          <cell r="BK821">
            <v>0</v>
          </cell>
          <cell r="BL821">
            <v>0</v>
          </cell>
          <cell r="BM821">
            <v>0</v>
          </cell>
          <cell r="BN821">
            <v>0</v>
          </cell>
          <cell r="BO821">
            <v>0</v>
          </cell>
          <cell r="BP821">
            <v>0</v>
          </cell>
          <cell r="BQ821">
            <v>0</v>
          </cell>
          <cell r="BR821">
            <v>0</v>
          </cell>
          <cell r="BS821">
            <v>0</v>
          </cell>
          <cell r="BT821">
            <v>0</v>
          </cell>
          <cell r="BU821">
            <v>0</v>
          </cell>
          <cell r="BV821">
            <v>0</v>
          </cell>
          <cell r="BW821">
            <v>0</v>
          </cell>
          <cell r="BX821">
            <v>0</v>
          </cell>
          <cell r="BY821">
            <v>0</v>
          </cell>
          <cell r="BZ821">
            <v>0</v>
          </cell>
          <cell r="CA821">
            <v>0</v>
          </cell>
          <cell r="CB821">
            <v>0</v>
          </cell>
          <cell r="CC821">
            <v>0</v>
          </cell>
        </row>
        <row r="822">
          <cell r="B822" t="str">
            <v>국도38(종)03</v>
          </cell>
          <cell r="C822" t="str">
            <v>국도38(종)</v>
          </cell>
          <cell r="D822" t="str">
            <v>03</v>
          </cell>
          <cell r="E822" t="str">
            <v>0520W_351</v>
          </cell>
          <cell r="F822" t="str">
            <v>0520W_361</v>
          </cell>
          <cell r="G822">
            <v>38</v>
          </cell>
          <cell r="H822">
            <v>48</v>
          </cell>
          <cell r="I822">
            <v>0</v>
          </cell>
          <cell r="J822">
            <v>0</v>
          </cell>
          <cell r="K822">
            <v>0</v>
          </cell>
          <cell r="L822">
            <v>0</v>
          </cell>
          <cell r="M822">
            <v>0</v>
          </cell>
          <cell r="N822">
            <v>0</v>
          </cell>
          <cell r="O822">
            <v>0</v>
          </cell>
          <cell r="P822">
            <v>0</v>
          </cell>
          <cell r="Q822">
            <v>0</v>
          </cell>
          <cell r="R822">
            <v>38</v>
          </cell>
          <cell r="S822">
            <v>0</v>
          </cell>
          <cell r="T822">
            <v>38</v>
          </cell>
          <cell r="U822">
            <v>38</v>
          </cell>
          <cell r="V822">
            <v>0</v>
          </cell>
          <cell r="W822">
            <v>0</v>
          </cell>
          <cell r="X822">
            <v>0</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v>0</v>
          </cell>
          <cell r="AO822">
            <v>0</v>
          </cell>
          <cell r="AP822">
            <v>0</v>
          </cell>
          <cell r="AQ822">
            <v>0</v>
          </cell>
          <cell r="AR822">
            <v>0</v>
          </cell>
          <cell r="AS822">
            <v>0</v>
          </cell>
          <cell r="AT822">
            <v>0</v>
          </cell>
          <cell r="AU822">
            <v>0</v>
          </cell>
          <cell r="AV822">
            <v>0</v>
          </cell>
          <cell r="AW822">
            <v>0</v>
          </cell>
          <cell r="AX822">
            <v>0</v>
          </cell>
          <cell r="AY822">
            <v>0</v>
          </cell>
          <cell r="AZ822">
            <v>0</v>
          </cell>
          <cell r="BA822">
            <v>0</v>
          </cell>
          <cell r="BB822">
            <v>0</v>
          </cell>
          <cell r="BC822">
            <v>0</v>
          </cell>
          <cell r="BD822">
            <v>0</v>
          </cell>
          <cell r="BE822">
            <v>0</v>
          </cell>
          <cell r="BF822">
            <v>0</v>
          </cell>
          <cell r="BG822">
            <v>0</v>
          </cell>
          <cell r="BH822">
            <v>0</v>
          </cell>
          <cell r="BI822">
            <v>0</v>
          </cell>
          <cell r="BJ822">
            <v>0</v>
          </cell>
          <cell r="BK822">
            <v>0</v>
          </cell>
          <cell r="BL822">
            <v>0</v>
          </cell>
          <cell r="BM822">
            <v>0</v>
          </cell>
          <cell r="BN822">
            <v>0</v>
          </cell>
          <cell r="BO822">
            <v>0</v>
          </cell>
          <cell r="BP822">
            <v>0</v>
          </cell>
          <cell r="BQ822">
            <v>0</v>
          </cell>
          <cell r="BR822">
            <v>0</v>
          </cell>
          <cell r="BS822">
            <v>0</v>
          </cell>
          <cell r="BT822">
            <v>0</v>
          </cell>
          <cell r="BU822">
            <v>0</v>
          </cell>
          <cell r="BV822">
            <v>0</v>
          </cell>
          <cell r="BW822">
            <v>0</v>
          </cell>
          <cell r="BX822">
            <v>0</v>
          </cell>
          <cell r="BY822">
            <v>0</v>
          </cell>
          <cell r="BZ822">
            <v>0</v>
          </cell>
          <cell r="CA822">
            <v>0</v>
          </cell>
          <cell r="CB822">
            <v>0</v>
          </cell>
          <cell r="CC822">
            <v>0</v>
          </cell>
        </row>
        <row r="823">
          <cell r="B823" t="str">
            <v>국도38(종)03</v>
          </cell>
          <cell r="C823" t="str">
            <v>국도38(종)</v>
          </cell>
          <cell r="D823" t="str">
            <v>03</v>
          </cell>
          <cell r="E823" t="str">
            <v>0520W_361</v>
          </cell>
          <cell r="F823" t="str">
            <v>0520W_371</v>
          </cell>
          <cell r="G823">
            <v>44</v>
          </cell>
          <cell r="H823">
            <v>48</v>
          </cell>
          <cell r="I823">
            <v>0</v>
          </cell>
          <cell r="J823">
            <v>0</v>
          </cell>
          <cell r="K823">
            <v>0</v>
          </cell>
          <cell r="L823">
            <v>0</v>
          </cell>
          <cell r="M823">
            <v>0</v>
          </cell>
          <cell r="N823">
            <v>0</v>
          </cell>
          <cell r="O823">
            <v>0</v>
          </cell>
          <cell r="P823">
            <v>0</v>
          </cell>
          <cell r="Q823">
            <v>0</v>
          </cell>
          <cell r="R823">
            <v>44</v>
          </cell>
          <cell r="S823">
            <v>0</v>
          </cell>
          <cell r="T823">
            <v>44</v>
          </cell>
          <cell r="U823">
            <v>44</v>
          </cell>
          <cell r="V823">
            <v>0</v>
          </cell>
          <cell r="W823">
            <v>0</v>
          </cell>
          <cell r="X823">
            <v>0</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v>0</v>
          </cell>
          <cell r="AO823">
            <v>0</v>
          </cell>
          <cell r="AP823">
            <v>0</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D823">
            <v>0</v>
          </cell>
          <cell r="BE823">
            <v>0</v>
          </cell>
          <cell r="BF823">
            <v>0</v>
          </cell>
          <cell r="BG823">
            <v>0</v>
          </cell>
          <cell r="BH823">
            <v>0</v>
          </cell>
          <cell r="BI823">
            <v>0</v>
          </cell>
          <cell r="BJ823">
            <v>0</v>
          </cell>
          <cell r="BK823">
            <v>0</v>
          </cell>
          <cell r="BL823">
            <v>0</v>
          </cell>
          <cell r="BM823">
            <v>0</v>
          </cell>
          <cell r="BN823">
            <v>0</v>
          </cell>
          <cell r="BO823">
            <v>0</v>
          </cell>
          <cell r="BP823">
            <v>0</v>
          </cell>
          <cell r="BQ823">
            <v>0</v>
          </cell>
          <cell r="BR823">
            <v>0</v>
          </cell>
          <cell r="BS823">
            <v>0</v>
          </cell>
          <cell r="BT823">
            <v>0</v>
          </cell>
          <cell r="BU823">
            <v>0</v>
          </cell>
          <cell r="BV823">
            <v>0</v>
          </cell>
          <cell r="BW823">
            <v>0</v>
          </cell>
          <cell r="BX823">
            <v>0</v>
          </cell>
          <cell r="BY823">
            <v>0</v>
          </cell>
          <cell r="BZ823">
            <v>0</v>
          </cell>
          <cell r="CA823">
            <v>0</v>
          </cell>
          <cell r="CB823">
            <v>0</v>
          </cell>
          <cell r="CC823">
            <v>0</v>
          </cell>
        </row>
        <row r="824">
          <cell r="B824" t="str">
            <v>국도38(종)03</v>
          </cell>
          <cell r="C824" t="str">
            <v>국도38(종)</v>
          </cell>
          <cell r="D824" t="str">
            <v>03</v>
          </cell>
          <cell r="E824" t="str">
            <v>0520W_371</v>
          </cell>
          <cell r="F824" t="str">
            <v>0520W_282</v>
          </cell>
          <cell r="G824">
            <v>42</v>
          </cell>
          <cell r="H824">
            <v>48</v>
          </cell>
          <cell r="I824">
            <v>0</v>
          </cell>
          <cell r="J824">
            <v>0</v>
          </cell>
          <cell r="K824">
            <v>0</v>
          </cell>
          <cell r="L824">
            <v>0</v>
          </cell>
          <cell r="M824">
            <v>0</v>
          </cell>
          <cell r="N824">
            <v>0</v>
          </cell>
          <cell r="O824">
            <v>0</v>
          </cell>
          <cell r="P824">
            <v>0</v>
          </cell>
          <cell r="Q824">
            <v>0</v>
          </cell>
          <cell r="R824">
            <v>42</v>
          </cell>
          <cell r="S824">
            <v>0</v>
          </cell>
          <cell r="T824">
            <v>42</v>
          </cell>
          <cell r="U824">
            <v>42</v>
          </cell>
          <cell r="V824">
            <v>0</v>
          </cell>
          <cell r="W824">
            <v>0</v>
          </cell>
          <cell r="X824">
            <v>0</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v>0</v>
          </cell>
          <cell r="AO824">
            <v>0</v>
          </cell>
          <cell r="AP824">
            <v>0</v>
          </cell>
          <cell r="AQ824">
            <v>0</v>
          </cell>
          <cell r="AR824">
            <v>0</v>
          </cell>
          <cell r="AS824">
            <v>0</v>
          </cell>
          <cell r="AT824">
            <v>0</v>
          </cell>
          <cell r="AU824">
            <v>0</v>
          </cell>
          <cell r="AV824">
            <v>0</v>
          </cell>
          <cell r="AW824">
            <v>0</v>
          </cell>
          <cell r="AX824">
            <v>0</v>
          </cell>
          <cell r="AY824">
            <v>0</v>
          </cell>
          <cell r="AZ824">
            <v>0</v>
          </cell>
          <cell r="BA824">
            <v>0</v>
          </cell>
          <cell r="BB824">
            <v>0</v>
          </cell>
          <cell r="BC824">
            <v>0</v>
          </cell>
          <cell r="BD824">
            <v>0</v>
          </cell>
          <cell r="BE824">
            <v>0</v>
          </cell>
          <cell r="BF824">
            <v>0</v>
          </cell>
          <cell r="BG824">
            <v>0</v>
          </cell>
          <cell r="BH824">
            <v>0</v>
          </cell>
          <cell r="BI824">
            <v>0</v>
          </cell>
          <cell r="BJ824">
            <v>0</v>
          </cell>
          <cell r="BK824">
            <v>0</v>
          </cell>
          <cell r="BL824">
            <v>0</v>
          </cell>
          <cell r="BM824">
            <v>0</v>
          </cell>
          <cell r="BN824">
            <v>0</v>
          </cell>
          <cell r="BO824">
            <v>0</v>
          </cell>
          <cell r="BP824">
            <v>0</v>
          </cell>
          <cell r="BQ824">
            <v>0</v>
          </cell>
          <cell r="BR824">
            <v>0</v>
          </cell>
          <cell r="BS824">
            <v>0</v>
          </cell>
          <cell r="BT824">
            <v>0</v>
          </cell>
          <cell r="BU824">
            <v>0</v>
          </cell>
          <cell r="BV824">
            <v>0</v>
          </cell>
          <cell r="BW824">
            <v>0</v>
          </cell>
          <cell r="BX824">
            <v>0</v>
          </cell>
          <cell r="BY824">
            <v>0</v>
          </cell>
          <cell r="BZ824">
            <v>0</v>
          </cell>
          <cell r="CA824">
            <v>0</v>
          </cell>
          <cell r="CB824">
            <v>0</v>
          </cell>
          <cell r="CC824">
            <v>0</v>
          </cell>
        </row>
        <row r="825">
          <cell r="B825" t="str">
            <v>국도38(종)03</v>
          </cell>
          <cell r="C825" t="str">
            <v>국도38(종)</v>
          </cell>
          <cell r="D825" t="str">
            <v>03</v>
          </cell>
          <cell r="E825" t="str">
            <v>0520W_282</v>
          </cell>
          <cell r="F825" t="str">
            <v xml:space="preserve"> _무명</v>
          </cell>
          <cell r="G825">
            <v>52</v>
          </cell>
          <cell r="H825">
            <v>48</v>
          </cell>
          <cell r="I825">
            <v>0</v>
          </cell>
          <cell r="J825">
            <v>0</v>
          </cell>
          <cell r="K825">
            <v>0</v>
          </cell>
          <cell r="L825">
            <v>0</v>
          </cell>
          <cell r="M825">
            <v>0</v>
          </cell>
          <cell r="N825">
            <v>0</v>
          </cell>
          <cell r="O825">
            <v>0</v>
          </cell>
          <cell r="P825">
            <v>0</v>
          </cell>
          <cell r="Q825">
            <v>0</v>
          </cell>
          <cell r="R825">
            <v>52</v>
          </cell>
          <cell r="S825">
            <v>0</v>
          </cell>
          <cell r="T825">
            <v>52</v>
          </cell>
          <cell r="U825">
            <v>52</v>
          </cell>
          <cell r="V825">
            <v>0</v>
          </cell>
          <cell r="W825">
            <v>0</v>
          </cell>
          <cell r="X825">
            <v>0</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v>0</v>
          </cell>
          <cell r="AO825">
            <v>0</v>
          </cell>
          <cell r="AP825">
            <v>0</v>
          </cell>
          <cell r="AQ825">
            <v>0</v>
          </cell>
          <cell r="AR825">
            <v>0</v>
          </cell>
          <cell r="AS825">
            <v>0</v>
          </cell>
          <cell r="AT825">
            <v>0</v>
          </cell>
          <cell r="AU825">
            <v>0</v>
          </cell>
          <cell r="AV825">
            <v>0</v>
          </cell>
          <cell r="AW825">
            <v>0</v>
          </cell>
          <cell r="AX825">
            <v>0</v>
          </cell>
          <cell r="AY825">
            <v>0</v>
          </cell>
          <cell r="AZ825">
            <v>0</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row>
        <row r="826">
          <cell r="B826" t="str">
            <v>국도38(종)03</v>
          </cell>
          <cell r="C826" t="str">
            <v>국도38(종)</v>
          </cell>
          <cell r="D826" t="str">
            <v>03</v>
          </cell>
          <cell r="E826" t="str">
            <v xml:space="preserve"> _무명</v>
          </cell>
          <cell r="F826" t="str">
            <v xml:space="preserve"> _무명</v>
          </cell>
          <cell r="G826">
            <v>43</v>
          </cell>
          <cell r="H826">
            <v>48</v>
          </cell>
          <cell r="I826">
            <v>0</v>
          </cell>
          <cell r="J826">
            <v>0</v>
          </cell>
          <cell r="K826">
            <v>0</v>
          </cell>
          <cell r="L826">
            <v>0</v>
          </cell>
          <cell r="M826">
            <v>0</v>
          </cell>
          <cell r="N826">
            <v>0</v>
          </cell>
          <cell r="O826">
            <v>0</v>
          </cell>
          <cell r="P826">
            <v>0</v>
          </cell>
          <cell r="Q826">
            <v>0</v>
          </cell>
          <cell r="R826">
            <v>43</v>
          </cell>
          <cell r="S826">
            <v>0</v>
          </cell>
          <cell r="T826">
            <v>43</v>
          </cell>
          <cell r="U826">
            <v>43</v>
          </cell>
          <cell r="V826">
            <v>0</v>
          </cell>
          <cell r="W826">
            <v>0</v>
          </cell>
          <cell r="X826">
            <v>0</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0</v>
          </cell>
          <cell r="AS826">
            <v>0</v>
          </cell>
          <cell r="AT826">
            <v>0</v>
          </cell>
          <cell r="AU826">
            <v>0</v>
          </cell>
          <cell r="AV826">
            <v>0</v>
          </cell>
          <cell r="AW826">
            <v>0</v>
          </cell>
          <cell r="AX826">
            <v>0</v>
          </cell>
          <cell r="AY826">
            <v>0</v>
          </cell>
          <cell r="AZ826">
            <v>0</v>
          </cell>
          <cell r="BA826">
            <v>0</v>
          </cell>
          <cell r="BB826">
            <v>0</v>
          </cell>
          <cell r="BC826">
            <v>0</v>
          </cell>
          <cell r="BD826">
            <v>0</v>
          </cell>
          <cell r="BE826">
            <v>0</v>
          </cell>
          <cell r="BF826">
            <v>0</v>
          </cell>
          <cell r="BG826">
            <v>0</v>
          </cell>
          <cell r="BH826">
            <v>0</v>
          </cell>
          <cell r="BI826">
            <v>0</v>
          </cell>
          <cell r="BJ826">
            <v>0</v>
          </cell>
          <cell r="BK826">
            <v>0</v>
          </cell>
          <cell r="BL826">
            <v>0</v>
          </cell>
          <cell r="BM826">
            <v>0</v>
          </cell>
          <cell r="BN826">
            <v>0</v>
          </cell>
          <cell r="BO826">
            <v>0</v>
          </cell>
          <cell r="BP826">
            <v>0</v>
          </cell>
          <cell r="BQ826">
            <v>0</v>
          </cell>
          <cell r="BR826">
            <v>0</v>
          </cell>
          <cell r="BS826">
            <v>0</v>
          </cell>
          <cell r="BT826">
            <v>0</v>
          </cell>
          <cell r="BU826">
            <v>0</v>
          </cell>
          <cell r="BV826">
            <v>0</v>
          </cell>
          <cell r="BW826">
            <v>0</v>
          </cell>
          <cell r="BX826">
            <v>0</v>
          </cell>
          <cell r="BY826">
            <v>0</v>
          </cell>
          <cell r="BZ826">
            <v>0</v>
          </cell>
          <cell r="CA826">
            <v>0</v>
          </cell>
          <cell r="CB826">
            <v>0</v>
          </cell>
          <cell r="CC826">
            <v>0</v>
          </cell>
        </row>
        <row r="827">
          <cell r="B827" t="str">
            <v>국도38(종)03</v>
          </cell>
          <cell r="C827" t="str">
            <v>국도38(종)</v>
          </cell>
          <cell r="D827" t="str">
            <v>03</v>
          </cell>
          <cell r="E827" t="str">
            <v xml:space="preserve"> _무명</v>
          </cell>
          <cell r="F827" t="str">
            <v>0520G_201</v>
          </cell>
          <cell r="G827">
            <v>34</v>
          </cell>
          <cell r="H827">
            <v>48</v>
          </cell>
          <cell r="I827">
            <v>0</v>
          </cell>
          <cell r="J827">
            <v>0</v>
          </cell>
          <cell r="K827">
            <v>0</v>
          </cell>
          <cell r="L827">
            <v>0</v>
          </cell>
          <cell r="M827">
            <v>0</v>
          </cell>
          <cell r="N827">
            <v>0</v>
          </cell>
          <cell r="O827">
            <v>0</v>
          </cell>
          <cell r="P827">
            <v>0</v>
          </cell>
          <cell r="Q827">
            <v>0</v>
          </cell>
          <cell r="R827">
            <v>34</v>
          </cell>
          <cell r="S827">
            <v>0</v>
          </cell>
          <cell r="T827">
            <v>34</v>
          </cell>
          <cell r="U827">
            <v>34</v>
          </cell>
          <cell r="V827">
            <v>0</v>
          </cell>
          <cell r="W827">
            <v>0</v>
          </cell>
          <cell r="X827">
            <v>0</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0</v>
          </cell>
          <cell r="AS827">
            <v>0</v>
          </cell>
          <cell r="AT827">
            <v>0</v>
          </cell>
          <cell r="AU827">
            <v>0</v>
          </cell>
          <cell r="AV827">
            <v>0</v>
          </cell>
          <cell r="AW827">
            <v>0</v>
          </cell>
          <cell r="AX827">
            <v>0</v>
          </cell>
          <cell r="AY827">
            <v>0</v>
          </cell>
          <cell r="AZ827">
            <v>0</v>
          </cell>
          <cell r="BA827">
            <v>0</v>
          </cell>
          <cell r="BB827">
            <v>0</v>
          </cell>
          <cell r="BC827">
            <v>0</v>
          </cell>
          <cell r="BD827">
            <v>0</v>
          </cell>
          <cell r="BE827">
            <v>0</v>
          </cell>
          <cell r="BF827">
            <v>0</v>
          </cell>
          <cell r="BG827">
            <v>0</v>
          </cell>
          <cell r="BH827">
            <v>0</v>
          </cell>
          <cell r="BI827">
            <v>0</v>
          </cell>
          <cell r="BJ827">
            <v>0</v>
          </cell>
          <cell r="BK827">
            <v>0</v>
          </cell>
          <cell r="BL827">
            <v>0</v>
          </cell>
          <cell r="BM827">
            <v>0</v>
          </cell>
          <cell r="BN827">
            <v>0</v>
          </cell>
          <cell r="BO827">
            <v>0</v>
          </cell>
          <cell r="BP827">
            <v>0</v>
          </cell>
          <cell r="BQ827">
            <v>0</v>
          </cell>
          <cell r="BR827">
            <v>0</v>
          </cell>
          <cell r="BS827">
            <v>0</v>
          </cell>
          <cell r="BT827">
            <v>0</v>
          </cell>
          <cell r="BU827">
            <v>0</v>
          </cell>
          <cell r="BV827">
            <v>0</v>
          </cell>
          <cell r="BW827">
            <v>0</v>
          </cell>
          <cell r="BX827">
            <v>0</v>
          </cell>
          <cell r="BY827">
            <v>0</v>
          </cell>
          <cell r="BZ827">
            <v>0</v>
          </cell>
          <cell r="CA827">
            <v>0</v>
          </cell>
          <cell r="CB827">
            <v>0</v>
          </cell>
          <cell r="CC827">
            <v>0</v>
          </cell>
        </row>
        <row r="828">
          <cell r="B828" t="str">
            <v>국도38(종)03</v>
          </cell>
          <cell r="C828" t="str">
            <v>국도38(종)</v>
          </cell>
          <cell r="D828" t="str">
            <v>03</v>
          </cell>
          <cell r="E828" t="str">
            <v>0520G_201</v>
          </cell>
          <cell r="F828" t="str">
            <v>0520G_211</v>
          </cell>
          <cell r="G828">
            <v>44</v>
          </cell>
          <cell r="H828">
            <v>48</v>
          </cell>
          <cell r="I828">
            <v>0</v>
          </cell>
          <cell r="J828">
            <v>0</v>
          </cell>
          <cell r="K828">
            <v>0</v>
          </cell>
          <cell r="L828">
            <v>0</v>
          </cell>
          <cell r="M828">
            <v>0</v>
          </cell>
          <cell r="N828">
            <v>0</v>
          </cell>
          <cell r="O828">
            <v>0</v>
          </cell>
          <cell r="P828">
            <v>0</v>
          </cell>
          <cell r="Q828">
            <v>0</v>
          </cell>
          <cell r="R828">
            <v>44</v>
          </cell>
          <cell r="S828">
            <v>0</v>
          </cell>
          <cell r="T828">
            <v>44</v>
          </cell>
          <cell r="U828">
            <v>44</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v>0</v>
          </cell>
          <cell r="AO828">
            <v>0</v>
          </cell>
          <cell r="AP828">
            <v>0</v>
          </cell>
          <cell r="AQ828">
            <v>0</v>
          </cell>
          <cell r="AR828">
            <v>0</v>
          </cell>
          <cell r="AS828">
            <v>0</v>
          </cell>
          <cell r="AT828">
            <v>0</v>
          </cell>
          <cell r="AU828">
            <v>0</v>
          </cell>
          <cell r="AV828">
            <v>0</v>
          </cell>
          <cell r="AW828">
            <v>0</v>
          </cell>
          <cell r="AX828">
            <v>0</v>
          </cell>
          <cell r="AY828">
            <v>0</v>
          </cell>
          <cell r="AZ828">
            <v>0</v>
          </cell>
          <cell r="BA828">
            <v>0</v>
          </cell>
          <cell r="BB828">
            <v>0</v>
          </cell>
          <cell r="BC828">
            <v>0</v>
          </cell>
          <cell r="BD828">
            <v>0</v>
          </cell>
          <cell r="BE828">
            <v>0</v>
          </cell>
          <cell r="BF828">
            <v>0</v>
          </cell>
          <cell r="BG828">
            <v>0</v>
          </cell>
          <cell r="BH828">
            <v>0</v>
          </cell>
          <cell r="BI828">
            <v>0</v>
          </cell>
          <cell r="BJ828">
            <v>0</v>
          </cell>
          <cell r="BK828">
            <v>0</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0</v>
          </cell>
        </row>
        <row r="829">
          <cell r="B829" t="str">
            <v>국도38(종)03</v>
          </cell>
          <cell r="C829" t="str">
            <v>국도38(종)</v>
          </cell>
          <cell r="D829" t="str">
            <v>03</v>
          </cell>
          <cell r="E829" t="str">
            <v>0520G_211</v>
          </cell>
          <cell r="F829" t="str">
            <v>0520G_221</v>
          </cell>
          <cell r="G829">
            <v>40</v>
          </cell>
          <cell r="H829">
            <v>48</v>
          </cell>
          <cell r="I829">
            <v>0</v>
          </cell>
          <cell r="J829">
            <v>0</v>
          </cell>
          <cell r="K829">
            <v>0</v>
          </cell>
          <cell r="L829">
            <v>0</v>
          </cell>
          <cell r="M829">
            <v>0</v>
          </cell>
          <cell r="N829">
            <v>0</v>
          </cell>
          <cell r="O829">
            <v>0</v>
          </cell>
          <cell r="P829">
            <v>0</v>
          </cell>
          <cell r="Q829">
            <v>0</v>
          </cell>
          <cell r="R829">
            <v>40</v>
          </cell>
          <cell r="S829">
            <v>0</v>
          </cell>
          <cell r="T829">
            <v>40</v>
          </cell>
          <cell r="U829">
            <v>40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v>0</v>
          </cell>
          <cell r="AO829">
            <v>0</v>
          </cell>
          <cell r="AP829">
            <v>0</v>
          </cell>
          <cell r="AQ829">
            <v>0</v>
          </cell>
          <cell r="AR829">
            <v>0</v>
          </cell>
          <cell r="AS829">
            <v>0</v>
          </cell>
          <cell r="AT829">
            <v>0</v>
          </cell>
          <cell r="AU829">
            <v>0</v>
          </cell>
          <cell r="AV829">
            <v>0</v>
          </cell>
          <cell r="AW829">
            <v>0</v>
          </cell>
          <cell r="AX829">
            <v>0</v>
          </cell>
          <cell r="AY829">
            <v>0</v>
          </cell>
          <cell r="AZ829">
            <v>0</v>
          </cell>
          <cell r="BA829">
            <v>0</v>
          </cell>
          <cell r="BB829">
            <v>0</v>
          </cell>
          <cell r="BC829">
            <v>0</v>
          </cell>
          <cell r="BD829">
            <v>0</v>
          </cell>
          <cell r="BE829">
            <v>0</v>
          </cell>
          <cell r="BF829">
            <v>0</v>
          </cell>
          <cell r="BG829">
            <v>0</v>
          </cell>
          <cell r="BH829">
            <v>0</v>
          </cell>
          <cell r="BI829">
            <v>0</v>
          </cell>
          <cell r="BJ829">
            <v>0</v>
          </cell>
          <cell r="BK829">
            <v>0</v>
          </cell>
          <cell r="BL829">
            <v>0</v>
          </cell>
          <cell r="BM829">
            <v>0</v>
          </cell>
          <cell r="BN829">
            <v>0</v>
          </cell>
          <cell r="BO829">
            <v>0</v>
          </cell>
          <cell r="BP829">
            <v>0</v>
          </cell>
          <cell r="BQ829">
            <v>0</v>
          </cell>
          <cell r="BR829">
            <v>0</v>
          </cell>
          <cell r="BS829">
            <v>0</v>
          </cell>
          <cell r="BT829">
            <v>0</v>
          </cell>
          <cell r="BU829">
            <v>0</v>
          </cell>
          <cell r="BV829">
            <v>0</v>
          </cell>
          <cell r="BW829">
            <v>0</v>
          </cell>
          <cell r="BX829">
            <v>0</v>
          </cell>
          <cell r="BY829">
            <v>0</v>
          </cell>
          <cell r="BZ829">
            <v>0</v>
          </cell>
          <cell r="CA829">
            <v>0</v>
          </cell>
          <cell r="CB829">
            <v>0</v>
          </cell>
          <cell r="CC829">
            <v>0</v>
          </cell>
        </row>
        <row r="830">
          <cell r="B830" t="str">
            <v>국도38(종)03</v>
          </cell>
          <cell r="C830" t="str">
            <v>국도38(종)</v>
          </cell>
          <cell r="D830" t="str">
            <v>03</v>
          </cell>
          <cell r="E830" t="str">
            <v>0520G_221</v>
          </cell>
          <cell r="F830" t="str">
            <v>0520G_232</v>
          </cell>
          <cell r="G830">
            <v>45</v>
          </cell>
          <cell r="H830">
            <v>48</v>
          </cell>
          <cell r="I830">
            <v>0</v>
          </cell>
          <cell r="J830">
            <v>0</v>
          </cell>
          <cell r="K830">
            <v>0</v>
          </cell>
          <cell r="L830">
            <v>0</v>
          </cell>
          <cell r="M830">
            <v>0</v>
          </cell>
          <cell r="N830">
            <v>0</v>
          </cell>
          <cell r="O830">
            <v>0</v>
          </cell>
          <cell r="P830">
            <v>0</v>
          </cell>
          <cell r="Q830">
            <v>0</v>
          </cell>
          <cell r="R830">
            <v>45</v>
          </cell>
          <cell r="S830">
            <v>0</v>
          </cell>
          <cell r="T830">
            <v>45</v>
          </cell>
          <cell r="U830">
            <v>45</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v>0</v>
          </cell>
          <cell r="AO830">
            <v>0</v>
          </cell>
          <cell r="AP830">
            <v>0</v>
          </cell>
          <cell r="AQ830">
            <v>0</v>
          </cell>
          <cell r="AR830">
            <v>0</v>
          </cell>
          <cell r="AS830">
            <v>0</v>
          </cell>
          <cell r="AT830">
            <v>0</v>
          </cell>
          <cell r="AU830">
            <v>0</v>
          </cell>
          <cell r="AV830">
            <v>0</v>
          </cell>
          <cell r="AW830">
            <v>0</v>
          </cell>
          <cell r="AX830">
            <v>0</v>
          </cell>
          <cell r="AY830">
            <v>0</v>
          </cell>
          <cell r="AZ830">
            <v>0</v>
          </cell>
          <cell r="BA830">
            <v>0</v>
          </cell>
          <cell r="BB830">
            <v>0</v>
          </cell>
          <cell r="BC830">
            <v>0</v>
          </cell>
          <cell r="BD830">
            <v>0</v>
          </cell>
          <cell r="BE830">
            <v>0</v>
          </cell>
          <cell r="BF830">
            <v>0</v>
          </cell>
          <cell r="BG830">
            <v>0</v>
          </cell>
          <cell r="BH830">
            <v>0</v>
          </cell>
          <cell r="BI830">
            <v>0</v>
          </cell>
          <cell r="BJ830">
            <v>0</v>
          </cell>
          <cell r="BK830">
            <v>0</v>
          </cell>
          <cell r="BL830">
            <v>0</v>
          </cell>
          <cell r="BM830">
            <v>0</v>
          </cell>
          <cell r="BN830">
            <v>0</v>
          </cell>
          <cell r="BO830">
            <v>0</v>
          </cell>
          <cell r="BP830">
            <v>0</v>
          </cell>
          <cell r="BQ830">
            <v>0</v>
          </cell>
          <cell r="BR830">
            <v>0</v>
          </cell>
          <cell r="BS830">
            <v>0</v>
          </cell>
          <cell r="BT830">
            <v>0</v>
          </cell>
          <cell r="BU830">
            <v>0</v>
          </cell>
          <cell r="BV830">
            <v>0</v>
          </cell>
          <cell r="BW830">
            <v>0</v>
          </cell>
          <cell r="BX830">
            <v>0</v>
          </cell>
          <cell r="BY830">
            <v>0</v>
          </cell>
          <cell r="BZ830">
            <v>0</v>
          </cell>
          <cell r="CA830">
            <v>0</v>
          </cell>
          <cell r="CB830">
            <v>0</v>
          </cell>
          <cell r="CC830">
            <v>0</v>
          </cell>
        </row>
        <row r="831">
          <cell r="B831" t="str">
            <v>국도38(종)03</v>
          </cell>
          <cell r="C831" t="str">
            <v>국도38(종)</v>
          </cell>
          <cell r="D831" t="str">
            <v>03</v>
          </cell>
          <cell r="E831" t="str">
            <v>0520G_232</v>
          </cell>
          <cell r="F831" t="str">
            <v>0520G_231</v>
          </cell>
          <cell r="G831">
            <v>36</v>
          </cell>
          <cell r="H831">
            <v>48</v>
          </cell>
          <cell r="I831">
            <v>0</v>
          </cell>
          <cell r="J831">
            <v>0</v>
          </cell>
          <cell r="K831">
            <v>0</v>
          </cell>
          <cell r="L831">
            <v>0</v>
          </cell>
          <cell r="M831">
            <v>0</v>
          </cell>
          <cell r="N831">
            <v>0</v>
          </cell>
          <cell r="O831">
            <v>0</v>
          </cell>
          <cell r="P831">
            <v>0</v>
          </cell>
          <cell r="Q831">
            <v>0</v>
          </cell>
          <cell r="R831">
            <v>36</v>
          </cell>
          <cell r="S831">
            <v>0</v>
          </cell>
          <cell r="T831">
            <v>36</v>
          </cell>
          <cell r="U831">
            <v>36</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v>0</v>
          </cell>
          <cell r="AO831">
            <v>0</v>
          </cell>
          <cell r="AP831">
            <v>0</v>
          </cell>
          <cell r="AQ831">
            <v>0</v>
          </cell>
          <cell r="AR831">
            <v>0</v>
          </cell>
          <cell r="AS831">
            <v>0</v>
          </cell>
          <cell r="AT831">
            <v>0</v>
          </cell>
          <cell r="AU831">
            <v>0</v>
          </cell>
          <cell r="AV831">
            <v>0</v>
          </cell>
          <cell r="AW831">
            <v>0</v>
          </cell>
          <cell r="AX831">
            <v>0</v>
          </cell>
          <cell r="AY831">
            <v>0</v>
          </cell>
          <cell r="AZ831">
            <v>0</v>
          </cell>
          <cell r="BA831">
            <v>0</v>
          </cell>
          <cell r="BB831">
            <v>0</v>
          </cell>
          <cell r="BC831">
            <v>0</v>
          </cell>
          <cell r="BD831">
            <v>0</v>
          </cell>
          <cell r="BE831">
            <v>0</v>
          </cell>
          <cell r="BF831">
            <v>0</v>
          </cell>
          <cell r="BG831">
            <v>0</v>
          </cell>
          <cell r="BH831">
            <v>0</v>
          </cell>
          <cell r="BI831">
            <v>0</v>
          </cell>
          <cell r="BJ831">
            <v>0</v>
          </cell>
          <cell r="BK831">
            <v>0</v>
          </cell>
          <cell r="BL831">
            <v>0</v>
          </cell>
          <cell r="BM831">
            <v>0</v>
          </cell>
          <cell r="BN831">
            <v>0</v>
          </cell>
          <cell r="BO831">
            <v>0</v>
          </cell>
          <cell r="BP831">
            <v>0</v>
          </cell>
          <cell r="BQ831">
            <v>0</v>
          </cell>
          <cell r="BR831">
            <v>0</v>
          </cell>
          <cell r="BS831">
            <v>0</v>
          </cell>
          <cell r="BT831">
            <v>0</v>
          </cell>
          <cell r="BU831">
            <v>0</v>
          </cell>
          <cell r="BV831">
            <v>0</v>
          </cell>
          <cell r="BW831">
            <v>0</v>
          </cell>
          <cell r="BX831">
            <v>0</v>
          </cell>
          <cell r="BY831">
            <v>0</v>
          </cell>
          <cell r="BZ831">
            <v>0</v>
          </cell>
          <cell r="CA831">
            <v>0</v>
          </cell>
          <cell r="CB831">
            <v>0</v>
          </cell>
          <cell r="CC831">
            <v>0</v>
          </cell>
        </row>
        <row r="832">
          <cell r="B832" t="str">
            <v>국도38(종)03</v>
          </cell>
          <cell r="C832" t="str">
            <v>국도38(종)</v>
          </cell>
          <cell r="D832" t="str">
            <v>03</v>
          </cell>
          <cell r="E832" t="str">
            <v>0520G_231</v>
          </cell>
          <cell r="F832" t="str">
            <v>0520G_241</v>
          </cell>
          <cell r="G832">
            <v>44</v>
          </cell>
          <cell r="H832">
            <v>48</v>
          </cell>
          <cell r="I832">
            <v>0</v>
          </cell>
          <cell r="J832">
            <v>0</v>
          </cell>
          <cell r="K832">
            <v>0</v>
          </cell>
          <cell r="L832">
            <v>0</v>
          </cell>
          <cell r="M832">
            <v>0</v>
          </cell>
          <cell r="N832">
            <v>0</v>
          </cell>
          <cell r="O832">
            <v>0</v>
          </cell>
          <cell r="P832">
            <v>0</v>
          </cell>
          <cell r="Q832">
            <v>0</v>
          </cell>
          <cell r="R832">
            <v>44</v>
          </cell>
          <cell r="S832">
            <v>0</v>
          </cell>
          <cell r="T832">
            <v>44</v>
          </cell>
          <cell r="U832">
            <v>44</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v>0</v>
          </cell>
          <cell r="AO832">
            <v>0</v>
          </cell>
          <cell r="AP832">
            <v>0</v>
          </cell>
          <cell r="AQ832">
            <v>0</v>
          </cell>
          <cell r="AR832">
            <v>0</v>
          </cell>
          <cell r="AS832">
            <v>0</v>
          </cell>
          <cell r="AT832">
            <v>0</v>
          </cell>
          <cell r="AU832">
            <v>0</v>
          </cell>
          <cell r="AV832">
            <v>0</v>
          </cell>
          <cell r="AW832">
            <v>0</v>
          </cell>
          <cell r="AX832">
            <v>0</v>
          </cell>
          <cell r="AY832">
            <v>0</v>
          </cell>
          <cell r="AZ832">
            <v>0</v>
          </cell>
          <cell r="BA832">
            <v>0</v>
          </cell>
          <cell r="BB832">
            <v>0</v>
          </cell>
          <cell r="BC832">
            <v>0</v>
          </cell>
          <cell r="BD832">
            <v>0</v>
          </cell>
          <cell r="BE832">
            <v>0</v>
          </cell>
          <cell r="BF832">
            <v>0</v>
          </cell>
          <cell r="BG832">
            <v>0</v>
          </cell>
          <cell r="BH832">
            <v>0</v>
          </cell>
          <cell r="BI832">
            <v>0</v>
          </cell>
          <cell r="BJ832">
            <v>0</v>
          </cell>
          <cell r="BK832">
            <v>0</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0</v>
          </cell>
        </row>
        <row r="833">
          <cell r="B833" t="str">
            <v>국도38(종)03</v>
          </cell>
          <cell r="C833" t="str">
            <v>국도38(종)</v>
          </cell>
          <cell r="D833" t="str">
            <v>03</v>
          </cell>
          <cell r="E833" t="str">
            <v>0520G_241</v>
          </cell>
          <cell r="F833" t="str">
            <v>0520G_251</v>
          </cell>
          <cell r="G833">
            <v>37</v>
          </cell>
          <cell r="H833">
            <v>48</v>
          </cell>
          <cell r="I833">
            <v>0</v>
          </cell>
          <cell r="J833">
            <v>0</v>
          </cell>
          <cell r="K833">
            <v>0</v>
          </cell>
          <cell r="L833">
            <v>0</v>
          </cell>
          <cell r="M833">
            <v>0</v>
          </cell>
          <cell r="N833">
            <v>0</v>
          </cell>
          <cell r="O833">
            <v>0</v>
          </cell>
          <cell r="P833">
            <v>0</v>
          </cell>
          <cell r="Q833">
            <v>0</v>
          </cell>
          <cell r="R833">
            <v>37</v>
          </cell>
          <cell r="S833">
            <v>0</v>
          </cell>
          <cell r="T833">
            <v>37</v>
          </cell>
          <cell r="U833">
            <v>37</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v>0</v>
          </cell>
          <cell r="AO833">
            <v>0</v>
          </cell>
          <cell r="AP833">
            <v>0</v>
          </cell>
          <cell r="AQ833">
            <v>0</v>
          </cell>
          <cell r="AR833">
            <v>0</v>
          </cell>
          <cell r="AS833">
            <v>0</v>
          </cell>
          <cell r="AT833">
            <v>0</v>
          </cell>
          <cell r="AU833">
            <v>0</v>
          </cell>
          <cell r="AV833">
            <v>0</v>
          </cell>
          <cell r="AW833">
            <v>0</v>
          </cell>
          <cell r="AX833">
            <v>0</v>
          </cell>
          <cell r="AY833">
            <v>0</v>
          </cell>
          <cell r="AZ833">
            <v>0</v>
          </cell>
          <cell r="BA833">
            <v>0</v>
          </cell>
          <cell r="BB833">
            <v>0</v>
          </cell>
          <cell r="BC833">
            <v>0</v>
          </cell>
          <cell r="BD833">
            <v>0</v>
          </cell>
          <cell r="BE833">
            <v>0</v>
          </cell>
          <cell r="BF833">
            <v>0</v>
          </cell>
          <cell r="BG833">
            <v>0</v>
          </cell>
          <cell r="BH833">
            <v>0</v>
          </cell>
          <cell r="BI833">
            <v>0</v>
          </cell>
          <cell r="BJ833">
            <v>0</v>
          </cell>
          <cell r="BK833">
            <v>0</v>
          </cell>
          <cell r="BL833">
            <v>0</v>
          </cell>
          <cell r="BM833">
            <v>0</v>
          </cell>
          <cell r="BN833">
            <v>0</v>
          </cell>
          <cell r="BO833">
            <v>0</v>
          </cell>
          <cell r="BP833">
            <v>0</v>
          </cell>
          <cell r="BQ833">
            <v>0</v>
          </cell>
          <cell r="BR833">
            <v>0</v>
          </cell>
          <cell r="BS833">
            <v>0</v>
          </cell>
          <cell r="BT833">
            <v>0</v>
          </cell>
          <cell r="BU833">
            <v>0</v>
          </cell>
          <cell r="BV833">
            <v>0</v>
          </cell>
          <cell r="BW833">
            <v>0</v>
          </cell>
          <cell r="BX833">
            <v>0</v>
          </cell>
          <cell r="BY833">
            <v>0</v>
          </cell>
          <cell r="BZ833">
            <v>0</v>
          </cell>
          <cell r="CA833">
            <v>0</v>
          </cell>
          <cell r="CB833">
            <v>0</v>
          </cell>
          <cell r="CC833">
            <v>0</v>
          </cell>
        </row>
        <row r="834">
          <cell r="B834" t="str">
            <v>국도38(종)03</v>
          </cell>
          <cell r="C834" t="str">
            <v>국도38(종)</v>
          </cell>
          <cell r="D834" t="str">
            <v>03</v>
          </cell>
          <cell r="E834" t="str">
            <v>0520G_251</v>
          </cell>
          <cell r="F834" t="str">
            <v>0520G_262</v>
          </cell>
          <cell r="G834">
            <v>42</v>
          </cell>
          <cell r="H834">
            <v>48</v>
          </cell>
          <cell r="I834">
            <v>0</v>
          </cell>
          <cell r="J834">
            <v>0</v>
          </cell>
          <cell r="K834">
            <v>0</v>
          </cell>
          <cell r="L834">
            <v>0</v>
          </cell>
          <cell r="M834">
            <v>0</v>
          </cell>
          <cell r="N834">
            <v>0</v>
          </cell>
          <cell r="O834">
            <v>0</v>
          </cell>
          <cell r="P834">
            <v>0</v>
          </cell>
          <cell r="Q834">
            <v>0</v>
          </cell>
          <cell r="R834">
            <v>42</v>
          </cell>
          <cell r="S834">
            <v>0</v>
          </cell>
          <cell r="T834">
            <v>42</v>
          </cell>
          <cell r="U834">
            <v>42</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v>0</v>
          </cell>
          <cell r="AO834">
            <v>0</v>
          </cell>
          <cell r="AP834">
            <v>0</v>
          </cell>
          <cell r="AQ834">
            <v>0</v>
          </cell>
          <cell r="AR834">
            <v>0</v>
          </cell>
          <cell r="AS834">
            <v>0</v>
          </cell>
          <cell r="AT834">
            <v>0</v>
          </cell>
          <cell r="AU834">
            <v>0</v>
          </cell>
          <cell r="AV834">
            <v>0</v>
          </cell>
          <cell r="AW834">
            <v>0</v>
          </cell>
          <cell r="AX834">
            <v>0</v>
          </cell>
          <cell r="AY834">
            <v>0</v>
          </cell>
          <cell r="AZ834">
            <v>0</v>
          </cell>
          <cell r="BA834">
            <v>0</v>
          </cell>
          <cell r="BB834">
            <v>0</v>
          </cell>
          <cell r="BC834">
            <v>0</v>
          </cell>
          <cell r="BD834">
            <v>0</v>
          </cell>
          <cell r="BE834">
            <v>0</v>
          </cell>
          <cell r="BF834">
            <v>0</v>
          </cell>
          <cell r="BG834">
            <v>0</v>
          </cell>
          <cell r="BH834">
            <v>0</v>
          </cell>
          <cell r="BI834">
            <v>0</v>
          </cell>
          <cell r="BJ834">
            <v>0</v>
          </cell>
          <cell r="BK834">
            <v>0</v>
          </cell>
          <cell r="BL834">
            <v>0</v>
          </cell>
          <cell r="BM834">
            <v>0</v>
          </cell>
          <cell r="BN834">
            <v>0</v>
          </cell>
          <cell r="BO834">
            <v>0</v>
          </cell>
          <cell r="BP834">
            <v>0</v>
          </cell>
          <cell r="BQ834">
            <v>0</v>
          </cell>
          <cell r="BR834">
            <v>0</v>
          </cell>
          <cell r="BS834">
            <v>0</v>
          </cell>
          <cell r="BT834">
            <v>0</v>
          </cell>
          <cell r="BU834">
            <v>0</v>
          </cell>
          <cell r="BV834">
            <v>0</v>
          </cell>
          <cell r="BW834">
            <v>0</v>
          </cell>
          <cell r="BX834">
            <v>0</v>
          </cell>
          <cell r="BY834">
            <v>0</v>
          </cell>
          <cell r="BZ834">
            <v>0</v>
          </cell>
          <cell r="CA834">
            <v>0</v>
          </cell>
          <cell r="CB834">
            <v>0</v>
          </cell>
          <cell r="CC834">
            <v>0</v>
          </cell>
        </row>
        <row r="835">
          <cell r="B835" t="str">
            <v>국도38(종)03</v>
          </cell>
          <cell r="C835" t="str">
            <v>국도38(종)</v>
          </cell>
          <cell r="D835" t="str">
            <v>03</v>
          </cell>
          <cell r="E835" t="str">
            <v>0520G_262</v>
          </cell>
          <cell r="F835" t="str">
            <v>0520G_263</v>
          </cell>
          <cell r="G835">
            <v>39</v>
          </cell>
          <cell r="H835">
            <v>48</v>
          </cell>
          <cell r="I835">
            <v>0</v>
          </cell>
          <cell r="J835">
            <v>0</v>
          </cell>
          <cell r="K835">
            <v>0</v>
          </cell>
          <cell r="L835">
            <v>0</v>
          </cell>
          <cell r="M835">
            <v>0</v>
          </cell>
          <cell r="N835">
            <v>0</v>
          </cell>
          <cell r="O835">
            <v>0</v>
          </cell>
          <cell r="P835">
            <v>0</v>
          </cell>
          <cell r="Q835">
            <v>0</v>
          </cell>
          <cell r="R835">
            <v>39</v>
          </cell>
          <cell r="S835">
            <v>0</v>
          </cell>
          <cell r="T835">
            <v>39</v>
          </cell>
          <cell r="U835">
            <v>39</v>
          </cell>
          <cell r="V835">
            <v>0</v>
          </cell>
          <cell r="W835">
            <v>0</v>
          </cell>
          <cell r="X835">
            <v>0</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v>0</v>
          </cell>
          <cell r="AO835">
            <v>0</v>
          </cell>
          <cell r="AP835">
            <v>0</v>
          </cell>
          <cell r="AQ835">
            <v>0</v>
          </cell>
          <cell r="AR835">
            <v>0</v>
          </cell>
          <cell r="AS835">
            <v>0</v>
          </cell>
          <cell r="AT835">
            <v>0</v>
          </cell>
          <cell r="AU835">
            <v>0</v>
          </cell>
          <cell r="AV835">
            <v>0</v>
          </cell>
          <cell r="AW835">
            <v>0</v>
          </cell>
          <cell r="AX835">
            <v>0</v>
          </cell>
          <cell r="AY835">
            <v>0</v>
          </cell>
          <cell r="AZ835">
            <v>0</v>
          </cell>
          <cell r="BA835">
            <v>0</v>
          </cell>
          <cell r="BB835">
            <v>0</v>
          </cell>
          <cell r="BC835">
            <v>0</v>
          </cell>
          <cell r="BD835">
            <v>0</v>
          </cell>
          <cell r="BE835">
            <v>0</v>
          </cell>
          <cell r="BF835">
            <v>0</v>
          </cell>
          <cell r="BG835">
            <v>0</v>
          </cell>
          <cell r="BH835">
            <v>0</v>
          </cell>
          <cell r="BI835">
            <v>0</v>
          </cell>
          <cell r="BJ835">
            <v>0</v>
          </cell>
          <cell r="BK835">
            <v>0</v>
          </cell>
          <cell r="BL835">
            <v>0</v>
          </cell>
          <cell r="BM835">
            <v>0</v>
          </cell>
          <cell r="BN835">
            <v>0</v>
          </cell>
          <cell r="BO835">
            <v>0</v>
          </cell>
          <cell r="BP835">
            <v>0</v>
          </cell>
          <cell r="BQ835">
            <v>0</v>
          </cell>
          <cell r="BR835">
            <v>0</v>
          </cell>
          <cell r="BS835">
            <v>0</v>
          </cell>
          <cell r="BT835">
            <v>0</v>
          </cell>
          <cell r="BU835">
            <v>0</v>
          </cell>
          <cell r="BV835">
            <v>0</v>
          </cell>
          <cell r="BW835">
            <v>0</v>
          </cell>
          <cell r="BX835">
            <v>0</v>
          </cell>
          <cell r="BY835">
            <v>0</v>
          </cell>
          <cell r="BZ835">
            <v>0</v>
          </cell>
          <cell r="CA835">
            <v>0</v>
          </cell>
          <cell r="CB835">
            <v>0</v>
          </cell>
          <cell r="CC835">
            <v>0</v>
          </cell>
        </row>
        <row r="836">
          <cell r="B836" t="str">
            <v>국도38(종)03</v>
          </cell>
          <cell r="C836" t="str">
            <v>국도38(종)</v>
          </cell>
          <cell r="D836" t="str">
            <v>03</v>
          </cell>
          <cell r="E836" t="str">
            <v>0520G_263</v>
          </cell>
          <cell r="F836" t="str">
            <v>0520G_272</v>
          </cell>
          <cell r="G836">
            <v>32</v>
          </cell>
          <cell r="H836">
            <v>48</v>
          </cell>
          <cell r="I836">
            <v>0</v>
          </cell>
          <cell r="J836">
            <v>0</v>
          </cell>
          <cell r="K836">
            <v>0</v>
          </cell>
          <cell r="L836">
            <v>0</v>
          </cell>
          <cell r="M836">
            <v>0</v>
          </cell>
          <cell r="N836">
            <v>0</v>
          </cell>
          <cell r="O836">
            <v>0</v>
          </cell>
          <cell r="P836">
            <v>0</v>
          </cell>
          <cell r="Q836">
            <v>0</v>
          </cell>
          <cell r="R836">
            <v>32</v>
          </cell>
          <cell r="S836">
            <v>0</v>
          </cell>
          <cell r="T836">
            <v>32</v>
          </cell>
          <cell r="U836">
            <v>32</v>
          </cell>
          <cell r="V836">
            <v>0</v>
          </cell>
          <cell r="W836">
            <v>0</v>
          </cell>
          <cell r="X836">
            <v>0</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v>0</v>
          </cell>
          <cell r="AO836">
            <v>0</v>
          </cell>
          <cell r="AP836">
            <v>0</v>
          </cell>
          <cell r="AQ836">
            <v>0</v>
          </cell>
          <cell r="AR836">
            <v>0</v>
          </cell>
          <cell r="AS836">
            <v>0</v>
          </cell>
          <cell r="AT836">
            <v>0</v>
          </cell>
          <cell r="AU836">
            <v>0</v>
          </cell>
          <cell r="AV836">
            <v>0</v>
          </cell>
          <cell r="AW836">
            <v>0</v>
          </cell>
          <cell r="AX836">
            <v>0</v>
          </cell>
          <cell r="AY836">
            <v>0</v>
          </cell>
          <cell r="AZ836">
            <v>0</v>
          </cell>
          <cell r="BA836">
            <v>0</v>
          </cell>
          <cell r="BB836">
            <v>0</v>
          </cell>
          <cell r="BC836">
            <v>0</v>
          </cell>
          <cell r="BD836">
            <v>0</v>
          </cell>
          <cell r="BE836">
            <v>0</v>
          </cell>
          <cell r="BF836">
            <v>0</v>
          </cell>
          <cell r="BG836">
            <v>0</v>
          </cell>
          <cell r="BH836">
            <v>1</v>
          </cell>
          <cell r="BI836">
            <v>0</v>
          </cell>
          <cell r="BJ836">
            <v>0</v>
          </cell>
          <cell r="BK836">
            <v>0</v>
          </cell>
          <cell r="BL836">
            <v>2</v>
          </cell>
          <cell r="BM836">
            <v>0</v>
          </cell>
          <cell r="BN836">
            <v>0</v>
          </cell>
          <cell r="BO836">
            <v>0</v>
          </cell>
          <cell r="BP836">
            <v>0</v>
          </cell>
          <cell r="BQ836">
            <v>0</v>
          </cell>
          <cell r="BR836">
            <v>0</v>
          </cell>
          <cell r="BS836">
            <v>0</v>
          </cell>
          <cell r="BT836">
            <v>0</v>
          </cell>
          <cell r="BU836">
            <v>0</v>
          </cell>
          <cell r="BV836">
            <v>0</v>
          </cell>
          <cell r="BW836">
            <v>0</v>
          </cell>
          <cell r="BX836">
            <v>0</v>
          </cell>
          <cell r="BY836">
            <v>0</v>
          </cell>
          <cell r="BZ836">
            <v>0</v>
          </cell>
          <cell r="CA836">
            <v>0</v>
          </cell>
          <cell r="CB836">
            <v>0</v>
          </cell>
          <cell r="CC836">
            <v>0</v>
          </cell>
        </row>
        <row r="837">
          <cell r="B837" t="str">
            <v>국도38(종)03</v>
          </cell>
          <cell r="C837" t="str">
            <v>국도38(종)</v>
          </cell>
          <cell r="D837" t="str">
            <v>03</v>
          </cell>
          <cell r="E837" t="str">
            <v>0520G_272</v>
          </cell>
          <cell r="F837" t="str">
            <v>0520G_283</v>
          </cell>
          <cell r="G837">
            <v>41</v>
          </cell>
          <cell r="H837">
            <v>48</v>
          </cell>
          <cell r="I837">
            <v>0</v>
          </cell>
          <cell r="J837" t="str">
            <v>조가무</v>
          </cell>
          <cell r="K837">
            <v>0</v>
          </cell>
          <cell r="L837">
            <v>0</v>
          </cell>
          <cell r="M837">
            <v>0</v>
          </cell>
          <cell r="N837">
            <v>0</v>
          </cell>
          <cell r="O837">
            <v>0</v>
          </cell>
          <cell r="P837">
            <v>0</v>
          </cell>
          <cell r="Q837">
            <v>0</v>
          </cell>
          <cell r="R837">
            <v>41</v>
          </cell>
          <cell r="S837">
            <v>0</v>
          </cell>
          <cell r="T837">
            <v>41</v>
          </cell>
          <cell r="U837">
            <v>41</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v>0</v>
          </cell>
          <cell r="AO837">
            <v>0</v>
          </cell>
          <cell r="AP837">
            <v>0</v>
          </cell>
          <cell r="AQ837">
            <v>0</v>
          </cell>
          <cell r="AR837">
            <v>0</v>
          </cell>
          <cell r="AS837">
            <v>0</v>
          </cell>
          <cell r="AT837">
            <v>0</v>
          </cell>
          <cell r="AU837">
            <v>0</v>
          </cell>
          <cell r="AV837">
            <v>0</v>
          </cell>
          <cell r="AW837">
            <v>0</v>
          </cell>
          <cell r="AX837">
            <v>0</v>
          </cell>
          <cell r="AY837">
            <v>0</v>
          </cell>
          <cell r="AZ837">
            <v>0</v>
          </cell>
          <cell r="BA837">
            <v>0</v>
          </cell>
          <cell r="BB837">
            <v>0</v>
          </cell>
          <cell r="BC837">
            <v>0</v>
          </cell>
          <cell r="BD837">
            <v>41</v>
          </cell>
          <cell r="BE837">
            <v>0</v>
          </cell>
          <cell r="BF837">
            <v>1</v>
          </cell>
          <cell r="BG837">
            <v>0</v>
          </cell>
          <cell r="BH837">
            <v>0</v>
          </cell>
          <cell r="BI837">
            <v>0</v>
          </cell>
          <cell r="BJ837">
            <v>0</v>
          </cell>
          <cell r="BK837">
            <v>0</v>
          </cell>
          <cell r="BL837">
            <v>0</v>
          </cell>
          <cell r="BM837">
            <v>0</v>
          </cell>
          <cell r="BN837">
            <v>0</v>
          </cell>
          <cell r="BO837">
            <v>0</v>
          </cell>
          <cell r="BP837">
            <v>0</v>
          </cell>
          <cell r="BQ837">
            <v>0</v>
          </cell>
          <cell r="BR837">
            <v>0</v>
          </cell>
          <cell r="BS837">
            <v>0</v>
          </cell>
          <cell r="BT837">
            <v>0</v>
          </cell>
          <cell r="BU837">
            <v>0</v>
          </cell>
          <cell r="BV837">
            <v>0</v>
          </cell>
          <cell r="BW837">
            <v>0</v>
          </cell>
          <cell r="BX837">
            <v>0</v>
          </cell>
          <cell r="BY837">
            <v>0</v>
          </cell>
          <cell r="BZ837">
            <v>0</v>
          </cell>
          <cell r="CA837">
            <v>0</v>
          </cell>
          <cell r="CB837">
            <v>0</v>
          </cell>
          <cell r="CC837">
            <v>0</v>
          </cell>
        </row>
        <row r="838">
          <cell r="B838" t="str">
            <v>국도38(종)03</v>
          </cell>
          <cell r="C838" t="str">
            <v>국도38(종)</v>
          </cell>
          <cell r="D838" t="str">
            <v>03</v>
          </cell>
          <cell r="E838" t="str">
            <v>0520G_283</v>
          </cell>
          <cell r="F838" t="str">
            <v>0520G_282</v>
          </cell>
          <cell r="G838">
            <v>39</v>
          </cell>
          <cell r="H838">
            <v>48</v>
          </cell>
          <cell r="I838">
            <v>0</v>
          </cell>
          <cell r="J838" t="str">
            <v>조가무</v>
          </cell>
          <cell r="K838">
            <v>0</v>
          </cell>
          <cell r="L838">
            <v>0</v>
          </cell>
          <cell r="M838">
            <v>0</v>
          </cell>
          <cell r="N838">
            <v>0</v>
          </cell>
          <cell r="O838">
            <v>0</v>
          </cell>
          <cell r="P838">
            <v>0</v>
          </cell>
          <cell r="Q838">
            <v>0</v>
          </cell>
          <cell r="R838">
            <v>39</v>
          </cell>
          <cell r="S838">
            <v>0</v>
          </cell>
          <cell r="T838">
            <v>39</v>
          </cell>
          <cell r="U838">
            <v>39</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v>0</v>
          </cell>
          <cell r="AO838">
            <v>0</v>
          </cell>
          <cell r="AP838">
            <v>0</v>
          </cell>
          <cell r="AQ838">
            <v>0</v>
          </cell>
          <cell r="AR838">
            <v>0</v>
          </cell>
          <cell r="AS838">
            <v>0</v>
          </cell>
          <cell r="AT838">
            <v>0</v>
          </cell>
          <cell r="AU838">
            <v>0</v>
          </cell>
          <cell r="AV838">
            <v>0</v>
          </cell>
          <cell r="AW838">
            <v>0</v>
          </cell>
          <cell r="AX838">
            <v>0</v>
          </cell>
          <cell r="AY838">
            <v>0</v>
          </cell>
          <cell r="AZ838">
            <v>0</v>
          </cell>
          <cell r="BA838">
            <v>0</v>
          </cell>
          <cell r="BB838">
            <v>0</v>
          </cell>
          <cell r="BC838">
            <v>0</v>
          </cell>
          <cell r="BD838">
            <v>39</v>
          </cell>
          <cell r="BE838">
            <v>0</v>
          </cell>
          <cell r="BF838">
            <v>0</v>
          </cell>
          <cell r="BG838">
            <v>0</v>
          </cell>
          <cell r="BH838">
            <v>1</v>
          </cell>
          <cell r="BI838">
            <v>0</v>
          </cell>
          <cell r="BJ838">
            <v>0</v>
          </cell>
          <cell r="BK838">
            <v>0</v>
          </cell>
          <cell r="BL838">
            <v>0</v>
          </cell>
          <cell r="BM838">
            <v>0</v>
          </cell>
          <cell r="BN838">
            <v>0</v>
          </cell>
          <cell r="BO838">
            <v>0</v>
          </cell>
          <cell r="BP838">
            <v>0</v>
          </cell>
          <cell r="BQ838">
            <v>0</v>
          </cell>
          <cell r="BR838">
            <v>0</v>
          </cell>
          <cell r="BS838">
            <v>0</v>
          </cell>
          <cell r="BT838">
            <v>0</v>
          </cell>
          <cell r="BU838">
            <v>0</v>
          </cell>
          <cell r="BV838">
            <v>0</v>
          </cell>
          <cell r="BW838">
            <v>0</v>
          </cell>
          <cell r="BX838">
            <v>0</v>
          </cell>
          <cell r="BY838">
            <v>0</v>
          </cell>
          <cell r="BZ838">
            <v>0</v>
          </cell>
          <cell r="CA838">
            <v>0</v>
          </cell>
          <cell r="CB838">
            <v>0</v>
          </cell>
          <cell r="CC838">
            <v>0</v>
          </cell>
        </row>
        <row r="839">
          <cell r="B839" t="str">
            <v>국도38(종)03</v>
          </cell>
          <cell r="C839" t="str">
            <v>국도38(종)</v>
          </cell>
          <cell r="D839" t="str">
            <v>03</v>
          </cell>
          <cell r="E839" t="str">
            <v>0520G_282</v>
          </cell>
          <cell r="F839" t="str">
            <v>0520G_291</v>
          </cell>
          <cell r="G839">
            <v>23</v>
          </cell>
          <cell r="H839">
            <v>48</v>
          </cell>
          <cell r="I839">
            <v>0</v>
          </cell>
          <cell r="J839">
            <v>0</v>
          </cell>
          <cell r="K839">
            <v>0</v>
          </cell>
          <cell r="L839">
            <v>0</v>
          </cell>
          <cell r="M839">
            <v>0</v>
          </cell>
          <cell r="N839">
            <v>0</v>
          </cell>
          <cell r="O839">
            <v>0</v>
          </cell>
          <cell r="P839">
            <v>0</v>
          </cell>
          <cell r="Q839">
            <v>0</v>
          </cell>
          <cell r="R839">
            <v>23</v>
          </cell>
          <cell r="S839">
            <v>0</v>
          </cell>
          <cell r="T839">
            <v>23</v>
          </cell>
          <cell r="U839">
            <v>23</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v>0</v>
          </cell>
          <cell r="AO839">
            <v>0</v>
          </cell>
          <cell r="AP839">
            <v>0</v>
          </cell>
          <cell r="AQ839">
            <v>0</v>
          </cell>
          <cell r="AR839">
            <v>0</v>
          </cell>
          <cell r="AS839">
            <v>0</v>
          </cell>
          <cell r="AT839">
            <v>0</v>
          </cell>
          <cell r="AU839">
            <v>0</v>
          </cell>
          <cell r="AV839">
            <v>0</v>
          </cell>
          <cell r="AW839">
            <v>0</v>
          </cell>
          <cell r="AX839">
            <v>0</v>
          </cell>
          <cell r="AY839">
            <v>0</v>
          </cell>
          <cell r="AZ839">
            <v>0</v>
          </cell>
          <cell r="BA839">
            <v>0</v>
          </cell>
          <cell r="BB839">
            <v>0</v>
          </cell>
          <cell r="BC839">
            <v>0</v>
          </cell>
          <cell r="BD839">
            <v>0</v>
          </cell>
          <cell r="BE839">
            <v>0</v>
          </cell>
          <cell r="BF839">
            <v>0</v>
          </cell>
          <cell r="BG839">
            <v>0</v>
          </cell>
          <cell r="BH839">
            <v>0</v>
          </cell>
          <cell r="BI839">
            <v>0</v>
          </cell>
          <cell r="BJ839">
            <v>0</v>
          </cell>
          <cell r="BK839">
            <v>0</v>
          </cell>
          <cell r="BL839">
            <v>2</v>
          </cell>
          <cell r="BM839">
            <v>0</v>
          </cell>
          <cell r="BN839">
            <v>0</v>
          </cell>
          <cell r="BO839">
            <v>0</v>
          </cell>
          <cell r="BP839">
            <v>0</v>
          </cell>
          <cell r="BQ839">
            <v>0</v>
          </cell>
          <cell r="BR839">
            <v>0</v>
          </cell>
          <cell r="BS839">
            <v>0</v>
          </cell>
          <cell r="BT839">
            <v>0</v>
          </cell>
          <cell r="BU839">
            <v>0</v>
          </cell>
          <cell r="BV839">
            <v>0</v>
          </cell>
          <cell r="BW839">
            <v>0</v>
          </cell>
          <cell r="BX839">
            <v>0</v>
          </cell>
          <cell r="BY839">
            <v>0</v>
          </cell>
          <cell r="BZ839">
            <v>0</v>
          </cell>
          <cell r="CA839">
            <v>0</v>
          </cell>
          <cell r="CB839">
            <v>0</v>
          </cell>
          <cell r="CC839">
            <v>0</v>
          </cell>
        </row>
        <row r="840">
          <cell r="B840" t="str">
            <v>국도38(종)03</v>
          </cell>
          <cell r="C840" t="str">
            <v>국도38(종)</v>
          </cell>
          <cell r="D840" t="str">
            <v>03</v>
          </cell>
          <cell r="E840" t="str">
            <v>0520G_291</v>
          </cell>
          <cell r="F840" t="str">
            <v>0520E_212</v>
          </cell>
          <cell r="G840">
            <v>55</v>
          </cell>
          <cell r="H840">
            <v>48</v>
          </cell>
          <cell r="I840">
            <v>0</v>
          </cell>
          <cell r="J840">
            <v>0</v>
          </cell>
          <cell r="K840">
            <v>0</v>
          </cell>
          <cell r="L840">
            <v>0</v>
          </cell>
          <cell r="M840">
            <v>0</v>
          </cell>
          <cell r="N840">
            <v>0</v>
          </cell>
          <cell r="O840">
            <v>0</v>
          </cell>
          <cell r="P840">
            <v>0</v>
          </cell>
          <cell r="Q840">
            <v>0</v>
          </cell>
          <cell r="R840">
            <v>55</v>
          </cell>
          <cell r="S840">
            <v>0</v>
          </cell>
          <cell r="T840">
            <v>55</v>
          </cell>
          <cell r="U840">
            <v>55</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v>0</v>
          </cell>
          <cell r="AO840">
            <v>0</v>
          </cell>
          <cell r="AP840">
            <v>0</v>
          </cell>
          <cell r="AQ840">
            <v>0</v>
          </cell>
          <cell r="AR840">
            <v>0</v>
          </cell>
          <cell r="AS840">
            <v>0</v>
          </cell>
          <cell r="AT840">
            <v>0</v>
          </cell>
          <cell r="AU840">
            <v>0</v>
          </cell>
          <cell r="AV840">
            <v>0</v>
          </cell>
          <cell r="AW840">
            <v>0</v>
          </cell>
          <cell r="AX840">
            <v>0</v>
          </cell>
          <cell r="AY840">
            <v>0</v>
          </cell>
          <cell r="AZ840">
            <v>0</v>
          </cell>
          <cell r="BA840">
            <v>0</v>
          </cell>
          <cell r="BB840">
            <v>0</v>
          </cell>
          <cell r="BC840">
            <v>0</v>
          </cell>
          <cell r="BD840">
            <v>0</v>
          </cell>
          <cell r="BE840">
            <v>0</v>
          </cell>
          <cell r="BF840">
            <v>0</v>
          </cell>
          <cell r="BG840">
            <v>0</v>
          </cell>
          <cell r="BH840">
            <v>0</v>
          </cell>
          <cell r="BI840">
            <v>0</v>
          </cell>
          <cell r="BJ840">
            <v>0</v>
          </cell>
          <cell r="BK840">
            <v>0</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0</v>
          </cell>
          <cell r="CC840">
            <v>0</v>
          </cell>
        </row>
        <row r="841">
          <cell r="B841" t="str">
            <v>국도38(종)03</v>
          </cell>
          <cell r="C841" t="str">
            <v>국도38(종)</v>
          </cell>
          <cell r="D841" t="str">
            <v>03</v>
          </cell>
          <cell r="E841" t="str">
            <v>0520E_212</v>
          </cell>
          <cell r="F841" t="str">
            <v>0520E_211</v>
          </cell>
          <cell r="G841">
            <v>51</v>
          </cell>
          <cell r="H841">
            <v>48</v>
          </cell>
          <cell r="I841">
            <v>0</v>
          </cell>
          <cell r="J841">
            <v>0</v>
          </cell>
          <cell r="K841">
            <v>0</v>
          </cell>
          <cell r="L841">
            <v>0</v>
          </cell>
          <cell r="M841">
            <v>0</v>
          </cell>
          <cell r="N841">
            <v>0</v>
          </cell>
          <cell r="O841">
            <v>0</v>
          </cell>
          <cell r="P841">
            <v>0</v>
          </cell>
          <cell r="Q841">
            <v>0</v>
          </cell>
          <cell r="R841">
            <v>51</v>
          </cell>
          <cell r="S841">
            <v>0</v>
          </cell>
          <cell r="T841">
            <v>51</v>
          </cell>
          <cell r="U841">
            <v>51</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v>0</v>
          </cell>
          <cell r="AO841">
            <v>0</v>
          </cell>
          <cell r="AP841">
            <v>0</v>
          </cell>
          <cell r="AQ841">
            <v>0</v>
          </cell>
          <cell r="AR841">
            <v>0</v>
          </cell>
          <cell r="AS841">
            <v>0</v>
          </cell>
          <cell r="AT841">
            <v>0</v>
          </cell>
          <cell r="AU841">
            <v>0</v>
          </cell>
          <cell r="AV841">
            <v>0</v>
          </cell>
          <cell r="AW841">
            <v>0</v>
          </cell>
          <cell r="AX841">
            <v>0</v>
          </cell>
          <cell r="AY841">
            <v>0</v>
          </cell>
          <cell r="AZ841">
            <v>0</v>
          </cell>
          <cell r="BA841">
            <v>0</v>
          </cell>
          <cell r="BB841">
            <v>0</v>
          </cell>
          <cell r="BC841">
            <v>0</v>
          </cell>
          <cell r="BD841">
            <v>0</v>
          </cell>
          <cell r="BE841">
            <v>0</v>
          </cell>
          <cell r="BF841">
            <v>0</v>
          </cell>
          <cell r="BG841">
            <v>0</v>
          </cell>
          <cell r="BH841">
            <v>0</v>
          </cell>
          <cell r="BI841">
            <v>0</v>
          </cell>
          <cell r="BJ841">
            <v>0</v>
          </cell>
          <cell r="BK841">
            <v>0</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v>
          </cell>
        </row>
        <row r="842">
          <cell r="B842" t="str">
            <v>국도38(종)03</v>
          </cell>
          <cell r="C842" t="str">
            <v>국도38(종)</v>
          </cell>
          <cell r="D842" t="str">
            <v>03</v>
          </cell>
          <cell r="E842" t="str">
            <v>0520E_211</v>
          </cell>
          <cell r="F842" t="str">
            <v>0520E_221</v>
          </cell>
          <cell r="G842">
            <v>40</v>
          </cell>
          <cell r="H842">
            <v>48</v>
          </cell>
          <cell r="I842">
            <v>0</v>
          </cell>
          <cell r="J842" t="str">
            <v>중간여장</v>
          </cell>
          <cell r="K842">
            <v>0</v>
          </cell>
          <cell r="L842">
            <v>0</v>
          </cell>
          <cell r="M842">
            <v>0</v>
          </cell>
          <cell r="N842">
            <v>0</v>
          </cell>
          <cell r="O842">
            <v>0</v>
          </cell>
          <cell r="P842">
            <v>0</v>
          </cell>
          <cell r="Q842">
            <v>0</v>
          </cell>
          <cell r="R842">
            <v>40</v>
          </cell>
          <cell r="S842">
            <v>0</v>
          </cell>
          <cell r="T842">
            <v>40</v>
          </cell>
          <cell r="U842">
            <v>70</v>
          </cell>
          <cell r="V842">
            <v>0</v>
          </cell>
          <cell r="W842">
            <v>0</v>
          </cell>
          <cell r="X842">
            <v>30</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cell r="AQ842">
            <v>0</v>
          </cell>
          <cell r="AR842">
            <v>0</v>
          </cell>
          <cell r="AS842">
            <v>0</v>
          </cell>
          <cell r="AT842">
            <v>0</v>
          </cell>
          <cell r="AU842">
            <v>0</v>
          </cell>
          <cell r="AV842">
            <v>0</v>
          </cell>
          <cell r="AW842">
            <v>0</v>
          </cell>
          <cell r="AX842">
            <v>0</v>
          </cell>
          <cell r="AY842">
            <v>0</v>
          </cell>
          <cell r="AZ842">
            <v>0</v>
          </cell>
          <cell r="BA842">
            <v>1</v>
          </cell>
          <cell r="BB842">
            <v>0</v>
          </cell>
          <cell r="BC842">
            <v>0</v>
          </cell>
          <cell r="BD842">
            <v>0</v>
          </cell>
          <cell r="BE842">
            <v>0</v>
          </cell>
          <cell r="BF842">
            <v>0</v>
          </cell>
          <cell r="BG842">
            <v>0</v>
          </cell>
          <cell r="BH842">
            <v>0</v>
          </cell>
          <cell r="BI842">
            <v>0</v>
          </cell>
          <cell r="BJ842">
            <v>0</v>
          </cell>
          <cell r="BK842">
            <v>0</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0</v>
          </cell>
        </row>
        <row r="843">
          <cell r="B843" t="str">
            <v>국도38(종)03</v>
          </cell>
          <cell r="C843" t="str">
            <v>국도38(종)</v>
          </cell>
          <cell r="D843" t="str">
            <v>03</v>
          </cell>
          <cell r="E843" t="str">
            <v>0520E_221</v>
          </cell>
          <cell r="F843" t="str">
            <v>0520E_231</v>
          </cell>
          <cell r="G843">
            <v>53</v>
          </cell>
          <cell r="H843">
            <v>48</v>
          </cell>
          <cell r="I843">
            <v>0</v>
          </cell>
          <cell r="J843">
            <v>0</v>
          </cell>
          <cell r="K843">
            <v>0</v>
          </cell>
          <cell r="L843">
            <v>0</v>
          </cell>
          <cell r="M843">
            <v>0</v>
          </cell>
          <cell r="N843">
            <v>0</v>
          </cell>
          <cell r="O843">
            <v>0</v>
          </cell>
          <cell r="P843">
            <v>0</v>
          </cell>
          <cell r="Q843">
            <v>0</v>
          </cell>
          <cell r="R843">
            <v>53</v>
          </cell>
          <cell r="S843">
            <v>0</v>
          </cell>
          <cell r="T843">
            <v>53</v>
          </cell>
          <cell r="U843">
            <v>53</v>
          </cell>
          <cell r="V843">
            <v>0</v>
          </cell>
          <cell r="W843">
            <v>0</v>
          </cell>
          <cell r="X843">
            <v>0</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cell r="AT843">
            <v>0</v>
          </cell>
          <cell r="AU843">
            <v>0</v>
          </cell>
          <cell r="AV843">
            <v>0</v>
          </cell>
          <cell r="AW843">
            <v>0</v>
          </cell>
          <cell r="AX843">
            <v>0</v>
          </cell>
          <cell r="AY843">
            <v>0</v>
          </cell>
          <cell r="AZ843">
            <v>0</v>
          </cell>
          <cell r="BA843">
            <v>0</v>
          </cell>
          <cell r="BB843">
            <v>0</v>
          </cell>
          <cell r="BC843">
            <v>0</v>
          </cell>
          <cell r="BD843">
            <v>0</v>
          </cell>
          <cell r="BE843">
            <v>0</v>
          </cell>
          <cell r="BF843">
            <v>0</v>
          </cell>
          <cell r="BG843">
            <v>0</v>
          </cell>
          <cell r="BH843">
            <v>0</v>
          </cell>
          <cell r="BI843">
            <v>0</v>
          </cell>
          <cell r="BJ843">
            <v>0</v>
          </cell>
          <cell r="BK843">
            <v>0</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0</v>
          </cell>
        </row>
        <row r="844">
          <cell r="B844" t="str">
            <v>국도38(종)03</v>
          </cell>
          <cell r="C844" t="str">
            <v>국도38(종)</v>
          </cell>
          <cell r="D844" t="str">
            <v>03</v>
          </cell>
          <cell r="E844" t="str">
            <v>0520E_231</v>
          </cell>
          <cell r="F844" t="str">
            <v>0520E_241</v>
          </cell>
          <cell r="G844">
            <v>54</v>
          </cell>
          <cell r="H844">
            <v>48</v>
          </cell>
          <cell r="I844">
            <v>0</v>
          </cell>
          <cell r="J844">
            <v>0</v>
          </cell>
          <cell r="K844">
            <v>0</v>
          </cell>
          <cell r="L844">
            <v>0</v>
          </cell>
          <cell r="M844">
            <v>0</v>
          </cell>
          <cell r="N844">
            <v>0</v>
          </cell>
          <cell r="O844">
            <v>0</v>
          </cell>
          <cell r="P844">
            <v>0</v>
          </cell>
          <cell r="Q844">
            <v>0</v>
          </cell>
          <cell r="R844">
            <v>54</v>
          </cell>
          <cell r="S844">
            <v>0</v>
          </cell>
          <cell r="T844">
            <v>54</v>
          </cell>
          <cell r="U844">
            <v>54</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cell r="AQ844">
            <v>0</v>
          </cell>
          <cell r="AR844">
            <v>0</v>
          </cell>
          <cell r="AS844">
            <v>0</v>
          </cell>
          <cell r="AT844">
            <v>0</v>
          </cell>
          <cell r="AU844">
            <v>0</v>
          </cell>
          <cell r="AV844">
            <v>0</v>
          </cell>
          <cell r="AW844">
            <v>0</v>
          </cell>
          <cell r="AX844">
            <v>0</v>
          </cell>
          <cell r="AY844">
            <v>0</v>
          </cell>
          <cell r="AZ844">
            <v>0</v>
          </cell>
          <cell r="BA844">
            <v>0</v>
          </cell>
          <cell r="BB844">
            <v>0</v>
          </cell>
          <cell r="BC844">
            <v>0</v>
          </cell>
          <cell r="BD844">
            <v>0</v>
          </cell>
          <cell r="BE844">
            <v>0</v>
          </cell>
          <cell r="BF844">
            <v>0</v>
          </cell>
          <cell r="BG844">
            <v>0</v>
          </cell>
          <cell r="BH844">
            <v>0</v>
          </cell>
          <cell r="BI844">
            <v>0</v>
          </cell>
          <cell r="BJ844">
            <v>0</v>
          </cell>
          <cell r="BK844">
            <v>0</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0</v>
          </cell>
        </row>
        <row r="845">
          <cell r="B845" t="str">
            <v>국도38(종)03</v>
          </cell>
          <cell r="C845" t="str">
            <v>국도38(종)</v>
          </cell>
          <cell r="D845" t="str">
            <v>03</v>
          </cell>
          <cell r="E845" t="str">
            <v>0520E_241</v>
          </cell>
          <cell r="F845" t="str">
            <v>0520E_251</v>
          </cell>
          <cell r="G845">
            <v>43</v>
          </cell>
          <cell r="H845">
            <v>48</v>
          </cell>
          <cell r="I845">
            <v>0</v>
          </cell>
          <cell r="J845">
            <v>0</v>
          </cell>
          <cell r="K845">
            <v>0</v>
          </cell>
          <cell r="L845">
            <v>0</v>
          </cell>
          <cell r="M845">
            <v>0</v>
          </cell>
          <cell r="N845">
            <v>0</v>
          </cell>
          <cell r="O845">
            <v>0</v>
          </cell>
          <cell r="P845">
            <v>0</v>
          </cell>
          <cell r="Q845">
            <v>0</v>
          </cell>
          <cell r="R845">
            <v>43</v>
          </cell>
          <cell r="S845">
            <v>0</v>
          </cell>
          <cell r="T845">
            <v>43</v>
          </cell>
          <cell r="U845">
            <v>43</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v>0</v>
          </cell>
          <cell r="AO845">
            <v>0</v>
          </cell>
          <cell r="AP845">
            <v>0</v>
          </cell>
          <cell r="AQ845">
            <v>0</v>
          </cell>
          <cell r="AR845">
            <v>0</v>
          </cell>
          <cell r="AS845">
            <v>0</v>
          </cell>
          <cell r="AT845">
            <v>0</v>
          </cell>
          <cell r="AU845">
            <v>0</v>
          </cell>
          <cell r="AV845">
            <v>0</v>
          </cell>
          <cell r="AW845">
            <v>0</v>
          </cell>
          <cell r="AX845">
            <v>0</v>
          </cell>
          <cell r="AY845">
            <v>0</v>
          </cell>
          <cell r="AZ845">
            <v>0</v>
          </cell>
          <cell r="BA845">
            <v>0</v>
          </cell>
          <cell r="BB845">
            <v>0</v>
          </cell>
          <cell r="BC845">
            <v>0</v>
          </cell>
          <cell r="BD845">
            <v>0</v>
          </cell>
          <cell r="BE845">
            <v>0</v>
          </cell>
          <cell r="BF845">
            <v>0</v>
          </cell>
          <cell r="BG845">
            <v>0</v>
          </cell>
          <cell r="BH845">
            <v>0</v>
          </cell>
          <cell r="BI845">
            <v>0</v>
          </cell>
          <cell r="BJ845">
            <v>0</v>
          </cell>
          <cell r="BK845">
            <v>0</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0</v>
          </cell>
        </row>
        <row r="846">
          <cell r="B846" t="str">
            <v>국도38(종)03</v>
          </cell>
          <cell r="C846" t="str">
            <v>국도38(종)</v>
          </cell>
          <cell r="D846" t="str">
            <v>03</v>
          </cell>
          <cell r="E846" t="str">
            <v>0520E_251</v>
          </cell>
          <cell r="F846" t="str">
            <v>0520E_261</v>
          </cell>
          <cell r="G846">
            <v>71</v>
          </cell>
          <cell r="H846">
            <v>48</v>
          </cell>
          <cell r="I846">
            <v>0</v>
          </cell>
          <cell r="J846">
            <v>0</v>
          </cell>
          <cell r="K846">
            <v>0</v>
          </cell>
          <cell r="L846">
            <v>0</v>
          </cell>
          <cell r="M846">
            <v>0</v>
          </cell>
          <cell r="N846">
            <v>0</v>
          </cell>
          <cell r="O846">
            <v>0</v>
          </cell>
          <cell r="P846">
            <v>0</v>
          </cell>
          <cell r="Q846">
            <v>0</v>
          </cell>
          <cell r="R846">
            <v>71</v>
          </cell>
          <cell r="S846">
            <v>0</v>
          </cell>
          <cell r="T846">
            <v>71</v>
          </cell>
          <cell r="U846">
            <v>71</v>
          </cell>
          <cell r="V846">
            <v>0</v>
          </cell>
          <cell r="W846">
            <v>0</v>
          </cell>
          <cell r="X846">
            <v>0</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v>0</v>
          </cell>
          <cell r="AO846">
            <v>0</v>
          </cell>
          <cell r="AP846">
            <v>0</v>
          </cell>
          <cell r="AQ846">
            <v>0</v>
          </cell>
          <cell r="AR846">
            <v>0</v>
          </cell>
          <cell r="AS846">
            <v>0</v>
          </cell>
          <cell r="AT846">
            <v>0</v>
          </cell>
          <cell r="AU846">
            <v>0</v>
          </cell>
          <cell r="AV846">
            <v>0</v>
          </cell>
          <cell r="AW846">
            <v>0</v>
          </cell>
          <cell r="AX846">
            <v>0</v>
          </cell>
          <cell r="AY846">
            <v>0</v>
          </cell>
          <cell r="AZ846">
            <v>0</v>
          </cell>
          <cell r="BA846">
            <v>0</v>
          </cell>
          <cell r="BB846">
            <v>0</v>
          </cell>
          <cell r="BC846">
            <v>0</v>
          </cell>
          <cell r="BD846">
            <v>0</v>
          </cell>
          <cell r="BE846">
            <v>0</v>
          </cell>
          <cell r="BF846">
            <v>0</v>
          </cell>
          <cell r="BG846">
            <v>0</v>
          </cell>
          <cell r="BH846">
            <v>0</v>
          </cell>
          <cell r="BI846">
            <v>0</v>
          </cell>
          <cell r="BJ846">
            <v>0</v>
          </cell>
          <cell r="BK846">
            <v>0</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v>
          </cell>
        </row>
        <row r="847">
          <cell r="B847" t="str">
            <v>국도38(종)03</v>
          </cell>
          <cell r="C847" t="str">
            <v>국도38(종)</v>
          </cell>
          <cell r="D847" t="str">
            <v>03</v>
          </cell>
          <cell r="E847" t="str">
            <v>0520E_261</v>
          </cell>
          <cell r="F847" t="str">
            <v>0520E_371</v>
          </cell>
          <cell r="G847">
            <v>45</v>
          </cell>
          <cell r="H847">
            <v>48</v>
          </cell>
          <cell r="I847">
            <v>0</v>
          </cell>
          <cell r="J847">
            <v>0</v>
          </cell>
          <cell r="K847">
            <v>0</v>
          </cell>
          <cell r="L847">
            <v>0</v>
          </cell>
          <cell r="M847">
            <v>0</v>
          </cell>
          <cell r="N847">
            <v>0</v>
          </cell>
          <cell r="O847">
            <v>0</v>
          </cell>
          <cell r="P847">
            <v>0</v>
          </cell>
          <cell r="Q847">
            <v>0</v>
          </cell>
          <cell r="R847">
            <v>45</v>
          </cell>
          <cell r="S847">
            <v>0</v>
          </cell>
          <cell r="T847">
            <v>45</v>
          </cell>
          <cell r="U847">
            <v>45</v>
          </cell>
          <cell r="V847">
            <v>0</v>
          </cell>
          <cell r="W847">
            <v>0</v>
          </cell>
          <cell r="X847">
            <v>0</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v>0</v>
          </cell>
          <cell r="AO847">
            <v>0</v>
          </cell>
          <cell r="AP847">
            <v>0</v>
          </cell>
          <cell r="AQ847">
            <v>0</v>
          </cell>
          <cell r="AR847">
            <v>0</v>
          </cell>
          <cell r="AS847">
            <v>0</v>
          </cell>
          <cell r="AT847">
            <v>0</v>
          </cell>
          <cell r="AU847">
            <v>0</v>
          </cell>
          <cell r="AV847">
            <v>0</v>
          </cell>
          <cell r="AW847">
            <v>0</v>
          </cell>
          <cell r="AX847">
            <v>0</v>
          </cell>
          <cell r="AY847">
            <v>0</v>
          </cell>
          <cell r="AZ847">
            <v>0</v>
          </cell>
          <cell r="BA847">
            <v>0</v>
          </cell>
          <cell r="BB847">
            <v>0</v>
          </cell>
          <cell r="BC847">
            <v>0</v>
          </cell>
          <cell r="BD847">
            <v>0</v>
          </cell>
          <cell r="BE847">
            <v>0</v>
          </cell>
          <cell r="BF847">
            <v>0</v>
          </cell>
          <cell r="BG847">
            <v>0</v>
          </cell>
          <cell r="BH847">
            <v>0</v>
          </cell>
          <cell r="BI847">
            <v>0</v>
          </cell>
          <cell r="BJ847">
            <v>0</v>
          </cell>
          <cell r="BK847">
            <v>0</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0</v>
          </cell>
        </row>
        <row r="848">
          <cell r="B848" t="str">
            <v>국도38(종)03</v>
          </cell>
          <cell r="C848" t="str">
            <v>국도38(종)</v>
          </cell>
          <cell r="D848" t="str">
            <v>03</v>
          </cell>
          <cell r="E848" t="str">
            <v>0520E_371</v>
          </cell>
          <cell r="F848" t="str">
            <v>0520E_381</v>
          </cell>
          <cell r="G848">
            <v>35</v>
          </cell>
          <cell r="H848">
            <v>48</v>
          </cell>
          <cell r="I848">
            <v>0</v>
          </cell>
          <cell r="J848">
            <v>0</v>
          </cell>
          <cell r="K848">
            <v>0</v>
          </cell>
          <cell r="L848">
            <v>0</v>
          </cell>
          <cell r="M848">
            <v>0</v>
          </cell>
          <cell r="N848">
            <v>0</v>
          </cell>
          <cell r="O848">
            <v>0</v>
          </cell>
          <cell r="P848">
            <v>0</v>
          </cell>
          <cell r="Q848">
            <v>0</v>
          </cell>
          <cell r="R848">
            <v>35</v>
          </cell>
          <cell r="S848">
            <v>0</v>
          </cell>
          <cell r="T848">
            <v>35</v>
          </cell>
          <cell r="U848">
            <v>35</v>
          </cell>
          <cell r="V848">
            <v>0</v>
          </cell>
          <cell r="W848">
            <v>0</v>
          </cell>
          <cell r="X848">
            <v>0</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v>0</v>
          </cell>
          <cell r="AO848">
            <v>0</v>
          </cell>
          <cell r="AP848">
            <v>0</v>
          </cell>
          <cell r="AQ848">
            <v>0</v>
          </cell>
          <cell r="AR848">
            <v>0</v>
          </cell>
          <cell r="AS848">
            <v>0</v>
          </cell>
          <cell r="AT848">
            <v>0</v>
          </cell>
          <cell r="AU848">
            <v>0</v>
          </cell>
          <cell r="AV848">
            <v>0</v>
          </cell>
          <cell r="AW848">
            <v>0</v>
          </cell>
          <cell r="AX848">
            <v>0</v>
          </cell>
          <cell r="AY848">
            <v>0</v>
          </cell>
          <cell r="AZ848">
            <v>0</v>
          </cell>
          <cell r="BA848">
            <v>0</v>
          </cell>
          <cell r="BB848">
            <v>0</v>
          </cell>
          <cell r="BC848">
            <v>0</v>
          </cell>
          <cell r="BD848">
            <v>0</v>
          </cell>
          <cell r="BE848">
            <v>0</v>
          </cell>
          <cell r="BF848">
            <v>0</v>
          </cell>
          <cell r="BG848">
            <v>0</v>
          </cell>
          <cell r="BH848">
            <v>0</v>
          </cell>
          <cell r="BI848">
            <v>0</v>
          </cell>
          <cell r="BJ848">
            <v>0</v>
          </cell>
          <cell r="BK848">
            <v>0</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v>
          </cell>
        </row>
        <row r="849">
          <cell r="B849" t="str">
            <v>국도38(종)03</v>
          </cell>
          <cell r="C849" t="str">
            <v>국도38(종)</v>
          </cell>
          <cell r="D849" t="str">
            <v>03</v>
          </cell>
          <cell r="E849" t="str">
            <v>0520E_381</v>
          </cell>
          <cell r="F849" t="str">
            <v>0520E_382</v>
          </cell>
          <cell r="G849">
            <v>47</v>
          </cell>
          <cell r="H849">
            <v>48</v>
          </cell>
          <cell r="I849">
            <v>0</v>
          </cell>
          <cell r="J849">
            <v>0</v>
          </cell>
          <cell r="K849">
            <v>0</v>
          </cell>
          <cell r="L849">
            <v>0</v>
          </cell>
          <cell r="M849">
            <v>0</v>
          </cell>
          <cell r="N849">
            <v>0</v>
          </cell>
          <cell r="O849">
            <v>0</v>
          </cell>
          <cell r="P849">
            <v>0</v>
          </cell>
          <cell r="Q849">
            <v>0</v>
          </cell>
          <cell r="R849">
            <v>47</v>
          </cell>
          <cell r="S849">
            <v>0</v>
          </cell>
          <cell r="T849">
            <v>47</v>
          </cell>
          <cell r="U849">
            <v>47</v>
          </cell>
          <cell r="V849">
            <v>0</v>
          </cell>
          <cell r="W849">
            <v>0</v>
          </cell>
          <cell r="X849">
            <v>0</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v>0</v>
          </cell>
          <cell r="AO849">
            <v>0</v>
          </cell>
          <cell r="AP849">
            <v>0</v>
          </cell>
          <cell r="AQ849">
            <v>0</v>
          </cell>
          <cell r="AR849">
            <v>0</v>
          </cell>
          <cell r="AS849">
            <v>0</v>
          </cell>
          <cell r="AT849">
            <v>0</v>
          </cell>
          <cell r="AU849">
            <v>0</v>
          </cell>
          <cell r="AV849">
            <v>0</v>
          </cell>
          <cell r="AW849">
            <v>0</v>
          </cell>
          <cell r="AX849">
            <v>0</v>
          </cell>
          <cell r="AY849">
            <v>0</v>
          </cell>
          <cell r="AZ849">
            <v>0</v>
          </cell>
          <cell r="BA849">
            <v>0</v>
          </cell>
          <cell r="BB849">
            <v>0</v>
          </cell>
          <cell r="BC849">
            <v>0</v>
          </cell>
          <cell r="BD849">
            <v>0</v>
          </cell>
          <cell r="BE849">
            <v>0</v>
          </cell>
          <cell r="BF849">
            <v>0</v>
          </cell>
          <cell r="BG849">
            <v>0</v>
          </cell>
          <cell r="BH849">
            <v>0</v>
          </cell>
          <cell r="BI849">
            <v>0</v>
          </cell>
          <cell r="BJ849">
            <v>0</v>
          </cell>
          <cell r="BK849">
            <v>0</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v>
          </cell>
        </row>
        <row r="850">
          <cell r="B850" t="str">
            <v>국도38(종)03</v>
          </cell>
          <cell r="C850" t="str">
            <v>국도38(종)</v>
          </cell>
          <cell r="D850" t="str">
            <v>03</v>
          </cell>
          <cell r="E850" t="str">
            <v>0520E_382</v>
          </cell>
          <cell r="F850" t="str">
            <v>0520E_491</v>
          </cell>
          <cell r="G850">
            <v>26</v>
          </cell>
          <cell r="H850">
            <v>48</v>
          </cell>
          <cell r="I850">
            <v>0</v>
          </cell>
          <cell r="J850">
            <v>0</v>
          </cell>
          <cell r="K850">
            <v>0</v>
          </cell>
          <cell r="L850">
            <v>0</v>
          </cell>
          <cell r="M850">
            <v>0</v>
          </cell>
          <cell r="N850">
            <v>0</v>
          </cell>
          <cell r="O850">
            <v>0</v>
          </cell>
          <cell r="P850">
            <v>0</v>
          </cell>
          <cell r="Q850">
            <v>0</v>
          </cell>
          <cell r="R850">
            <v>26</v>
          </cell>
          <cell r="S850">
            <v>0</v>
          </cell>
          <cell r="T850">
            <v>26</v>
          </cell>
          <cell r="U850">
            <v>26</v>
          </cell>
          <cell r="V850">
            <v>0</v>
          </cell>
          <cell r="W850">
            <v>0</v>
          </cell>
          <cell r="X850">
            <v>0</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v>0</v>
          </cell>
          <cell r="AO850">
            <v>0</v>
          </cell>
          <cell r="AP850">
            <v>0</v>
          </cell>
          <cell r="AQ850">
            <v>0</v>
          </cell>
          <cell r="AR850">
            <v>0</v>
          </cell>
          <cell r="AS850">
            <v>0</v>
          </cell>
          <cell r="AT850">
            <v>0</v>
          </cell>
          <cell r="AU850">
            <v>0</v>
          </cell>
          <cell r="AV850">
            <v>0</v>
          </cell>
          <cell r="AW850">
            <v>0</v>
          </cell>
          <cell r="AX850">
            <v>0</v>
          </cell>
          <cell r="AY850">
            <v>0</v>
          </cell>
          <cell r="AZ850">
            <v>0</v>
          </cell>
          <cell r="BA850">
            <v>0</v>
          </cell>
          <cell r="BB850">
            <v>0</v>
          </cell>
          <cell r="BC850">
            <v>0</v>
          </cell>
          <cell r="BD850">
            <v>0</v>
          </cell>
          <cell r="BE850">
            <v>0</v>
          </cell>
          <cell r="BF850">
            <v>0</v>
          </cell>
          <cell r="BG850">
            <v>0</v>
          </cell>
          <cell r="BH850">
            <v>0</v>
          </cell>
          <cell r="BI850">
            <v>0</v>
          </cell>
          <cell r="BJ850">
            <v>0</v>
          </cell>
          <cell r="BK850">
            <v>0</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v>
          </cell>
        </row>
        <row r="851">
          <cell r="B851" t="str">
            <v>국도38(종)03</v>
          </cell>
          <cell r="C851" t="str">
            <v>국도38(종)</v>
          </cell>
          <cell r="D851" t="str">
            <v>03</v>
          </cell>
          <cell r="E851" t="str">
            <v>0520E_491</v>
          </cell>
          <cell r="F851" t="str">
            <v>0521Y_402</v>
          </cell>
          <cell r="G851">
            <v>53</v>
          </cell>
          <cell r="H851">
            <v>48</v>
          </cell>
          <cell r="I851">
            <v>0</v>
          </cell>
          <cell r="J851">
            <v>0</v>
          </cell>
          <cell r="K851">
            <v>0</v>
          </cell>
          <cell r="L851">
            <v>0</v>
          </cell>
          <cell r="M851">
            <v>0</v>
          </cell>
          <cell r="N851">
            <v>0</v>
          </cell>
          <cell r="O851">
            <v>0</v>
          </cell>
          <cell r="P851">
            <v>0</v>
          </cell>
          <cell r="Q851">
            <v>0</v>
          </cell>
          <cell r="R851">
            <v>53</v>
          </cell>
          <cell r="S851">
            <v>0</v>
          </cell>
          <cell r="T851">
            <v>53</v>
          </cell>
          <cell r="U851">
            <v>53</v>
          </cell>
          <cell r="V851">
            <v>0</v>
          </cell>
          <cell r="W851">
            <v>0</v>
          </cell>
          <cell r="X851">
            <v>0</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v>0</v>
          </cell>
          <cell r="AO851">
            <v>0</v>
          </cell>
          <cell r="AP851">
            <v>0</v>
          </cell>
          <cell r="AQ851">
            <v>0</v>
          </cell>
          <cell r="AR851">
            <v>0</v>
          </cell>
          <cell r="AS851">
            <v>0</v>
          </cell>
          <cell r="AT851">
            <v>0</v>
          </cell>
          <cell r="AU851">
            <v>0</v>
          </cell>
          <cell r="AV851">
            <v>0</v>
          </cell>
          <cell r="AW851">
            <v>0</v>
          </cell>
          <cell r="AX851">
            <v>0</v>
          </cell>
          <cell r="AY851">
            <v>0</v>
          </cell>
          <cell r="AZ851">
            <v>0</v>
          </cell>
          <cell r="BA851">
            <v>0</v>
          </cell>
          <cell r="BB851">
            <v>0</v>
          </cell>
          <cell r="BC851">
            <v>0</v>
          </cell>
          <cell r="BD851">
            <v>0</v>
          </cell>
          <cell r="BE851">
            <v>0</v>
          </cell>
          <cell r="BF851">
            <v>0</v>
          </cell>
          <cell r="BG851">
            <v>0</v>
          </cell>
          <cell r="BH851">
            <v>0</v>
          </cell>
          <cell r="BI851">
            <v>0</v>
          </cell>
          <cell r="BJ851">
            <v>0</v>
          </cell>
          <cell r="BK851">
            <v>0</v>
          </cell>
          <cell r="BL851">
            <v>0</v>
          </cell>
          <cell r="BM851">
            <v>0</v>
          </cell>
          <cell r="BN851">
            <v>0</v>
          </cell>
          <cell r="BO851">
            <v>0</v>
          </cell>
          <cell r="BP851">
            <v>0</v>
          </cell>
          <cell r="BQ851">
            <v>0</v>
          </cell>
          <cell r="BR851">
            <v>0</v>
          </cell>
          <cell r="BS851">
            <v>0</v>
          </cell>
          <cell r="BT851">
            <v>0</v>
          </cell>
          <cell r="BU851">
            <v>0</v>
          </cell>
          <cell r="BV851">
            <v>0</v>
          </cell>
          <cell r="BW851">
            <v>0</v>
          </cell>
          <cell r="BX851">
            <v>0</v>
          </cell>
          <cell r="BY851">
            <v>0</v>
          </cell>
          <cell r="BZ851">
            <v>0</v>
          </cell>
          <cell r="CA851">
            <v>0</v>
          </cell>
          <cell r="CB851">
            <v>0</v>
          </cell>
          <cell r="CC851">
            <v>0</v>
          </cell>
        </row>
        <row r="852">
          <cell r="B852" t="str">
            <v>국도38(종)03</v>
          </cell>
          <cell r="C852" t="str">
            <v>국도38(종)</v>
          </cell>
          <cell r="D852" t="str">
            <v>03</v>
          </cell>
          <cell r="E852" t="str">
            <v>0521Y_402</v>
          </cell>
          <cell r="F852" t="str">
            <v>0521Y_403</v>
          </cell>
          <cell r="G852">
            <v>24</v>
          </cell>
          <cell r="H852">
            <v>48</v>
          </cell>
          <cell r="I852">
            <v>0</v>
          </cell>
          <cell r="J852">
            <v>0</v>
          </cell>
          <cell r="K852">
            <v>0</v>
          </cell>
          <cell r="L852">
            <v>0</v>
          </cell>
          <cell r="M852">
            <v>0</v>
          </cell>
          <cell r="N852">
            <v>0</v>
          </cell>
          <cell r="O852">
            <v>0</v>
          </cell>
          <cell r="P852">
            <v>0</v>
          </cell>
          <cell r="Q852">
            <v>0</v>
          </cell>
          <cell r="R852">
            <v>24</v>
          </cell>
          <cell r="S852">
            <v>0</v>
          </cell>
          <cell r="T852">
            <v>24</v>
          </cell>
          <cell r="U852">
            <v>24</v>
          </cell>
          <cell r="V852">
            <v>0</v>
          </cell>
          <cell r="W852">
            <v>0</v>
          </cell>
          <cell r="X852">
            <v>0</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v>0</v>
          </cell>
          <cell r="AO852">
            <v>0</v>
          </cell>
          <cell r="AP852">
            <v>0</v>
          </cell>
          <cell r="AQ852">
            <v>0</v>
          </cell>
          <cell r="AR852">
            <v>0</v>
          </cell>
          <cell r="AS852">
            <v>0</v>
          </cell>
          <cell r="AT852">
            <v>0</v>
          </cell>
          <cell r="AU852">
            <v>0</v>
          </cell>
          <cell r="AV852">
            <v>0</v>
          </cell>
          <cell r="AW852">
            <v>0</v>
          </cell>
          <cell r="AX852">
            <v>0</v>
          </cell>
          <cell r="AY852">
            <v>0</v>
          </cell>
          <cell r="AZ852">
            <v>0</v>
          </cell>
          <cell r="BA852">
            <v>0</v>
          </cell>
          <cell r="BB852">
            <v>0</v>
          </cell>
          <cell r="BC852">
            <v>0</v>
          </cell>
          <cell r="BD852">
            <v>0</v>
          </cell>
          <cell r="BE852">
            <v>0</v>
          </cell>
          <cell r="BF852">
            <v>0</v>
          </cell>
          <cell r="BG852">
            <v>0</v>
          </cell>
          <cell r="BH852">
            <v>0</v>
          </cell>
          <cell r="BI852">
            <v>0</v>
          </cell>
          <cell r="BJ852">
            <v>0</v>
          </cell>
          <cell r="BK852">
            <v>0</v>
          </cell>
          <cell r="BL852">
            <v>0</v>
          </cell>
          <cell r="BM852">
            <v>0</v>
          </cell>
          <cell r="BN852">
            <v>0</v>
          </cell>
          <cell r="BO852">
            <v>0</v>
          </cell>
          <cell r="BP852">
            <v>0</v>
          </cell>
          <cell r="BQ852">
            <v>0</v>
          </cell>
          <cell r="BR852">
            <v>0</v>
          </cell>
          <cell r="BS852">
            <v>0</v>
          </cell>
          <cell r="BT852">
            <v>0</v>
          </cell>
          <cell r="BU852">
            <v>0</v>
          </cell>
          <cell r="BV852">
            <v>0</v>
          </cell>
          <cell r="BW852">
            <v>0</v>
          </cell>
          <cell r="BX852">
            <v>0</v>
          </cell>
          <cell r="BY852">
            <v>0</v>
          </cell>
          <cell r="BZ852">
            <v>0</v>
          </cell>
          <cell r="CA852">
            <v>0</v>
          </cell>
          <cell r="CB852">
            <v>0</v>
          </cell>
          <cell r="CC852">
            <v>0</v>
          </cell>
        </row>
        <row r="853">
          <cell r="B853" t="str">
            <v>국도38(종)03</v>
          </cell>
          <cell r="C853" t="str">
            <v>국도38(종)</v>
          </cell>
          <cell r="D853" t="str">
            <v>03</v>
          </cell>
          <cell r="E853" t="str">
            <v>0521Y_403</v>
          </cell>
          <cell r="F853" t="str">
            <v>0521Y_502</v>
          </cell>
          <cell r="G853">
            <v>20</v>
          </cell>
          <cell r="H853">
            <v>48</v>
          </cell>
          <cell r="I853">
            <v>0</v>
          </cell>
          <cell r="J853">
            <v>0</v>
          </cell>
          <cell r="K853">
            <v>0</v>
          </cell>
          <cell r="L853">
            <v>0</v>
          </cell>
          <cell r="M853">
            <v>0</v>
          </cell>
          <cell r="N853">
            <v>0</v>
          </cell>
          <cell r="O853">
            <v>0</v>
          </cell>
          <cell r="P853">
            <v>0</v>
          </cell>
          <cell r="Q853">
            <v>0</v>
          </cell>
          <cell r="R853">
            <v>20</v>
          </cell>
          <cell r="S853">
            <v>0</v>
          </cell>
          <cell r="T853">
            <v>20</v>
          </cell>
          <cell r="U853">
            <v>20</v>
          </cell>
          <cell r="V853">
            <v>0</v>
          </cell>
          <cell r="W853">
            <v>0</v>
          </cell>
          <cell r="X853">
            <v>0</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v>0</v>
          </cell>
          <cell r="AO853">
            <v>0</v>
          </cell>
          <cell r="AP853">
            <v>0</v>
          </cell>
          <cell r="AQ853">
            <v>0</v>
          </cell>
          <cell r="AR853">
            <v>0</v>
          </cell>
          <cell r="AS853">
            <v>0</v>
          </cell>
          <cell r="AT853">
            <v>0</v>
          </cell>
          <cell r="AU853">
            <v>0</v>
          </cell>
          <cell r="AV853">
            <v>0</v>
          </cell>
          <cell r="AW853">
            <v>0</v>
          </cell>
          <cell r="AX853">
            <v>0</v>
          </cell>
          <cell r="AY853">
            <v>0</v>
          </cell>
          <cell r="AZ853">
            <v>0</v>
          </cell>
          <cell r="BA853">
            <v>0</v>
          </cell>
          <cell r="BB853">
            <v>0</v>
          </cell>
          <cell r="BC853">
            <v>0</v>
          </cell>
          <cell r="BD853">
            <v>0</v>
          </cell>
          <cell r="BE853">
            <v>0</v>
          </cell>
          <cell r="BF853">
            <v>0</v>
          </cell>
          <cell r="BG853">
            <v>0</v>
          </cell>
          <cell r="BH853">
            <v>0</v>
          </cell>
          <cell r="BI853">
            <v>0</v>
          </cell>
          <cell r="BJ853">
            <v>0</v>
          </cell>
          <cell r="BK853">
            <v>0</v>
          </cell>
          <cell r="BL853">
            <v>0</v>
          </cell>
          <cell r="BM853">
            <v>0</v>
          </cell>
          <cell r="BN853">
            <v>0</v>
          </cell>
          <cell r="BO853">
            <v>0</v>
          </cell>
          <cell r="BP853">
            <v>0</v>
          </cell>
          <cell r="BQ853">
            <v>0</v>
          </cell>
          <cell r="BR853">
            <v>0</v>
          </cell>
          <cell r="BS853">
            <v>0</v>
          </cell>
          <cell r="BT853">
            <v>0</v>
          </cell>
          <cell r="BU853">
            <v>0</v>
          </cell>
          <cell r="BV853">
            <v>0</v>
          </cell>
          <cell r="BW853">
            <v>0</v>
          </cell>
          <cell r="BX853">
            <v>0</v>
          </cell>
          <cell r="BY853">
            <v>0</v>
          </cell>
          <cell r="BZ853">
            <v>0</v>
          </cell>
          <cell r="CA853">
            <v>0</v>
          </cell>
          <cell r="CB853">
            <v>0</v>
          </cell>
          <cell r="CC853">
            <v>0</v>
          </cell>
        </row>
        <row r="854">
          <cell r="B854" t="str">
            <v>국도38(종)03</v>
          </cell>
          <cell r="C854" t="str">
            <v>국도38(종)</v>
          </cell>
          <cell r="D854" t="str">
            <v>03</v>
          </cell>
          <cell r="E854" t="str">
            <v>0521Y_502</v>
          </cell>
          <cell r="F854" t="str">
            <v>0521Y_511</v>
          </cell>
          <cell r="G854">
            <v>42</v>
          </cell>
          <cell r="H854">
            <v>48</v>
          </cell>
          <cell r="I854">
            <v>0</v>
          </cell>
          <cell r="J854">
            <v>0</v>
          </cell>
          <cell r="K854">
            <v>0</v>
          </cell>
          <cell r="L854">
            <v>0</v>
          </cell>
          <cell r="M854">
            <v>0</v>
          </cell>
          <cell r="N854">
            <v>0</v>
          </cell>
          <cell r="O854">
            <v>0</v>
          </cell>
          <cell r="P854">
            <v>0</v>
          </cell>
          <cell r="Q854">
            <v>0</v>
          </cell>
          <cell r="R854">
            <v>42</v>
          </cell>
          <cell r="S854">
            <v>0</v>
          </cell>
          <cell r="T854">
            <v>42</v>
          </cell>
          <cell r="U854">
            <v>42</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v>0</v>
          </cell>
          <cell r="AO854">
            <v>0</v>
          </cell>
          <cell r="AP854">
            <v>0</v>
          </cell>
          <cell r="AQ854">
            <v>0</v>
          </cell>
          <cell r="AR854">
            <v>0</v>
          </cell>
          <cell r="AS854">
            <v>0</v>
          </cell>
          <cell r="AT854">
            <v>0</v>
          </cell>
          <cell r="AU854">
            <v>0</v>
          </cell>
          <cell r="AV854">
            <v>0</v>
          </cell>
          <cell r="AW854">
            <v>0</v>
          </cell>
          <cell r="AX854">
            <v>0</v>
          </cell>
          <cell r="AY854">
            <v>0</v>
          </cell>
          <cell r="AZ854">
            <v>0</v>
          </cell>
          <cell r="BA854">
            <v>0</v>
          </cell>
          <cell r="BB854">
            <v>0</v>
          </cell>
          <cell r="BC854">
            <v>0</v>
          </cell>
          <cell r="BD854">
            <v>0</v>
          </cell>
          <cell r="BE854">
            <v>0</v>
          </cell>
          <cell r="BF854">
            <v>0</v>
          </cell>
          <cell r="BG854">
            <v>0</v>
          </cell>
          <cell r="BH854">
            <v>0</v>
          </cell>
          <cell r="BI854">
            <v>0</v>
          </cell>
          <cell r="BJ854">
            <v>0</v>
          </cell>
          <cell r="BK854">
            <v>0</v>
          </cell>
          <cell r="BL854">
            <v>0</v>
          </cell>
          <cell r="BM854">
            <v>0</v>
          </cell>
          <cell r="BN854">
            <v>0</v>
          </cell>
          <cell r="BO854">
            <v>0</v>
          </cell>
          <cell r="BP854">
            <v>0</v>
          </cell>
          <cell r="BQ854">
            <v>0</v>
          </cell>
          <cell r="BR854">
            <v>0</v>
          </cell>
          <cell r="BS854">
            <v>0</v>
          </cell>
          <cell r="BT854">
            <v>0</v>
          </cell>
          <cell r="BU854">
            <v>0</v>
          </cell>
          <cell r="BV854">
            <v>0</v>
          </cell>
          <cell r="BW854">
            <v>0</v>
          </cell>
          <cell r="BX854">
            <v>0</v>
          </cell>
          <cell r="BY854">
            <v>0</v>
          </cell>
          <cell r="BZ854">
            <v>0</v>
          </cell>
          <cell r="CA854">
            <v>0</v>
          </cell>
          <cell r="CB854">
            <v>0</v>
          </cell>
          <cell r="CC854">
            <v>0</v>
          </cell>
        </row>
        <row r="855">
          <cell r="B855" t="str">
            <v>국도38(종)03</v>
          </cell>
          <cell r="C855" t="str">
            <v>국도38(종)</v>
          </cell>
          <cell r="D855" t="str">
            <v>03</v>
          </cell>
          <cell r="E855" t="str">
            <v>0521Y_511</v>
          </cell>
          <cell r="F855" t="str">
            <v>0521Y_521</v>
          </cell>
          <cell r="G855">
            <v>31</v>
          </cell>
          <cell r="H855">
            <v>48</v>
          </cell>
          <cell r="I855">
            <v>0</v>
          </cell>
          <cell r="J855">
            <v>0</v>
          </cell>
          <cell r="K855">
            <v>0</v>
          </cell>
          <cell r="L855">
            <v>0</v>
          </cell>
          <cell r="M855">
            <v>0</v>
          </cell>
          <cell r="N855">
            <v>0</v>
          </cell>
          <cell r="O855">
            <v>0</v>
          </cell>
          <cell r="P855">
            <v>0</v>
          </cell>
          <cell r="Q855">
            <v>0</v>
          </cell>
          <cell r="R855">
            <v>31</v>
          </cell>
          <cell r="S855">
            <v>0</v>
          </cell>
          <cell r="T855">
            <v>31</v>
          </cell>
          <cell r="U855">
            <v>31</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v>0</v>
          </cell>
          <cell r="AO855">
            <v>0</v>
          </cell>
          <cell r="AP855">
            <v>0</v>
          </cell>
          <cell r="AQ855">
            <v>0</v>
          </cell>
          <cell r="AR855">
            <v>0</v>
          </cell>
          <cell r="AS855">
            <v>0</v>
          </cell>
          <cell r="AT855">
            <v>0</v>
          </cell>
          <cell r="AU855">
            <v>0</v>
          </cell>
          <cell r="AV855">
            <v>0</v>
          </cell>
          <cell r="AW855">
            <v>0</v>
          </cell>
          <cell r="AX855">
            <v>0</v>
          </cell>
          <cell r="AY855">
            <v>0</v>
          </cell>
          <cell r="AZ855">
            <v>0</v>
          </cell>
          <cell r="BA855">
            <v>0</v>
          </cell>
          <cell r="BB855">
            <v>0</v>
          </cell>
          <cell r="BC855">
            <v>0</v>
          </cell>
          <cell r="BD855">
            <v>0</v>
          </cell>
          <cell r="BE855">
            <v>0</v>
          </cell>
          <cell r="BF855">
            <v>0</v>
          </cell>
          <cell r="BG855">
            <v>0</v>
          </cell>
          <cell r="BH855">
            <v>0</v>
          </cell>
          <cell r="BI855">
            <v>0</v>
          </cell>
          <cell r="BJ855">
            <v>0</v>
          </cell>
          <cell r="BK855">
            <v>0</v>
          </cell>
          <cell r="BL855">
            <v>0</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0</v>
          </cell>
        </row>
        <row r="856">
          <cell r="B856" t="str">
            <v>국도38(종)03</v>
          </cell>
          <cell r="C856" t="str">
            <v>국도38(종)</v>
          </cell>
          <cell r="D856" t="str">
            <v>03</v>
          </cell>
          <cell r="E856" t="str">
            <v>0521Y_521</v>
          </cell>
          <cell r="F856" t="str">
            <v>0521Y_632</v>
          </cell>
          <cell r="G856">
            <v>46</v>
          </cell>
          <cell r="H856">
            <v>48</v>
          </cell>
          <cell r="I856">
            <v>0</v>
          </cell>
          <cell r="J856">
            <v>0</v>
          </cell>
          <cell r="K856">
            <v>0</v>
          </cell>
          <cell r="L856">
            <v>0</v>
          </cell>
          <cell r="M856">
            <v>0</v>
          </cell>
          <cell r="N856">
            <v>0</v>
          </cell>
          <cell r="O856">
            <v>0</v>
          </cell>
          <cell r="P856">
            <v>0</v>
          </cell>
          <cell r="Q856">
            <v>0</v>
          </cell>
          <cell r="R856">
            <v>46</v>
          </cell>
          <cell r="S856">
            <v>0</v>
          </cell>
          <cell r="T856">
            <v>46</v>
          </cell>
          <cell r="U856">
            <v>46</v>
          </cell>
          <cell r="V856">
            <v>0</v>
          </cell>
          <cell r="W856">
            <v>0</v>
          </cell>
          <cell r="X856">
            <v>0</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v>0</v>
          </cell>
          <cell r="AO856">
            <v>0</v>
          </cell>
          <cell r="AP856">
            <v>0</v>
          </cell>
          <cell r="AQ856">
            <v>0</v>
          </cell>
          <cell r="AR856">
            <v>0</v>
          </cell>
          <cell r="AS856">
            <v>0</v>
          </cell>
          <cell r="AT856">
            <v>0</v>
          </cell>
          <cell r="AU856">
            <v>0</v>
          </cell>
          <cell r="AV856">
            <v>0</v>
          </cell>
          <cell r="AW856">
            <v>0</v>
          </cell>
          <cell r="AX856">
            <v>0</v>
          </cell>
          <cell r="AY856">
            <v>0</v>
          </cell>
          <cell r="AZ856">
            <v>0</v>
          </cell>
          <cell r="BA856">
            <v>0</v>
          </cell>
          <cell r="BB856">
            <v>0</v>
          </cell>
          <cell r="BC856">
            <v>0</v>
          </cell>
          <cell r="BD856">
            <v>0</v>
          </cell>
          <cell r="BE856">
            <v>0</v>
          </cell>
          <cell r="BF856">
            <v>0</v>
          </cell>
          <cell r="BG856">
            <v>0</v>
          </cell>
          <cell r="BH856">
            <v>0</v>
          </cell>
          <cell r="BI856">
            <v>0</v>
          </cell>
          <cell r="BJ856">
            <v>0</v>
          </cell>
          <cell r="BK856">
            <v>0</v>
          </cell>
          <cell r="BL856">
            <v>0</v>
          </cell>
          <cell r="BM856">
            <v>0</v>
          </cell>
          <cell r="BN856">
            <v>0</v>
          </cell>
          <cell r="BO856">
            <v>0</v>
          </cell>
          <cell r="BP856">
            <v>0</v>
          </cell>
          <cell r="BQ856">
            <v>0</v>
          </cell>
          <cell r="BR856">
            <v>0</v>
          </cell>
          <cell r="BS856">
            <v>0</v>
          </cell>
          <cell r="BT856">
            <v>0</v>
          </cell>
          <cell r="BU856">
            <v>0</v>
          </cell>
          <cell r="BV856">
            <v>0</v>
          </cell>
          <cell r="BW856">
            <v>0</v>
          </cell>
          <cell r="BX856">
            <v>0</v>
          </cell>
          <cell r="BY856">
            <v>0</v>
          </cell>
          <cell r="BZ856">
            <v>0</v>
          </cell>
          <cell r="CA856">
            <v>0</v>
          </cell>
          <cell r="CB856">
            <v>0</v>
          </cell>
          <cell r="CC856">
            <v>0</v>
          </cell>
        </row>
        <row r="857">
          <cell r="B857" t="str">
            <v>국도38(종)03</v>
          </cell>
          <cell r="C857" t="str">
            <v>국도38(종)</v>
          </cell>
          <cell r="D857" t="str">
            <v>03</v>
          </cell>
          <cell r="E857" t="str">
            <v>0521Y_632</v>
          </cell>
          <cell r="F857" t="str">
            <v>0521Y_631</v>
          </cell>
          <cell r="G857">
            <v>47</v>
          </cell>
          <cell r="H857">
            <v>48</v>
          </cell>
          <cell r="I857">
            <v>0</v>
          </cell>
          <cell r="J857">
            <v>0</v>
          </cell>
          <cell r="K857">
            <v>0</v>
          </cell>
          <cell r="L857">
            <v>0</v>
          </cell>
          <cell r="M857">
            <v>0</v>
          </cell>
          <cell r="N857">
            <v>0</v>
          </cell>
          <cell r="O857">
            <v>0</v>
          </cell>
          <cell r="P857">
            <v>0</v>
          </cell>
          <cell r="Q857">
            <v>0</v>
          </cell>
          <cell r="R857">
            <v>47</v>
          </cell>
          <cell r="S857">
            <v>0</v>
          </cell>
          <cell r="T857">
            <v>47</v>
          </cell>
          <cell r="U857">
            <v>47</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v>0</v>
          </cell>
          <cell r="AO857">
            <v>0</v>
          </cell>
          <cell r="AP857">
            <v>0</v>
          </cell>
          <cell r="AQ857">
            <v>0</v>
          </cell>
          <cell r="AR857">
            <v>0</v>
          </cell>
          <cell r="AS857">
            <v>0</v>
          </cell>
          <cell r="AT857">
            <v>0</v>
          </cell>
          <cell r="AU857">
            <v>0</v>
          </cell>
          <cell r="AV857">
            <v>0</v>
          </cell>
          <cell r="AW857">
            <v>0</v>
          </cell>
          <cell r="AX857">
            <v>0</v>
          </cell>
          <cell r="AY857">
            <v>0</v>
          </cell>
          <cell r="AZ857">
            <v>0</v>
          </cell>
          <cell r="BA857">
            <v>0</v>
          </cell>
          <cell r="BB857">
            <v>0</v>
          </cell>
          <cell r="BC857">
            <v>0</v>
          </cell>
          <cell r="BD857">
            <v>0</v>
          </cell>
          <cell r="BE857">
            <v>0</v>
          </cell>
          <cell r="BF857">
            <v>0</v>
          </cell>
          <cell r="BG857">
            <v>0</v>
          </cell>
          <cell r="BH857">
            <v>0</v>
          </cell>
          <cell r="BI857">
            <v>0</v>
          </cell>
          <cell r="BJ857">
            <v>0</v>
          </cell>
          <cell r="BK857">
            <v>0</v>
          </cell>
          <cell r="BL857">
            <v>0</v>
          </cell>
          <cell r="BM857">
            <v>0</v>
          </cell>
          <cell r="BN857">
            <v>0</v>
          </cell>
          <cell r="BO857">
            <v>0</v>
          </cell>
          <cell r="BP857">
            <v>0</v>
          </cell>
          <cell r="BQ857">
            <v>0</v>
          </cell>
          <cell r="BR857">
            <v>0</v>
          </cell>
          <cell r="BS857">
            <v>0</v>
          </cell>
          <cell r="BT857">
            <v>0</v>
          </cell>
          <cell r="BU857">
            <v>0</v>
          </cell>
          <cell r="BV857">
            <v>0</v>
          </cell>
          <cell r="BW857">
            <v>0</v>
          </cell>
          <cell r="BX857">
            <v>0</v>
          </cell>
          <cell r="BY857">
            <v>0</v>
          </cell>
          <cell r="BZ857">
            <v>0</v>
          </cell>
          <cell r="CA857">
            <v>0</v>
          </cell>
          <cell r="CB857">
            <v>0</v>
          </cell>
          <cell r="CC857">
            <v>0</v>
          </cell>
        </row>
        <row r="858">
          <cell r="B858" t="str">
            <v>국도38(종)03</v>
          </cell>
          <cell r="C858" t="str">
            <v>국도38(종)</v>
          </cell>
          <cell r="D858" t="str">
            <v>03</v>
          </cell>
          <cell r="E858" t="str">
            <v>0521Y_631</v>
          </cell>
          <cell r="F858" t="str">
            <v>0521Y_743</v>
          </cell>
          <cell r="G858">
            <v>48</v>
          </cell>
          <cell r="H858">
            <v>48</v>
          </cell>
          <cell r="I858">
            <v>0</v>
          </cell>
          <cell r="J858">
            <v>0</v>
          </cell>
          <cell r="K858">
            <v>0</v>
          </cell>
          <cell r="L858">
            <v>0</v>
          </cell>
          <cell r="M858">
            <v>0</v>
          </cell>
          <cell r="N858">
            <v>0</v>
          </cell>
          <cell r="O858">
            <v>0</v>
          </cell>
          <cell r="P858">
            <v>0</v>
          </cell>
          <cell r="Q858">
            <v>0</v>
          </cell>
          <cell r="R858">
            <v>48</v>
          </cell>
          <cell r="S858">
            <v>0</v>
          </cell>
          <cell r="T858">
            <v>48</v>
          </cell>
          <cell r="U858">
            <v>48</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v>0</v>
          </cell>
          <cell r="AO858">
            <v>0</v>
          </cell>
          <cell r="AP858">
            <v>0</v>
          </cell>
          <cell r="AQ858">
            <v>0</v>
          </cell>
          <cell r="AR858">
            <v>0</v>
          </cell>
          <cell r="AS858">
            <v>0</v>
          </cell>
          <cell r="AT858">
            <v>0</v>
          </cell>
          <cell r="AU858">
            <v>0</v>
          </cell>
          <cell r="AV858">
            <v>0</v>
          </cell>
          <cell r="AW858">
            <v>0</v>
          </cell>
          <cell r="AX858">
            <v>0</v>
          </cell>
          <cell r="AY858">
            <v>0</v>
          </cell>
          <cell r="AZ858">
            <v>0</v>
          </cell>
          <cell r="BA858">
            <v>0</v>
          </cell>
          <cell r="BB858">
            <v>0</v>
          </cell>
          <cell r="BC858">
            <v>0</v>
          </cell>
          <cell r="BD858">
            <v>0</v>
          </cell>
          <cell r="BE858">
            <v>0</v>
          </cell>
          <cell r="BF858">
            <v>0</v>
          </cell>
          <cell r="BG858">
            <v>0</v>
          </cell>
          <cell r="BH858">
            <v>0</v>
          </cell>
          <cell r="BI858">
            <v>0</v>
          </cell>
          <cell r="BJ858">
            <v>0</v>
          </cell>
          <cell r="BK858">
            <v>0</v>
          </cell>
          <cell r="BL858">
            <v>0</v>
          </cell>
          <cell r="BM858">
            <v>0</v>
          </cell>
          <cell r="BN858">
            <v>0</v>
          </cell>
          <cell r="BO858">
            <v>0</v>
          </cell>
          <cell r="BP858">
            <v>0</v>
          </cell>
          <cell r="BQ858">
            <v>0</v>
          </cell>
          <cell r="BR858">
            <v>0</v>
          </cell>
          <cell r="BS858">
            <v>0</v>
          </cell>
          <cell r="BT858">
            <v>0</v>
          </cell>
          <cell r="BU858">
            <v>0</v>
          </cell>
          <cell r="BV858">
            <v>0</v>
          </cell>
          <cell r="BW858">
            <v>0</v>
          </cell>
          <cell r="BX858">
            <v>0</v>
          </cell>
          <cell r="BY858">
            <v>0</v>
          </cell>
          <cell r="BZ858">
            <v>0</v>
          </cell>
          <cell r="CA858">
            <v>0</v>
          </cell>
          <cell r="CB858">
            <v>0</v>
          </cell>
          <cell r="CC858">
            <v>0</v>
          </cell>
        </row>
        <row r="859">
          <cell r="B859" t="str">
            <v>국도38(종)03</v>
          </cell>
          <cell r="C859" t="str">
            <v>국도38(종)</v>
          </cell>
          <cell r="D859" t="str">
            <v>03</v>
          </cell>
          <cell r="E859" t="str">
            <v>0521Y_743</v>
          </cell>
          <cell r="F859" t="str">
            <v>0521Y_751</v>
          </cell>
          <cell r="G859">
            <v>31</v>
          </cell>
          <cell r="H859">
            <v>48</v>
          </cell>
          <cell r="I859">
            <v>0</v>
          </cell>
          <cell r="J859">
            <v>0</v>
          </cell>
          <cell r="K859">
            <v>0</v>
          </cell>
          <cell r="L859">
            <v>0</v>
          </cell>
          <cell r="M859">
            <v>0</v>
          </cell>
          <cell r="N859">
            <v>0</v>
          </cell>
          <cell r="O859">
            <v>0</v>
          </cell>
          <cell r="P859">
            <v>0</v>
          </cell>
          <cell r="Q859">
            <v>0</v>
          </cell>
          <cell r="R859">
            <v>31</v>
          </cell>
          <cell r="S859">
            <v>0</v>
          </cell>
          <cell r="T859">
            <v>31</v>
          </cell>
          <cell r="U859">
            <v>31</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v>0</v>
          </cell>
          <cell r="AO859">
            <v>0</v>
          </cell>
          <cell r="AP859">
            <v>0</v>
          </cell>
          <cell r="AQ859">
            <v>0</v>
          </cell>
          <cell r="AR859">
            <v>0</v>
          </cell>
          <cell r="AS859">
            <v>0</v>
          </cell>
          <cell r="AT859">
            <v>0</v>
          </cell>
          <cell r="AU859">
            <v>0</v>
          </cell>
          <cell r="AV859">
            <v>0</v>
          </cell>
          <cell r="AW859">
            <v>0</v>
          </cell>
          <cell r="AX859">
            <v>0</v>
          </cell>
          <cell r="AY859">
            <v>0</v>
          </cell>
          <cell r="AZ859">
            <v>0</v>
          </cell>
          <cell r="BA859">
            <v>0</v>
          </cell>
          <cell r="BB859">
            <v>0</v>
          </cell>
          <cell r="BC859">
            <v>0</v>
          </cell>
          <cell r="BD859">
            <v>0</v>
          </cell>
          <cell r="BE859">
            <v>0</v>
          </cell>
          <cell r="BF859">
            <v>0</v>
          </cell>
          <cell r="BG859">
            <v>0</v>
          </cell>
          <cell r="BH859">
            <v>0</v>
          </cell>
          <cell r="BI859">
            <v>0</v>
          </cell>
          <cell r="BJ859">
            <v>0</v>
          </cell>
          <cell r="BK859">
            <v>0</v>
          </cell>
          <cell r="BL859">
            <v>0</v>
          </cell>
          <cell r="BM859">
            <v>0</v>
          </cell>
          <cell r="BN859">
            <v>0</v>
          </cell>
          <cell r="BO859">
            <v>0</v>
          </cell>
          <cell r="BP859">
            <v>0</v>
          </cell>
          <cell r="BQ859">
            <v>0</v>
          </cell>
          <cell r="BR859">
            <v>0</v>
          </cell>
          <cell r="BS859">
            <v>0</v>
          </cell>
          <cell r="BT859">
            <v>0</v>
          </cell>
          <cell r="BU859">
            <v>0</v>
          </cell>
          <cell r="BV859">
            <v>0</v>
          </cell>
          <cell r="BW859">
            <v>0</v>
          </cell>
          <cell r="BX859">
            <v>0</v>
          </cell>
          <cell r="BY859">
            <v>0</v>
          </cell>
          <cell r="BZ859">
            <v>0</v>
          </cell>
          <cell r="CA859">
            <v>0</v>
          </cell>
          <cell r="CB859">
            <v>0</v>
          </cell>
          <cell r="CC859">
            <v>0</v>
          </cell>
        </row>
        <row r="860">
          <cell r="B860" t="str">
            <v>국도38(종)03</v>
          </cell>
          <cell r="C860" t="str">
            <v>국도38(종)</v>
          </cell>
          <cell r="D860" t="str">
            <v>03</v>
          </cell>
          <cell r="E860" t="str">
            <v>0521Y_751</v>
          </cell>
          <cell r="F860" t="str">
            <v>0521Y_852</v>
          </cell>
          <cell r="G860">
            <v>31</v>
          </cell>
          <cell r="H860">
            <v>48</v>
          </cell>
          <cell r="I860">
            <v>0</v>
          </cell>
          <cell r="J860">
            <v>0</v>
          </cell>
          <cell r="K860">
            <v>0</v>
          </cell>
          <cell r="L860">
            <v>0</v>
          </cell>
          <cell r="M860">
            <v>0</v>
          </cell>
          <cell r="N860">
            <v>0</v>
          </cell>
          <cell r="O860">
            <v>0</v>
          </cell>
          <cell r="P860">
            <v>0</v>
          </cell>
          <cell r="Q860">
            <v>0</v>
          </cell>
          <cell r="R860">
            <v>31</v>
          </cell>
          <cell r="S860">
            <v>0</v>
          </cell>
          <cell r="T860">
            <v>31</v>
          </cell>
          <cell r="U860">
            <v>31</v>
          </cell>
          <cell r="V860">
            <v>0</v>
          </cell>
          <cell r="W860">
            <v>0</v>
          </cell>
          <cell r="X860">
            <v>0</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v>0</v>
          </cell>
          <cell r="AO860">
            <v>0</v>
          </cell>
          <cell r="AP860">
            <v>0</v>
          </cell>
          <cell r="AQ860">
            <v>0</v>
          </cell>
          <cell r="AR860">
            <v>0</v>
          </cell>
          <cell r="AS860">
            <v>0</v>
          </cell>
          <cell r="AT860">
            <v>0</v>
          </cell>
          <cell r="AU860">
            <v>0</v>
          </cell>
          <cell r="AV860">
            <v>0</v>
          </cell>
          <cell r="AW860">
            <v>0</v>
          </cell>
          <cell r="AX860">
            <v>0</v>
          </cell>
          <cell r="AY860">
            <v>0</v>
          </cell>
          <cell r="AZ860">
            <v>0</v>
          </cell>
          <cell r="BA860">
            <v>0</v>
          </cell>
          <cell r="BB860">
            <v>0</v>
          </cell>
          <cell r="BC860">
            <v>0</v>
          </cell>
          <cell r="BD860">
            <v>0</v>
          </cell>
          <cell r="BE860">
            <v>0</v>
          </cell>
          <cell r="BF860">
            <v>0</v>
          </cell>
          <cell r="BG860">
            <v>0</v>
          </cell>
          <cell r="BH860">
            <v>0</v>
          </cell>
          <cell r="BI860">
            <v>0</v>
          </cell>
          <cell r="BJ860">
            <v>0</v>
          </cell>
          <cell r="BK860">
            <v>0</v>
          </cell>
          <cell r="BL860">
            <v>0</v>
          </cell>
          <cell r="BM860">
            <v>0</v>
          </cell>
          <cell r="BN860">
            <v>0</v>
          </cell>
          <cell r="BO860">
            <v>0</v>
          </cell>
          <cell r="BP860">
            <v>0</v>
          </cell>
          <cell r="BQ860">
            <v>0</v>
          </cell>
          <cell r="BR860">
            <v>0</v>
          </cell>
          <cell r="BS860">
            <v>0</v>
          </cell>
          <cell r="BT860">
            <v>0</v>
          </cell>
          <cell r="BU860">
            <v>0</v>
          </cell>
          <cell r="BV860">
            <v>0</v>
          </cell>
          <cell r="BW860">
            <v>0</v>
          </cell>
          <cell r="BX860">
            <v>0</v>
          </cell>
          <cell r="BY860">
            <v>0</v>
          </cell>
          <cell r="BZ860">
            <v>0</v>
          </cell>
          <cell r="CA860">
            <v>0</v>
          </cell>
          <cell r="CB860">
            <v>0</v>
          </cell>
          <cell r="CC860">
            <v>0</v>
          </cell>
        </row>
        <row r="861">
          <cell r="B861" t="str">
            <v>국도38(종)03</v>
          </cell>
          <cell r="C861" t="str">
            <v>국도38(종)</v>
          </cell>
          <cell r="D861" t="str">
            <v>03</v>
          </cell>
          <cell r="E861" t="str">
            <v>0521Y_852</v>
          </cell>
          <cell r="F861" t="str">
            <v>0521Y_861</v>
          </cell>
          <cell r="G861">
            <v>40</v>
          </cell>
          <cell r="H861">
            <v>48</v>
          </cell>
          <cell r="I861">
            <v>0</v>
          </cell>
          <cell r="J861">
            <v>0</v>
          </cell>
          <cell r="K861">
            <v>0</v>
          </cell>
          <cell r="L861">
            <v>0</v>
          </cell>
          <cell r="M861">
            <v>0</v>
          </cell>
          <cell r="N861">
            <v>0</v>
          </cell>
          <cell r="O861">
            <v>0</v>
          </cell>
          <cell r="P861">
            <v>0</v>
          </cell>
          <cell r="Q861">
            <v>0</v>
          </cell>
          <cell r="R861">
            <v>40</v>
          </cell>
          <cell r="S861">
            <v>0</v>
          </cell>
          <cell r="T861">
            <v>40</v>
          </cell>
          <cell r="U861">
            <v>40</v>
          </cell>
          <cell r="V861">
            <v>0</v>
          </cell>
          <cell r="W861">
            <v>0</v>
          </cell>
          <cell r="X861">
            <v>0</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v>0</v>
          </cell>
          <cell r="AO861">
            <v>0</v>
          </cell>
          <cell r="AP861">
            <v>0</v>
          </cell>
          <cell r="AQ861">
            <v>0</v>
          </cell>
          <cell r="AR861">
            <v>0</v>
          </cell>
          <cell r="AS861">
            <v>0</v>
          </cell>
          <cell r="AT861">
            <v>0</v>
          </cell>
          <cell r="AU861">
            <v>0</v>
          </cell>
          <cell r="AV861">
            <v>0</v>
          </cell>
          <cell r="AW861">
            <v>0</v>
          </cell>
          <cell r="AX861">
            <v>0</v>
          </cell>
          <cell r="AY861">
            <v>0</v>
          </cell>
          <cell r="AZ861">
            <v>0</v>
          </cell>
          <cell r="BA861">
            <v>0</v>
          </cell>
          <cell r="BB861">
            <v>0</v>
          </cell>
          <cell r="BC861">
            <v>0</v>
          </cell>
          <cell r="BD861">
            <v>0</v>
          </cell>
          <cell r="BE861">
            <v>0</v>
          </cell>
          <cell r="BF861">
            <v>0</v>
          </cell>
          <cell r="BG861">
            <v>0</v>
          </cell>
          <cell r="BH861">
            <v>0</v>
          </cell>
          <cell r="BI861">
            <v>0</v>
          </cell>
          <cell r="BJ861">
            <v>0</v>
          </cell>
          <cell r="BK861">
            <v>0</v>
          </cell>
          <cell r="BL861">
            <v>0</v>
          </cell>
          <cell r="BM861">
            <v>0</v>
          </cell>
          <cell r="BN861">
            <v>0</v>
          </cell>
          <cell r="BO861">
            <v>0</v>
          </cell>
          <cell r="BP861">
            <v>0</v>
          </cell>
          <cell r="BQ861">
            <v>0</v>
          </cell>
          <cell r="BR861">
            <v>0</v>
          </cell>
          <cell r="BS861">
            <v>0</v>
          </cell>
          <cell r="BT861">
            <v>0</v>
          </cell>
          <cell r="BU861">
            <v>0</v>
          </cell>
          <cell r="BV861">
            <v>0</v>
          </cell>
          <cell r="BW861">
            <v>0</v>
          </cell>
          <cell r="BX861">
            <v>0</v>
          </cell>
          <cell r="BY861">
            <v>0</v>
          </cell>
          <cell r="BZ861">
            <v>0</v>
          </cell>
          <cell r="CA861">
            <v>0</v>
          </cell>
          <cell r="CB861">
            <v>0</v>
          </cell>
          <cell r="CC861">
            <v>0</v>
          </cell>
        </row>
        <row r="862">
          <cell r="B862" t="str">
            <v>국도38(종)03</v>
          </cell>
          <cell r="C862" t="str">
            <v>국도38(종)</v>
          </cell>
          <cell r="D862" t="str">
            <v>03</v>
          </cell>
          <cell r="E862" t="str">
            <v>0521Y_861</v>
          </cell>
          <cell r="F862" t="str">
            <v>0521Y_871</v>
          </cell>
          <cell r="G862">
            <v>43</v>
          </cell>
          <cell r="H862">
            <v>48</v>
          </cell>
          <cell r="I862">
            <v>0</v>
          </cell>
          <cell r="J862">
            <v>0</v>
          </cell>
          <cell r="K862">
            <v>0</v>
          </cell>
          <cell r="L862">
            <v>0</v>
          </cell>
          <cell r="M862">
            <v>0</v>
          </cell>
          <cell r="N862">
            <v>0</v>
          </cell>
          <cell r="O862">
            <v>0</v>
          </cell>
          <cell r="P862">
            <v>0</v>
          </cell>
          <cell r="Q862">
            <v>0</v>
          </cell>
          <cell r="R862">
            <v>43</v>
          </cell>
          <cell r="S862">
            <v>0</v>
          </cell>
          <cell r="T862">
            <v>43</v>
          </cell>
          <cell r="U862">
            <v>43</v>
          </cell>
          <cell r="V862">
            <v>0</v>
          </cell>
          <cell r="W862">
            <v>0</v>
          </cell>
          <cell r="X862">
            <v>0</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v>0</v>
          </cell>
          <cell r="AO862">
            <v>0</v>
          </cell>
          <cell r="AP862">
            <v>0</v>
          </cell>
          <cell r="AQ862">
            <v>0</v>
          </cell>
          <cell r="AR862">
            <v>0</v>
          </cell>
          <cell r="AS862">
            <v>0</v>
          </cell>
          <cell r="AT862">
            <v>0</v>
          </cell>
          <cell r="AU862">
            <v>0</v>
          </cell>
          <cell r="AV862">
            <v>0</v>
          </cell>
          <cell r="AW862">
            <v>0</v>
          </cell>
          <cell r="AX862">
            <v>0</v>
          </cell>
          <cell r="AY862">
            <v>0</v>
          </cell>
          <cell r="AZ862">
            <v>0</v>
          </cell>
          <cell r="BA862">
            <v>0</v>
          </cell>
          <cell r="BB862">
            <v>0</v>
          </cell>
          <cell r="BC862">
            <v>0</v>
          </cell>
          <cell r="BD862">
            <v>0</v>
          </cell>
          <cell r="BE862">
            <v>0</v>
          </cell>
          <cell r="BF862">
            <v>0</v>
          </cell>
          <cell r="BG862">
            <v>0</v>
          </cell>
          <cell r="BH862">
            <v>0</v>
          </cell>
          <cell r="BI862">
            <v>0</v>
          </cell>
          <cell r="BJ862">
            <v>0</v>
          </cell>
          <cell r="BK862">
            <v>0</v>
          </cell>
          <cell r="BL862">
            <v>0</v>
          </cell>
          <cell r="BM862">
            <v>0</v>
          </cell>
          <cell r="BN862">
            <v>0</v>
          </cell>
          <cell r="BO862">
            <v>0</v>
          </cell>
          <cell r="BP862">
            <v>0</v>
          </cell>
          <cell r="BQ862">
            <v>0</v>
          </cell>
          <cell r="BR862">
            <v>0</v>
          </cell>
          <cell r="BS862">
            <v>0</v>
          </cell>
          <cell r="BT862">
            <v>0</v>
          </cell>
          <cell r="BU862">
            <v>0</v>
          </cell>
          <cell r="BV862">
            <v>0</v>
          </cell>
          <cell r="BW862">
            <v>0</v>
          </cell>
          <cell r="BX862">
            <v>0</v>
          </cell>
          <cell r="BY862">
            <v>0</v>
          </cell>
          <cell r="BZ862">
            <v>0</v>
          </cell>
          <cell r="CA862">
            <v>0</v>
          </cell>
          <cell r="CB862">
            <v>0</v>
          </cell>
          <cell r="CC862">
            <v>0</v>
          </cell>
        </row>
        <row r="863">
          <cell r="B863" t="str">
            <v>국도38(종)03</v>
          </cell>
          <cell r="C863" t="str">
            <v>국도38(종)</v>
          </cell>
          <cell r="D863" t="str">
            <v>03</v>
          </cell>
          <cell r="E863" t="str">
            <v>0521Y_871</v>
          </cell>
          <cell r="F863" t="str">
            <v>0521Y_981</v>
          </cell>
          <cell r="G863">
            <v>48</v>
          </cell>
          <cell r="H863">
            <v>48</v>
          </cell>
          <cell r="I863">
            <v>0</v>
          </cell>
          <cell r="J863">
            <v>0</v>
          </cell>
          <cell r="K863">
            <v>0</v>
          </cell>
          <cell r="L863">
            <v>0</v>
          </cell>
          <cell r="M863">
            <v>0</v>
          </cell>
          <cell r="N863">
            <v>0</v>
          </cell>
          <cell r="O863">
            <v>0</v>
          </cell>
          <cell r="P863">
            <v>0</v>
          </cell>
          <cell r="Q863">
            <v>0</v>
          </cell>
          <cell r="R863">
            <v>48</v>
          </cell>
          <cell r="S863">
            <v>0</v>
          </cell>
          <cell r="T863">
            <v>48</v>
          </cell>
          <cell r="U863">
            <v>48</v>
          </cell>
          <cell r="V863">
            <v>0</v>
          </cell>
          <cell r="W863">
            <v>0</v>
          </cell>
          <cell r="X863">
            <v>0</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v>0</v>
          </cell>
          <cell r="AO863">
            <v>0</v>
          </cell>
          <cell r="AP863">
            <v>0</v>
          </cell>
          <cell r="AQ863">
            <v>0</v>
          </cell>
          <cell r="AR863">
            <v>0</v>
          </cell>
          <cell r="AS863">
            <v>0</v>
          </cell>
          <cell r="AT863">
            <v>0</v>
          </cell>
          <cell r="AU863">
            <v>0</v>
          </cell>
          <cell r="AV863">
            <v>0</v>
          </cell>
          <cell r="AW863">
            <v>0</v>
          </cell>
          <cell r="AX863">
            <v>0</v>
          </cell>
          <cell r="AY863">
            <v>0</v>
          </cell>
          <cell r="AZ863">
            <v>0</v>
          </cell>
          <cell r="BA863">
            <v>0</v>
          </cell>
          <cell r="BB863">
            <v>0</v>
          </cell>
          <cell r="BC863">
            <v>0</v>
          </cell>
          <cell r="BD863">
            <v>0</v>
          </cell>
          <cell r="BE863">
            <v>0</v>
          </cell>
          <cell r="BF863">
            <v>0</v>
          </cell>
          <cell r="BG863">
            <v>0</v>
          </cell>
          <cell r="BH863">
            <v>0</v>
          </cell>
          <cell r="BI863">
            <v>0</v>
          </cell>
          <cell r="BJ863">
            <v>0</v>
          </cell>
          <cell r="BK863">
            <v>0</v>
          </cell>
          <cell r="BL863">
            <v>0</v>
          </cell>
          <cell r="BM863">
            <v>0</v>
          </cell>
          <cell r="BN863">
            <v>0</v>
          </cell>
          <cell r="BO863">
            <v>0</v>
          </cell>
          <cell r="BP863">
            <v>0</v>
          </cell>
          <cell r="BQ863">
            <v>0</v>
          </cell>
          <cell r="BR863">
            <v>0</v>
          </cell>
          <cell r="BS863">
            <v>0</v>
          </cell>
          <cell r="BT863">
            <v>0</v>
          </cell>
          <cell r="BU863">
            <v>0</v>
          </cell>
          <cell r="BV863">
            <v>0</v>
          </cell>
          <cell r="BW863">
            <v>0</v>
          </cell>
          <cell r="BX863">
            <v>0</v>
          </cell>
          <cell r="BY863">
            <v>0</v>
          </cell>
          <cell r="BZ863">
            <v>0</v>
          </cell>
          <cell r="CA863">
            <v>0</v>
          </cell>
          <cell r="CB863">
            <v>0</v>
          </cell>
          <cell r="CC863">
            <v>0</v>
          </cell>
        </row>
        <row r="864">
          <cell r="B864" t="str">
            <v>국도38(종)03</v>
          </cell>
          <cell r="C864" t="str">
            <v>국도38(종)</v>
          </cell>
          <cell r="D864" t="str">
            <v>03</v>
          </cell>
          <cell r="E864" t="str">
            <v>0521Y_981</v>
          </cell>
          <cell r="F864" t="str">
            <v>0521Z_092</v>
          </cell>
          <cell r="G864">
            <v>36</v>
          </cell>
          <cell r="H864">
            <v>48</v>
          </cell>
          <cell r="I864">
            <v>0</v>
          </cell>
          <cell r="J864">
            <v>0</v>
          </cell>
          <cell r="K864">
            <v>0</v>
          </cell>
          <cell r="L864">
            <v>0</v>
          </cell>
          <cell r="M864">
            <v>0</v>
          </cell>
          <cell r="N864">
            <v>0</v>
          </cell>
          <cell r="O864">
            <v>0</v>
          </cell>
          <cell r="P864">
            <v>0</v>
          </cell>
          <cell r="Q864">
            <v>0</v>
          </cell>
          <cell r="R864">
            <v>36</v>
          </cell>
          <cell r="S864">
            <v>0</v>
          </cell>
          <cell r="T864">
            <v>36</v>
          </cell>
          <cell r="U864">
            <v>36</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v>0</v>
          </cell>
          <cell r="AO864">
            <v>0</v>
          </cell>
          <cell r="AP864">
            <v>0</v>
          </cell>
          <cell r="AQ864">
            <v>0</v>
          </cell>
          <cell r="AR864">
            <v>0</v>
          </cell>
          <cell r="AS864">
            <v>0</v>
          </cell>
          <cell r="AT864">
            <v>0</v>
          </cell>
          <cell r="AU864">
            <v>0</v>
          </cell>
          <cell r="AV864">
            <v>0</v>
          </cell>
          <cell r="AW864">
            <v>0</v>
          </cell>
          <cell r="AX864">
            <v>0</v>
          </cell>
          <cell r="AY864">
            <v>0</v>
          </cell>
          <cell r="AZ864">
            <v>0</v>
          </cell>
          <cell r="BA864">
            <v>0</v>
          </cell>
          <cell r="BB864">
            <v>0</v>
          </cell>
          <cell r="BC864">
            <v>0</v>
          </cell>
          <cell r="BD864">
            <v>0</v>
          </cell>
          <cell r="BE864">
            <v>0</v>
          </cell>
          <cell r="BF864">
            <v>0</v>
          </cell>
          <cell r="BG864">
            <v>0</v>
          </cell>
          <cell r="BH864">
            <v>0</v>
          </cell>
          <cell r="BI864">
            <v>0</v>
          </cell>
          <cell r="BJ864">
            <v>0</v>
          </cell>
          <cell r="BK864">
            <v>0</v>
          </cell>
          <cell r="BL864">
            <v>0</v>
          </cell>
          <cell r="BM864">
            <v>0</v>
          </cell>
          <cell r="BN864">
            <v>0</v>
          </cell>
          <cell r="BO864">
            <v>0</v>
          </cell>
          <cell r="BP864">
            <v>0</v>
          </cell>
          <cell r="BQ864">
            <v>0</v>
          </cell>
          <cell r="BR864">
            <v>0</v>
          </cell>
          <cell r="BS864">
            <v>0</v>
          </cell>
          <cell r="BT864">
            <v>0</v>
          </cell>
          <cell r="BU864">
            <v>0</v>
          </cell>
          <cell r="BV864">
            <v>0</v>
          </cell>
          <cell r="BW864">
            <v>0</v>
          </cell>
          <cell r="BX864">
            <v>0</v>
          </cell>
          <cell r="BY864">
            <v>0</v>
          </cell>
          <cell r="BZ864">
            <v>0</v>
          </cell>
          <cell r="CA864">
            <v>0</v>
          </cell>
          <cell r="CB864">
            <v>0</v>
          </cell>
          <cell r="CC864">
            <v>0</v>
          </cell>
        </row>
        <row r="865">
          <cell r="B865" t="str">
            <v>국도38(종)03</v>
          </cell>
          <cell r="C865" t="str">
            <v>국도38(종)</v>
          </cell>
          <cell r="D865" t="str">
            <v>03</v>
          </cell>
          <cell r="E865" t="str">
            <v>0521Z_092</v>
          </cell>
          <cell r="F865" t="str">
            <v>0521Z_091</v>
          </cell>
          <cell r="G865">
            <v>31</v>
          </cell>
          <cell r="H865">
            <v>48</v>
          </cell>
          <cell r="I865">
            <v>0</v>
          </cell>
          <cell r="J865">
            <v>0</v>
          </cell>
          <cell r="K865">
            <v>0</v>
          </cell>
          <cell r="L865">
            <v>0</v>
          </cell>
          <cell r="M865">
            <v>0</v>
          </cell>
          <cell r="N865">
            <v>0</v>
          </cell>
          <cell r="O865">
            <v>0</v>
          </cell>
          <cell r="P865">
            <v>0</v>
          </cell>
          <cell r="Q865">
            <v>0</v>
          </cell>
          <cell r="R865">
            <v>31</v>
          </cell>
          <cell r="S865">
            <v>0</v>
          </cell>
          <cell r="T865">
            <v>31</v>
          </cell>
          <cell r="U865">
            <v>31</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K865">
            <v>0</v>
          </cell>
          <cell r="AL865">
            <v>0</v>
          </cell>
          <cell r="AM865">
            <v>0</v>
          </cell>
          <cell r="AN865">
            <v>0</v>
          </cell>
          <cell r="AO865">
            <v>0</v>
          </cell>
          <cell r="AP865">
            <v>0</v>
          </cell>
          <cell r="AQ865">
            <v>0</v>
          </cell>
          <cell r="AR865">
            <v>0</v>
          </cell>
          <cell r="AS865">
            <v>0</v>
          </cell>
          <cell r="AT865">
            <v>0</v>
          </cell>
          <cell r="AU865">
            <v>0</v>
          </cell>
          <cell r="AV865">
            <v>0</v>
          </cell>
          <cell r="AW865">
            <v>0</v>
          </cell>
          <cell r="AX865">
            <v>0</v>
          </cell>
          <cell r="AY865">
            <v>0</v>
          </cell>
          <cell r="AZ865">
            <v>0</v>
          </cell>
          <cell r="BA865">
            <v>0</v>
          </cell>
          <cell r="BB865">
            <v>0</v>
          </cell>
          <cell r="BC865">
            <v>0</v>
          </cell>
          <cell r="BD865">
            <v>0</v>
          </cell>
          <cell r="BE865">
            <v>0</v>
          </cell>
          <cell r="BF865">
            <v>0</v>
          </cell>
          <cell r="BG865">
            <v>0</v>
          </cell>
          <cell r="BH865">
            <v>0</v>
          </cell>
          <cell r="BI865">
            <v>0</v>
          </cell>
          <cell r="BJ865">
            <v>0</v>
          </cell>
          <cell r="BK865">
            <v>0</v>
          </cell>
          <cell r="BL865">
            <v>0</v>
          </cell>
          <cell r="BM865">
            <v>0</v>
          </cell>
          <cell r="BN865">
            <v>0</v>
          </cell>
          <cell r="BO865">
            <v>0</v>
          </cell>
          <cell r="BP865">
            <v>0</v>
          </cell>
          <cell r="BQ865">
            <v>0</v>
          </cell>
          <cell r="BR865">
            <v>0</v>
          </cell>
          <cell r="BS865">
            <v>0</v>
          </cell>
          <cell r="BT865">
            <v>0</v>
          </cell>
          <cell r="BU865">
            <v>0</v>
          </cell>
          <cell r="BV865">
            <v>0</v>
          </cell>
          <cell r="BW865">
            <v>0</v>
          </cell>
          <cell r="BX865">
            <v>0</v>
          </cell>
          <cell r="BY865">
            <v>0</v>
          </cell>
          <cell r="BZ865">
            <v>0</v>
          </cell>
          <cell r="CA865">
            <v>0</v>
          </cell>
          <cell r="CB865">
            <v>0</v>
          </cell>
          <cell r="CC865">
            <v>0</v>
          </cell>
        </row>
        <row r="866">
          <cell r="B866" t="str">
            <v>국도38(종)03</v>
          </cell>
          <cell r="C866" t="str">
            <v>국도38(종)</v>
          </cell>
          <cell r="D866" t="str">
            <v>03</v>
          </cell>
          <cell r="E866" t="str">
            <v>0521Z_091</v>
          </cell>
          <cell r="F866" t="str">
            <v>0521X_002</v>
          </cell>
          <cell r="G866">
            <v>31</v>
          </cell>
          <cell r="H866">
            <v>48</v>
          </cell>
          <cell r="I866">
            <v>0</v>
          </cell>
          <cell r="J866">
            <v>0</v>
          </cell>
          <cell r="K866">
            <v>0</v>
          </cell>
          <cell r="L866">
            <v>0</v>
          </cell>
          <cell r="M866">
            <v>0</v>
          </cell>
          <cell r="N866">
            <v>0</v>
          </cell>
          <cell r="O866">
            <v>0</v>
          </cell>
          <cell r="P866">
            <v>0</v>
          </cell>
          <cell r="Q866">
            <v>0</v>
          </cell>
          <cell r="R866">
            <v>31</v>
          </cell>
          <cell r="S866">
            <v>0</v>
          </cell>
          <cell r="T866">
            <v>31</v>
          </cell>
          <cell r="U866">
            <v>31</v>
          </cell>
          <cell r="V866">
            <v>0</v>
          </cell>
          <cell r="W866">
            <v>0</v>
          </cell>
          <cell r="X866">
            <v>0</v>
          </cell>
          <cell r="Y866">
            <v>0</v>
          </cell>
          <cell r="Z866">
            <v>0</v>
          </cell>
          <cell r="AA866">
            <v>0</v>
          </cell>
          <cell r="AB866">
            <v>0</v>
          </cell>
          <cell r="AC866">
            <v>0</v>
          </cell>
          <cell r="AD866">
            <v>0</v>
          </cell>
          <cell r="AE866">
            <v>0</v>
          </cell>
          <cell r="AF866">
            <v>0</v>
          </cell>
          <cell r="AG866">
            <v>0</v>
          </cell>
          <cell r="AH866">
            <v>0</v>
          </cell>
          <cell r="AI866">
            <v>0</v>
          </cell>
          <cell r="AJ866">
            <v>0</v>
          </cell>
          <cell r="AK866">
            <v>0</v>
          </cell>
          <cell r="AL866">
            <v>0</v>
          </cell>
          <cell r="AM866">
            <v>0</v>
          </cell>
          <cell r="AN866">
            <v>0</v>
          </cell>
          <cell r="AO866">
            <v>0</v>
          </cell>
          <cell r="AP866">
            <v>0</v>
          </cell>
          <cell r="AQ866">
            <v>0</v>
          </cell>
          <cell r="AR866">
            <v>0</v>
          </cell>
          <cell r="AS866">
            <v>0</v>
          </cell>
          <cell r="AT866">
            <v>0</v>
          </cell>
          <cell r="AU866">
            <v>0</v>
          </cell>
          <cell r="AV866">
            <v>0</v>
          </cell>
          <cell r="AW866">
            <v>0</v>
          </cell>
          <cell r="AX866">
            <v>0</v>
          </cell>
          <cell r="AY866">
            <v>0</v>
          </cell>
          <cell r="AZ866">
            <v>0</v>
          </cell>
          <cell r="BA866">
            <v>0</v>
          </cell>
          <cell r="BB866">
            <v>0</v>
          </cell>
          <cell r="BC866">
            <v>0</v>
          </cell>
          <cell r="BD866">
            <v>0</v>
          </cell>
          <cell r="BE866">
            <v>0</v>
          </cell>
          <cell r="BF866">
            <v>0</v>
          </cell>
          <cell r="BG866">
            <v>0</v>
          </cell>
          <cell r="BH866">
            <v>0</v>
          </cell>
          <cell r="BI866">
            <v>0</v>
          </cell>
          <cell r="BJ866">
            <v>0</v>
          </cell>
          <cell r="BK866">
            <v>0</v>
          </cell>
          <cell r="BL866">
            <v>0</v>
          </cell>
          <cell r="BM866">
            <v>0</v>
          </cell>
          <cell r="BN866">
            <v>0</v>
          </cell>
          <cell r="BO866">
            <v>0</v>
          </cell>
          <cell r="BP866">
            <v>0</v>
          </cell>
          <cell r="BQ866">
            <v>0</v>
          </cell>
          <cell r="BR866">
            <v>0</v>
          </cell>
          <cell r="BS866">
            <v>0</v>
          </cell>
          <cell r="BT866">
            <v>0</v>
          </cell>
          <cell r="BU866">
            <v>0</v>
          </cell>
          <cell r="BV866">
            <v>0</v>
          </cell>
          <cell r="BW866">
            <v>0</v>
          </cell>
          <cell r="BX866">
            <v>0</v>
          </cell>
          <cell r="BY866">
            <v>0</v>
          </cell>
          <cell r="BZ866">
            <v>0</v>
          </cell>
          <cell r="CA866">
            <v>0</v>
          </cell>
          <cell r="CB866">
            <v>0</v>
          </cell>
          <cell r="CC866">
            <v>0</v>
          </cell>
        </row>
        <row r="867">
          <cell r="B867" t="str">
            <v>국도38(종)03</v>
          </cell>
          <cell r="C867" t="str">
            <v>국도38(종)</v>
          </cell>
          <cell r="D867" t="str">
            <v>03</v>
          </cell>
          <cell r="E867" t="str">
            <v>0521X_002</v>
          </cell>
          <cell r="F867" t="str">
            <v>0521X_001</v>
          </cell>
          <cell r="G867">
            <v>34</v>
          </cell>
          <cell r="H867">
            <v>48</v>
          </cell>
          <cell r="I867">
            <v>0</v>
          </cell>
          <cell r="J867">
            <v>0</v>
          </cell>
          <cell r="K867">
            <v>0</v>
          </cell>
          <cell r="L867">
            <v>0</v>
          </cell>
          <cell r="M867">
            <v>0</v>
          </cell>
          <cell r="N867">
            <v>0</v>
          </cell>
          <cell r="O867">
            <v>0</v>
          </cell>
          <cell r="P867">
            <v>0</v>
          </cell>
          <cell r="Q867">
            <v>0</v>
          </cell>
          <cell r="R867">
            <v>34</v>
          </cell>
          <cell r="S867">
            <v>0</v>
          </cell>
          <cell r="T867">
            <v>34</v>
          </cell>
          <cell r="U867">
            <v>34</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K867">
            <v>0</v>
          </cell>
          <cell r="AL867">
            <v>0</v>
          </cell>
          <cell r="AM867">
            <v>0</v>
          </cell>
          <cell r="AN867">
            <v>0</v>
          </cell>
          <cell r="AO867">
            <v>0</v>
          </cell>
          <cell r="AP867">
            <v>0</v>
          </cell>
          <cell r="AQ867">
            <v>0</v>
          </cell>
          <cell r="AR867">
            <v>0</v>
          </cell>
          <cell r="AS867">
            <v>0</v>
          </cell>
          <cell r="AT867">
            <v>0</v>
          </cell>
          <cell r="AU867">
            <v>0</v>
          </cell>
          <cell r="AV867">
            <v>0</v>
          </cell>
          <cell r="AW867">
            <v>0</v>
          </cell>
          <cell r="AX867">
            <v>0</v>
          </cell>
          <cell r="AY867">
            <v>0</v>
          </cell>
          <cell r="AZ867">
            <v>0</v>
          </cell>
          <cell r="BA867">
            <v>0</v>
          </cell>
          <cell r="BB867">
            <v>0</v>
          </cell>
          <cell r="BC867">
            <v>0</v>
          </cell>
          <cell r="BD867">
            <v>0</v>
          </cell>
          <cell r="BE867">
            <v>0</v>
          </cell>
          <cell r="BF867">
            <v>0</v>
          </cell>
          <cell r="BG867">
            <v>0</v>
          </cell>
          <cell r="BH867">
            <v>0</v>
          </cell>
          <cell r="BI867">
            <v>0</v>
          </cell>
          <cell r="BJ867">
            <v>0</v>
          </cell>
          <cell r="BK867">
            <v>0</v>
          </cell>
          <cell r="BL867">
            <v>0</v>
          </cell>
          <cell r="BM867">
            <v>0</v>
          </cell>
          <cell r="BN867">
            <v>0</v>
          </cell>
          <cell r="BO867">
            <v>0</v>
          </cell>
          <cell r="BP867">
            <v>0</v>
          </cell>
          <cell r="BQ867">
            <v>0</v>
          </cell>
          <cell r="BR867">
            <v>0</v>
          </cell>
          <cell r="BS867">
            <v>0</v>
          </cell>
          <cell r="BT867">
            <v>0</v>
          </cell>
          <cell r="BU867">
            <v>0</v>
          </cell>
          <cell r="BV867">
            <v>0</v>
          </cell>
          <cell r="BW867">
            <v>0</v>
          </cell>
          <cell r="BX867">
            <v>0</v>
          </cell>
          <cell r="BY867">
            <v>0</v>
          </cell>
          <cell r="BZ867">
            <v>0</v>
          </cell>
          <cell r="CA867">
            <v>0</v>
          </cell>
          <cell r="CB867">
            <v>0</v>
          </cell>
          <cell r="CC867">
            <v>0</v>
          </cell>
        </row>
        <row r="868">
          <cell r="B868" t="str">
            <v>국도38(종)03</v>
          </cell>
          <cell r="C868" t="str">
            <v>국도38(종)</v>
          </cell>
          <cell r="D868" t="str">
            <v>03</v>
          </cell>
          <cell r="E868" t="str">
            <v>0521X_001</v>
          </cell>
          <cell r="F868" t="str">
            <v>0521X_113</v>
          </cell>
          <cell r="G868">
            <v>38</v>
          </cell>
          <cell r="H868">
            <v>48</v>
          </cell>
          <cell r="I868">
            <v>0</v>
          </cell>
          <cell r="J868">
            <v>0</v>
          </cell>
          <cell r="K868">
            <v>0</v>
          </cell>
          <cell r="L868">
            <v>0</v>
          </cell>
          <cell r="M868">
            <v>0</v>
          </cell>
          <cell r="N868">
            <v>0</v>
          </cell>
          <cell r="O868">
            <v>0</v>
          </cell>
          <cell r="P868">
            <v>0</v>
          </cell>
          <cell r="Q868">
            <v>0</v>
          </cell>
          <cell r="R868">
            <v>38</v>
          </cell>
          <cell r="S868">
            <v>0</v>
          </cell>
          <cell r="T868">
            <v>38</v>
          </cell>
          <cell r="U868">
            <v>38</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K868">
            <v>0</v>
          </cell>
          <cell r="AL868">
            <v>0</v>
          </cell>
          <cell r="AM868">
            <v>0</v>
          </cell>
          <cell r="AN868">
            <v>0</v>
          </cell>
          <cell r="AO868">
            <v>0</v>
          </cell>
          <cell r="AP868">
            <v>0</v>
          </cell>
          <cell r="AQ868">
            <v>0</v>
          </cell>
          <cell r="AR868">
            <v>0</v>
          </cell>
          <cell r="AS868">
            <v>0</v>
          </cell>
          <cell r="AT868">
            <v>0</v>
          </cell>
          <cell r="AU868">
            <v>0</v>
          </cell>
          <cell r="AV868">
            <v>0</v>
          </cell>
          <cell r="AW868">
            <v>0</v>
          </cell>
          <cell r="AX868">
            <v>0</v>
          </cell>
          <cell r="AY868">
            <v>0</v>
          </cell>
          <cell r="AZ868">
            <v>0</v>
          </cell>
          <cell r="BA868">
            <v>0</v>
          </cell>
          <cell r="BB868">
            <v>0</v>
          </cell>
          <cell r="BC868">
            <v>0</v>
          </cell>
          <cell r="BD868">
            <v>0</v>
          </cell>
          <cell r="BE868">
            <v>0</v>
          </cell>
          <cell r="BF868">
            <v>0</v>
          </cell>
          <cell r="BG868">
            <v>0</v>
          </cell>
          <cell r="BH868">
            <v>0</v>
          </cell>
          <cell r="BI868">
            <v>0</v>
          </cell>
          <cell r="BJ868">
            <v>0</v>
          </cell>
          <cell r="BK868">
            <v>0</v>
          </cell>
          <cell r="BL868">
            <v>2</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row>
        <row r="869">
          <cell r="B869" t="str">
            <v>국도38(종)03</v>
          </cell>
          <cell r="C869" t="str">
            <v>국도38(종)</v>
          </cell>
          <cell r="D869" t="str">
            <v>03</v>
          </cell>
          <cell r="E869" t="str">
            <v>0521X_113</v>
          </cell>
          <cell r="F869" t="str">
            <v>0521X_013</v>
          </cell>
          <cell r="G869">
            <v>28</v>
          </cell>
          <cell r="H869">
            <v>48</v>
          </cell>
          <cell r="I869">
            <v>0</v>
          </cell>
          <cell r="J869">
            <v>0</v>
          </cell>
          <cell r="K869">
            <v>0</v>
          </cell>
          <cell r="L869">
            <v>0</v>
          </cell>
          <cell r="M869">
            <v>0</v>
          </cell>
          <cell r="N869">
            <v>0</v>
          </cell>
          <cell r="O869">
            <v>0</v>
          </cell>
          <cell r="P869">
            <v>0</v>
          </cell>
          <cell r="Q869">
            <v>0</v>
          </cell>
          <cell r="R869">
            <v>28</v>
          </cell>
          <cell r="S869">
            <v>0</v>
          </cell>
          <cell r="T869">
            <v>28</v>
          </cell>
          <cell r="U869">
            <v>28</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K869">
            <v>0</v>
          </cell>
          <cell r="AL869">
            <v>0</v>
          </cell>
          <cell r="AM869">
            <v>0</v>
          </cell>
          <cell r="AN869">
            <v>0</v>
          </cell>
          <cell r="AO869">
            <v>0</v>
          </cell>
          <cell r="AP869">
            <v>0</v>
          </cell>
          <cell r="AQ869">
            <v>0</v>
          </cell>
          <cell r="AR869">
            <v>0</v>
          </cell>
          <cell r="AS869">
            <v>0</v>
          </cell>
          <cell r="AT869">
            <v>0</v>
          </cell>
          <cell r="AU869">
            <v>0</v>
          </cell>
          <cell r="AV869">
            <v>0</v>
          </cell>
          <cell r="AW869">
            <v>0</v>
          </cell>
          <cell r="AX869">
            <v>0</v>
          </cell>
          <cell r="AY869">
            <v>0</v>
          </cell>
          <cell r="AZ869">
            <v>0</v>
          </cell>
          <cell r="BA869">
            <v>0</v>
          </cell>
          <cell r="BB869">
            <v>0</v>
          </cell>
          <cell r="BC869">
            <v>0</v>
          </cell>
          <cell r="BD869">
            <v>0</v>
          </cell>
          <cell r="BE869">
            <v>0</v>
          </cell>
          <cell r="BF869">
            <v>0</v>
          </cell>
          <cell r="BG869">
            <v>0</v>
          </cell>
          <cell r="BH869">
            <v>0</v>
          </cell>
          <cell r="BI869">
            <v>0</v>
          </cell>
          <cell r="BJ869">
            <v>0</v>
          </cell>
          <cell r="BK869">
            <v>0</v>
          </cell>
          <cell r="BL869">
            <v>0</v>
          </cell>
          <cell r="BM869">
            <v>0</v>
          </cell>
          <cell r="BN869">
            <v>0</v>
          </cell>
          <cell r="BO869">
            <v>0</v>
          </cell>
          <cell r="BP869">
            <v>0</v>
          </cell>
          <cell r="BQ869">
            <v>0</v>
          </cell>
          <cell r="BR869">
            <v>0</v>
          </cell>
          <cell r="BS869">
            <v>0</v>
          </cell>
          <cell r="BT869">
            <v>0</v>
          </cell>
          <cell r="BU869">
            <v>0</v>
          </cell>
          <cell r="BV869">
            <v>0</v>
          </cell>
          <cell r="BW869">
            <v>0</v>
          </cell>
          <cell r="BX869">
            <v>0</v>
          </cell>
          <cell r="BY869">
            <v>0</v>
          </cell>
          <cell r="BZ869">
            <v>0</v>
          </cell>
          <cell r="CA869">
            <v>0</v>
          </cell>
          <cell r="CB869">
            <v>0</v>
          </cell>
          <cell r="CC869">
            <v>0</v>
          </cell>
        </row>
        <row r="870">
          <cell r="B870" t="str">
            <v>국도38(종)03</v>
          </cell>
          <cell r="C870" t="str">
            <v>국도38(종)</v>
          </cell>
          <cell r="D870" t="str">
            <v>03</v>
          </cell>
          <cell r="E870" t="str">
            <v>0521X_013</v>
          </cell>
          <cell r="F870" t="str">
            <v>0521X_121</v>
          </cell>
          <cell r="G870">
            <v>30</v>
          </cell>
          <cell r="H870">
            <v>48</v>
          </cell>
          <cell r="I870">
            <v>0</v>
          </cell>
          <cell r="J870">
            <v>0</v>
          </cell>
          <cell r="K870">
            <v>0</v>
          </cell>
          <cell r="L870">
            <v>0</v>
          </cell>
          <cell r="M870">
            <v>0</v>
          </cell>
          <cell r="N870">
            <v>0</v>
          </cell>
          <cell r="O870">
            <v>0</v>
          </cell>
          <cell r="P870">
            <v>0</v>
          </cell>
          <cell r="Q870">
            <v>0</v>
          </cell>
          <cell r="R870">
            <v>30</v>
          </cell>
          <cell r="S870">
            <v>0</v>
          </cell>
          <cell r="T870">
            <v>30</v>
          </cell>
          <cell r="U870">
            <v>30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v>0</v>
          </cell>
          <cell r="AO870">
            <v>0</v>
          </cell>
          <cell r="AP870">
            <v>0</v>
          </cell>
          <cell r="AQ870">
            <v>0</v>
          </cell>
          <cell r="AR870">
            <v>0</v>
          </cell>
          <cell r="AS870">
            <v>0</v>
          </cell>
          <cell r="AT870">
            <v>0</v>
          </cell>
          <cell r="AU870">
            <v>0</v>
          </cell>
          <cell r="AV870">
            <v>0</v>
          </cell>
          <cell r="AW870">
            <v>0</v>
          </cell>
          <cell r="AX870">
            <v>0</v>
          </cell>
          <cell r="AY870">
            <v>0</v>
          </cell>
          <cell r="AZ870">
            <v>0</v>
          </cell>
          <cell r="BA870">
            <v>0</v>
          </cell>
          <cell r="BB870">
            <v>0</v>
          </cell>
          <cell r="BC870">
            <v>0</v>
          </cell>
          <cell r="BD870">
            <v>0</v>
          </cell>
          <cell r="BE870">
            <v>0</v>
          </cell>
          <cell r="BF870">
            <v>0</v>
          </cell>
          <cell r="BG870">
            <v>0</v>
          </cell>
          <cell r="BH870">
            <v>0</v>
          </cell>
          <cell r="BI870">
            <v>0</v>
          </cell>
          <cell r="BJ870">
            <v>0</v>
          </cell>
          <cell r="BK870">
            <v>0</v>
          </cell>
          <cell r="BL870">
            <v>2</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v>
          </cell>
        </row>
        <row r="871">
          <cell r="B871" t="str">
            <v>국도38(종)03</v>
          </cell>
          <cell r="C871" t="str">
            <v>국도38(종)</v>
          </cell>
          <cell r="D871" t="str">
            <v>03</v>
          </cell>
          <cell r="E871" t="str">
            <v>0521X_121</v>
          </cell>
          <cell r="F871" t="str">
            <v xml:space="preserve"> _무명</v>
          </cell>
          <cell r="G871">
            <v>55</v>
          </cell>
          <cell r="H871">
            <v>48</v>
          </cell>
          <cell r="I871">
            <v>0</v>
          </cell>
          <cell r="J871">
            <v>0</v>
          </cell>
          <cell r="K871">
            <v>0</v>
          </cell>
          <cell r="L871">
            <v>0</v>
          </cell>
          <cell r="M871">
            <v>0</v>
          </cell>
          <cell r="N871">
            <v>0</v>
          </cell>
          <cell r="O871">
            <v>0</v>
          </cell>
          <cell r="P871">
            <v>0</v>
          </cell>
          <cell r="Q871">
            <v>0</v>
          </cell>
          <cell r="R871">
            <v>55</v>
          </cell>
          <cell r="S871">
            <v>0</v>
          </cell>
          <cell r="T871">
            <v>55</v>
          </cell>
          <cell r="U871">
            <v>55</v>
          </cell>
          <cell r="V871">
            <v>0</v>
          </cell>
          <cell r="W871">
            <v>0</v>
          </cell>
          <cell r="X871">
            <v>0</v>
          </cell>
          <cell r="Y871">
            <v>0</v>
          </cell>
          <cell r="Z871">
            <v>0</v>
          </cell>
          <cell r="AA871">
            <v>0</v>
          </cell>
          <cell r="AB871">
            <v>0</v>
          </cell>
          <cell r="AC871">
            <v>0</v>
          </cell>
          <cell r="AD871">
            <v>0</v>
          </cell>
          <cell r="AE871">
            <v>0</v>
          </cell>
          <cell r="AF871">
            <v>0</v>
          </cell>
          <cell r="AG871">
            <v>0</v>
          </cell>
          <cell r="AH871">
            <v>0</v>
          </cell>
          <cell r="AI871">
            <v>0</v>
          </cell>
          <cell r="AJ871">
            <v>0</v>
          </cell>
          <cell r="AK871">
            <v>0</v>
          </cell>
          <cell r="AL871">
            <v>0</v>
          </cell>
          <cell r="AM871">
            <v>0</v>
          </cell>
          <cell r="AN871">
            <v>0</v>
          </cell>
          <cell r="AO871">
            <v>0</v>
          </cell>
          <cell r="AP871">
            <v>0</v>
          </cell>
          <cell r="AQ871">
            <v>0</v>
          </cell>
          <cell r="AR871">
            <v>0</v>
          </cell>
          <cell r="AS871">
            <v>0</v>
          </cell>
          <cell r="AT871">
            <v>0</v>
          </cell>
          <cell r="AU871">
            <v>0</v>
          </cell>
          <cell r="AV871">
            <v>0</v>
          </cell>
          <cell r="AW871">
            <v>0</v>
          </cell>
          <cell r="AX871">
            <v>0</v>
          </cell>
          <cell r="AY871">
            <v>0</v>
          </cell>
          <cell r="AZ871">
            <v>0</v>
          </cell>
          <cell r="BA871">
            <v>0</v>
          </cell>
          <cell r="BB871">
            <v>0</v>
          </cell>
          <cell r="BC871">
            <v>0</v>
          </cell>
          <cell r="BD871">
            <v>0</v>
          </cell>
          <cell r="BE871">
            <v>0</v>
          </cell>
          <cell r="BF871">
            <v>0</v>
          </cell>
          <cell r="BG871">
            <v>0</v>
          </cell>
          <cell r="BH871">
            <v>0</v>
          </cell>
          <cell r="BI871">
            <v>0</v>
          </cell>
          <cell r="BJ871">
            <v>0</v>
          </cell>
          <cell r="BK871">
            <v>0</v>
          </cell>
          <cell r="BL871">
            <v>0</v>
          </cell>
          <cell r="BM871">
            <v>0</v>
          </cell>
          <cell r="BN871">
            <v>0</v>
          </cell>
          <cell r="BO871">
            <v>0</v>
          </cell>
          <cell r="BP871">
            <v>0</v>
          </cell>
          <cell r="BQ871">
            <v>0</v>
          </cell>
          <cell r="BR871">
            <v>0</v>
          </cell>
          <cell r="BS871">
            <v>0</v>
          </cell>
          <cell r="BT871">
            <v>0</v>
          </cell>
          <cell r="BU871">
            <v>0</v>
          </cell>
          <cell r="BV871">
            <v>0</v>
          </cell>
          <cell r="BW871">
            <v>0</v>
          </cell>
          <cell r="BX871">
            <v>0</v>
          </cell>
          <cell r="BY871">
            <v>0</v>
          </cell>
          <cell r="BZ871">
            <v>0</v>
          </cell>
          <cell r="CA871">
            <v>0</v>
          </cell>
          <cell r="CB871">
            <v>0</v>
          </cell>
          <cell r="CC871">
            <v>0</v>
          </cell>
        </row>
        <row r="872">
          <cell r="B872" t="str">
            <v>국도38(종)03</v>
          </cell>
          <cell r="C872" t="str">
            <v>국도38(종)</v>
          </cell>
          <cell r="D872" t="str">
            <v>03</v>
          </cell>
          <cell r="E872" t="str">
            <v xml:space="preserve"> --무명주</v>
          </cell>
          <cell r="F872" t="str">
            <v>CCTV기설</v>
          </cell>
          <cell r="G872">
            <v>3</v>
          </cell>
          <cell r="H872">
            <v>48</v>
          </cell>
          <cell r="I872">
            <v>0</v>
          </cell>
          <cell r="J872" t="str">
            <v>7호선</v>
          </cell>
          <cell r="K872">
            <v>0</v>
          </cell>
          <cell r="L872">
            <v>0</v>
          </cell>
          <cell r="M872">
            <v>0</v>
          </cell>
          <cell r="N872">
            <v>0</v>
          </cell>
          <cell r="O872">
            <v>0</v>
          </cell>
          <cell r="P872">
            <v>0</v>
          </cell>
          <cell r="Q872">
            <v>0</v>
          </cell>
          <cell r="R872">
            <v>3</v>
          </cell>
          <cell r="S872">
            <v>0</v>
          </cell>
          <cell r="T872">
            <v>3</v>
          </cell>
          <cell r="U872">
            <v>23</v>
          </cell>
          <cell r="V872">
            <v>20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K872">
            <v>0</v>
          </cell>
          <cell r="AL872">
            <v>0</v>
          </cell>
          <cell r="AM872">
            <v>0</v>
          </cell>
          <cell r="AN872">
            <v>0</v>
          </cell>
          <cell r="AO872">
            <v>3</v>
          </cell>
          <cell r="AP872">
            <v>0</v>
          </cell>
          <cell r="AQ872">
            <v>0</v>
          </cell>
          <cell r="AR872">
            <v>0</v>
          </cell>
          <cell r="AS872">
            <v>0</v>
          </cell>
          <cell r="AT872">
            <v>0</v>
          </cell>
          <cell r="AU872">
            <v>1</v>
          </cell>
          <cell r="AV872">
            <v>0</v>
          </cell>
          <cell r="AW872">
            <v>0</v>
          </cell>
          <cell r="AX872">
            <v>0</v>
          </cell>
          <cell r="AY872">
            <v>0</v>
          </cell>
          <cell r="AZ872">
            <v>0</v>
          </cell>
          <cell r="BA872">
            <v>0</v>
          </cell>
          <cell r="BB872">
            <v>0</v>
          </cell>
          <cell r="BC872">
            <v>0</v>
          </cell>
          <cell r="BD872">
            <v>0</v>
          </cell>
          <cell r="BE872">
            <v>0</v>
          </cell>
          <cell r="BF872">
            <v>0</v>
          </cell>
          <cell r="BG872">
            <v>0</v>
          </cell>
          <cell r="BH872">
            <v>0</v>
          </cell>
          <cell r="BI872">
            <v>0</v>
          </cell>
          <cell r="BJ872">
            <v>0</v>
          </cell>
          <cell r="BK872">
            <v>0</v>
          </cell>
          <cell r="BL872">
            <v>0</v>
          </cell>
          <cell r="BM872">
            <v>0</v>
          </cell>
          <cell r="BN872">
            <v>0</v>
          </cell>
          <cell r="BO872">
            <v>0</v>
          </cell>
          <cell r="BP872">
            <v>0</v>
          </cell>
          <cell r="BQ872">
            <v>0</v>
          </cell>
          <cell r="BR872">
            <v>0</v>
          </cell>
          <cell r="BS872">
            <v>0</v>
          </cell>
          <cell r="BT872">
            <v>0</v>
          </cell>
          <cell r="BU872">
            <v>0</v>
          </cell>
          <cell r="BV872">
            <v>0</v>
          </cell>
          <cell r="BW872">
            <v>0</v>
          </cell>
          <cell r="BX872">
            <v>0</v>
          </cell>
          <cell r="BY872">
            <v>0</v>
          </cell>
          <cell r="BZ872">
            <v>0</v>
          </cell>
          <cell r="CA872">
            <v>0</v>
          </cell>
          <cell r="CB872">
            <v>0</v>
          </cell>
          <cell r="CC872">
            <v>0</v>
          </cell>
        </row>
        <row r="873">
          <cell r="B873" t="str">
            <v>국도38(종)03</v>
          </cell>
          <cell r="C873" t="str">
            <v>국도38(종)</v>
          </cell>
          <cell r="D873" t="str">
            <v>03</v>
          </cell>
          <cell r="E873">
            <v>0</v>
          </cell>
          <cell r="F873" t="str">
            <v>단봉+연곡</v>
          </cell>
          <cell r="G873">
            <v>0</v>
          </cell>
          <cell r="H873">
            <v>0</v>
          </cell>
          <cell r="I873">
            <v>0</v>
          </cell>
          <cell r="J873" t="str">
            <v>중계기</v>
          </cell>
          <cell r="K873">
            <v>0</v>
          </cell>
          <cell r="L873">
            <v>0</v>
          </cell>
          <cell r="M873">
            <v>0</v>
          </cell>
          <cell r="N873">
            <v>0</v>
          </cell>
          <cell r="O873">
            <v>0</v>
          </cell>
          <cell r="P873">
            <v>0</v>
          </cell>
          <cell r="Q873">
            <v>0</v>
          </cell>
          <cell r="R873">
            <v>0</v>
          </cell>
          <cell r="S873">
            <v>0</v>
          </cell>
          <cell r="T873">
            <v>0</v>
          </cell>
          <cell r="U873">
            <v>0</v>
          </cell>
          <cell r="V873">
            <v>0</v>
          </cell>
          <cell r="W873">
            <v>0</v>
          </cell>
          <cell r="X873">
            <v>0</v>
          </cell>
          <cell r="Y873">
            <v>0</v>
          </cell>
          <cell r="Z873">
            <v>0</v>
          </cell>
          <cell r="AA873">
            <v>0</v>
          </cell>
          <cell r="AB873">
            <v>0</v>
          </cell>
          <cell r="AC873">
            <v>0</v>
          </cell>
          <cell r="AD873">
            <v>0</v>
          </cell>
          <cell r="AE873">
            <v>0</v>
          </cell>
          <cell r="AF873">
            <v>0</v>
          </cell>
          <cell r="AG873">
            <v>0</v>
          </cell>
          <cell r="AH873">
            <v>0</v>
          </cell>
          <cell r="AI873">
            <v>0</v>
          </cell>
          <cell r="AJ873">
            <v>0</v>
          </cell>
          <cell r="AK873">
            <v>0</v>
          </cell>
          <cell r="AL873">
            <v>0</v>
          </cell>
          <cell r="AM873">
            <v>0</v>
          </cell>
          <cell r="AN873">
            <v>0</v>
          </cell>
          <cell r="AO873">
            <v>0</v>
          </cell>
          <cell r="AP873">
            <v>0</v>
          </cell>
          <cell r="AQ873">
            <v>0</v>
          </cell>
          <cell r="AR873">
            <v>0</v>
          </cell>
          <cell r="AS873">
            <v>0</v>
          </cell>
          <cell r="AT873">
            <v>0</v>
          </cell>
          <cell r="AU873">
            <v>0</v>
          </cell>
          <cell r="AV873">
            <v>0</v>
          </cell>
          <cell r="AW873">
            <v>0</v>
          </cell>
          <cell r="AX873">
            <v>0</v>
          </cell>
          <cell r="AY873">
            <v>0</v>
          </cell>
          <cell r="AZ873">
            <v>0</v>
          </cell>
          <cell r="BA873">
            <v>0</v>
          </cell>
          <cell r="BB873">
            <v>0</v>
          </cell>
          <cell r="BC873">
            <v>0</v>
          </cell>
          <cell r="BD873">
            <v>0</v>
          </cell>
          <cell r="BE873">
            <v>0</v>
          </cell>
          <cell r="BF873">
            <v>0</v>
          </cell>
          <cell r="BG873">
            <v>0</v>
          </cell>
          <cell r="BH873">
            <v>0</v>
          </cell>
          <cell r="BI873">
            <v>0</v>
          </cell>
          <cell r="BJ873">
            <v>0</v>
          </cell>
          <cell r="BK873">
            <v>0</v>
          </cell>
          <cell r="BL873">
            <v>0</v>
          </cell>
          <cell r="BM873">
            <v>0</v>
          </cell>
          <cell r="BN873">
            <v>0</v>
          </cell>
          <cell r="BO873">
            <v>0</v>
          </cell>
          <cell r="BP873">
            <v>0</v>
          </cell>
          <cell r="BQ873">
            <v>0</v>
          </cell>
          <cell r="BR873">
            <v>0</v>
          </cell>
          <cell r="BS873">
            <v>0</v>
          </cell>
          <cell r="BT873">
            <v>0</v>
          </cell>
          <cell r="BU873">
            <v>0</v>
          </cell>
          <cell r="BV873">
            <v>0</v>
          </cell>
          <cell r="BW873">
            <v>0</v>
          </cell>
          <cell r="BX873">
            <v>0</v>
          </cell>
          <cell r="BY873">
            <v>11</v>
          </cell>
          <cell r="BZ873">
            <v>0</v>
          </cell>
          <cell r="CA873">
            <v>0</v>
          </cell>
          <cell r="CB873">
            <v>0</v>
          </cell>
          <cell r="CC873">
            <v>4</v>
          </cell>
        </row>
        <row r="874">
          <cell r="A874" t="str">
            <v>국도38(종)03</v>
          </cell>
          <cell r="B874" t="str">
            <v>소계</v>
          </cell>
          <cell r="C874" t="str">
            <v>국도38(종)03</v>
          </cell>
          <cell r="D874">
            <v>0</v>
          </cell>
          <cell r="E874">
            <v>0</v>
          </cell>
          <cell r="F874">
            <v>0</v>
          </cell>
          <cell r="G874">
            <v>2310</v>
          </cell>
          <cell r="H874">
            <v>0</v>
          </cell>
          <cell r="I874">
            <v>0</v>
          </cell>
          <cell r="J874">
            <v>0</v>
          </cell>
          <cell r="K874">
            <v>0</v>
          </cell>
          <cell r="L874">
            <v>0</v>
          </cell>
          <cell r="M874">
            <v>0</v>
          </cell>
          <cell r="N874">
            <v>0</v>
          </cell>
          <cell r="O874">
            <v>0</v>
          </cell>
          <cell r="P874">
            <v>0</v>
          </cell>
          <cell r="Q874">
            <v>0</v>
          </cell>
          <cell r="R874">
            <v>2310</v>
          </cell>
          <cell r="S874">
            <v>0</v>
          </cell>
          <cell r="T874">
            <v>2310</v>
          </cell>
          <cell r="U874">
            <v>2360</v>
          </cell>
          <cell r="V874">
            <v>20</v>
          </cell>
          <cell r="W874">
            <v>0</v>
          </cell>
          <cell r="X874">
            <v>30</v>
          </cell>
          <cell r="Y874">
            <v>0</v>
          </cell>
          <cell r="Z874">
            <v>0</v>
          </cell>
          <cell r="AA874">
            <v>0</v>
          </cell>
          <cell r="AB874">
            <v>0</v>
          </cell>
          <cell r="AC874">
            <v>0</v>
          </cell>
          <cell r="AD874">
            <v>0</v>
          </cell>
          <cell r="AE874">
            <v>0</v>
          </cell>
          <cell r="AF874">
            <v>0</v>
          </cell>
          <cell r="AG874">
            <v>0</v>
          </cell>
          <cell r="AH874">
            <v>0</v>
          </cell>
          <cell r="AI874">
            <v>0</v>
          </cell>
          <cell r="AJ874">
            <v>0</v>
          </cell>
          <cell r="AK874">
            <v>0</v>
          </cell>
          <cell r="AL874">
            <v>0</v>
          </cell>
          <cell r="AM874">
            <v>0</v>
          </cell>
          <cell r="AN874">
            <v>0</v>
          </cell>
          <cell r="AO874">
            <v>3</v>
          </cell>
          <cell r="AP874">
            <v>0</v>
          </cell>
          <cell r="AQ874">
            <v>0</v>
          </cell>
          <cell r="AR874">
            <v>0</v>
          </cell>
          <cell r="AS874">
            <v>0</v>
          </cell>
          <cell r="AT874">
            <v>0</v>
          </cell>
          <cell r="AU874">
            <v>1</v>
          </cell>
          <cell r="AV874">
            <v>0</v>
          </cell>
          <cell r="AW874">
            <v>0</v>
          </cell>
          <cell r="AX874">
            <v>0</v>
          </cell>
          <cell r="AY874">
            <v>0</v>
          </cell>
          <cell r="AZ874">
            <v>0</v>
          </cell>
          <cell r="BA874">
            <v>1</v>
          </cell>
          <cell r="BB874">
            <v>0</v>
          </cell>
          <cell r="BC874">
            <v>0</v>
          </cell>
          <cell r="BD874">
            <v>80</v>
          </cell>
          <cell r="BE874">
            <v>0</v>
          </cell>
          <cell r="BF874">
            <v>1</v>
          </cell>
          <cell r="BG874">
            <v>0</v>
          </cell>
          <cell r="BH874">
            <v>2</v>
          </cell>
          <cell r="BI874">
            <v>0</v>
          </cell>
          <cell r="BJ874">
            <v>0</v>
          </cell>
          <cell r="BK874">
            <v>0</v>
          </cell>
          <cell r="BL874">
            <v>8</v>
          </cell>
          <cell r="BM874">
            <v>0</v>
          </cell>
          <cell r="BN874">
            <v>0</v>
          </cell>
          <cell r="BO874">
            <v>0</v>
          </cell>
          <cell r="BP874">
            <v>0</v>
          </cell>
          <cell r="BQ874">
            <v>0</v>
          </cell>
          <cell r="BR874">
            <v>0</v>
          </cell>
          <cell r="BS874">
            <v>0</v>
          </cell>
          <cell r="BT874">
            <v>0</v>
          </cell>
          <cell r="BU874">
            <v>0</v>
          </cell>
          <cell r="BV874">
            <v>0</v>
          </cell>
          <cell r="BW874">
            <v>0</v>
          </cell>
          <cell r="BX874">
            <v>0</v>
          </cell>
          <cell r="BY874">
            <v>11</v>
          </cell>
          <cell r="BZ874">
            <v>0</v>
          </cell>
          <cell r="CA874">
            <v>0</v>
          </cell>
          <cell r="CB874">
            <v>0</v>
          </cell>
          <cell r="CC874">
            <v>4</v>
          </cell>
        </row>
        <row r="875">
          <cell r="R875">
            <v>0</v>
          </cell>
          <cell r="S875">
            <v>0</v>
          </cell>
          <cell r="T875">
            <v>0</v>
          </cell>
          <cell r="U875">
            <v>0</v>
          </cell>
          <cell r="V875">
            <v>0</v>
          </cell>
          <cell r="W875">
            <v>0</v>
          </cell>
          <cell r="X875">
            <v>0</v>
          </cell>
          <cell r="Y875">
            <v>0</v>
          </cell>
          <cell r="Z875">
            <v>0</v>
          </cell>
          <cell r="AA875">
            <v>0</v>
          </cell>
          <cell r="AB875">
            <v>0</v>
          </cell>
          <cell r="AC875">
            <v>0</v>
          </cell>
          <cell r="AD875">
            <v>0</v>
          </cell>
          <cell r="AE875">
            <v>0</v>
          </cell>
          <cell r="AF875">
            <v>0</v>
          </cell>
          <cell r="AG875">
            <v>0</v>
          </cell>
          <cell r="AH875">
            <v>0</v>
          </cell>
          <cell r="AI875">
            <v>0</v>
          </cell>
        </row>
      </sheetData>
      <sheetData sheetId="14" refreshError="1"/>
      <sheetData sheetId="15">
        <row r="3">
          <cell r="A3" t="str">
            <v>통신1</v>
          </cell>
          <cell r="B3" t="str">
            <v>광이더넷링크(RT) 설치</v>
          </cell>
          <cell r="C3" t="str">
            <v>1Gbps, Bypass 기능포함,20km또는40km</v>
          </cell>
          <cell r="D3" t="str">
            <v>대</v>
          </cell>
          <cell r="E3">
            <v>819000</v>
          </cell>
          <cell r="F3">
            <v>142526</v>
          </cell>
          <cell r="G3">
            <v>0</v>
          </cell>
          <cell r="H3">
            <v>961526</v>
          </cell>
          <cell r="I3">
            <v>1</v>
          </cell>
        </row>
        <row r="4">
          <cell r="A4" t="str">
            <v>통신2</v>
          </cell>
          <cell r="B4" t="str">
            <v>광점퍼코드설치</v>
          </cell>
          <cell r="C4" t="str">
            <v>SC-SC 3m</v>
          </cell>
          <cell r="D4" t="str">
            <v>개</v>
          </cell>
          <cell r="E4">
            <v>21000</v>
          </cell>
          <cell r="F4">
            <v>8971</v>
          </cell>
          <cell r="G4">
            <v>0</v>
          </cell>
          <cell r="H4">
            <v>29971</v>
          </cell>
          <cell r="I4">
            <v>2</v>
          </cell>
        </row>
        <row r="5">
          <cell r="A5" t="str">
            <v>통신3</v>
          </cell>
          <cell r="B5" t="str">
            <v>GBIC모듈 설치</v>
          </cell>
          <cell r="C5" t="str">
            <v>1000Base LX, 20㎞ 이내</v>
          </cell>
          <cell r="D5" t="str">
            <v>개</v>
          </cell>
          <cell r="E5">
            <v>136000</v>
          </cell>
          <cell r="F5">
            <v>90315</v>
          </cell>
          <cell r="G5">
            <v>0</v>
          </cell>
          <cell r="H5">
            <v>226315</v>
          </cell>
          <cell r="I5">
            <v>3</v>
          </cell>
        </row>
        <row r="6">
          <cell r="A6" t="str">
            <v>통신4</v>
          </cell>
          <cell r="B6" t="str">
            <v>L3 스위치 설치</v>
          </cell>
          <cell r="C6">
            <v>0</v>
          </cell>
          <cell r="D6" t="str">
            <v>대</v>
          </cell>
          <cell r="E6">
            <v>9533000</v>
          </cell>
          <cell r="F6">
            <v>974948</v>
          </cell>
          <cell r="G6">
            <v>0</v>
          </cell>
          <cell r="H6">
            <v>10507948</v>
          </cell>
          <cell r="I6">
            <v>4</v>
          </cell>
        </row>
        <row r="7">
          <cell r="A7" t="str">
            <v>통신5</v>
          </cell>
          <cell r="B7" t="str">
            <v>산업용 L2 스위치</v>
          </cell>
          <cell r="C7" t="str">
            <v>10G</v>
          </cell>
          <cell r="D7" t="str">
            <v>대</v>
          </cell>
          <cell r="E7">
            <v>11800000</v>
          </cell>
          <cell r="F7">
            <v>142526</v>
          </cell>
          <cell r="G7">
            <v>0</v>
          </cell>
          <cell r="H7">
            <v>11942526</v>
          </cell>
          <cell r="I7">
            <v>5</v>
          </cell>
        </row>
        <row r="8">
          <cell r="A8" t="str">
            <v>통신6</v>
          </cell>
          <cell r="B8" t="str">
            <v>GBIC모듈 설치</v>
          </cell>
          <cell r="C8" t="str">
            <v>1000Base LX, 80㎞ 이내(중계기용)</v>
          </cell>
          <cell r="D8" t="str">
            <v>개</v>
          </cell>
          <cell r="E8">
            <v>405000</v>
          </cell>
          <cell r="F8">
            <v>90315</v>
          </cell>
          <cell r="G8">
            <v>0</v>
          </cell>
          <cell r="H8">
            <v>495315</v>
          </cell>
          <cell r="I8">
            <v>6</v>
          </cell>
        </row>
        <row r="9">
          <cell r="A9" t="str">
            <v>통신7</v>
          </cell>
          <cell r="B9" t="str">
            <v>중게용 광이더넷링크(RT) 설치</v>
          </cell>
          <cell r="C9" t="str">
            <v>1Gbps, Bypass 기능포함,80km</v>
          </cell>
          <cell r="D9" t="str">
            <v>대</v>
          </cell>
          <cell r="E9">
            <v>1250000</v>
          </cell>
          <cell r="F9">
            <v>142526</v>
          </cell>
          <cell r="G9">
            <v>0</v>
          </cell>
          <cell r="H9">
            <v>1392526</v>
          </cell>
          <cell r="I9">
            <v>7</v>
          </cell>
        </row>
        <row r="10">
          <cell r="B10">
            <v>0</v>
          </cell>
          <cell r="C10">
            <v>0</v>
          </cell>
          <cell r="D10">
            <v>0</v>
          </cell>
          <cell r="E10">
            <v>0</v>
          </cell>
          <cell r="F10">
            <v>0</v>
          </cell>
          <cell r="G10">
            <v>0</v>
          </cell>
          <cell r="H10">
            <v>0</v>
          </cell>
          <cell r="I10">
            <v>0</v>
          </cell>
        </row>
        <row r="11">
          <cell r="B11">
            <v>0</v>
          </cell>
          <cell r="C11">
            <v>0</v>
          </cell>
          <cell r="D11">
            <v>0</v>
          </cell>
          <cell r="E11">
            <v>0</v>
          </cell>
          <cell r="F11">
            <v>0</v>
          </cell>
          <cell r="G11">
            <v>0</v>
          </cell>
          <cell r="H11">
            <v>0</v>
          </cell>
          <cell r="I11">
            <v>0</v>
          </cell>
        </row>
        <row r="12">
          <cell r="B12">
            <v>0</v>
          </cell>
          <cell r="C12">
            <v>0</v>
          </cell>
          <cell r="D12">
            <v>0</v>
          </cell>
          <cell r="E12">
            <v>0</v>
          </cell>
          <cell r="F12">
            <v>0</v>
          </cell>
          <cell r="G12">
            <v>0</v>
          </cell>
          <cell r="H12">
            <v>0</v>
          </cell>
          <cell r="I12">
            <v>0</v>
          </cell>
        </row>
        <row r="13">
          <cell r="B13">
            <v>0</v>
          </cell>
          <cell r="C13">
            <v>0</v>
          </cell>
          <cell r="D13">
            <v>0</v>
          </cell>
          <cell r="E13">
            <v>0</v>
          </cell>
          <cell r="F13">
            <v>0</v>
          </cell>
          <cell r="G13">
            <v>0</v>
          </cell>
          <cell r="H13">
            <v>0</v>
          </cell>
          <cell r="I13">
            <v>0</v>
          </cell>
        </row>
        <row r="14">
          <cell r="B14">
            <v>0</v>
          </cell>
          <cell r="C14">
            <v>0</v>
          </cell>
          <cell r="D14">
            <v>0</v>
          </cell>
          <cell r="E14">
            <v>0</v>
          </cell>
          <cell r="F14">
            <v>0</v>
          </cell>
          <cell r="G14">
            <v>0</v>
          </cell>
          <cell r="H14">
            <v>0</v>
          </cell>
          <cell r="I14">
            <v>0</v>
          </cell>
        </row>
        <row r="15">
          <cell r="B15">
            <v>0</v>
          </cell>
          <cell r="C15">
            <v>0</v>
          </cell>
          <cell r="D15">
            <v>0</v>
          </cell>
          <cell r="E15">
            <v>0</v>
          </cell>
          <cell r="F15">
            <v>0</v>
          </cell>
          <cell r="G15">
            <v>0</v>
          </cell>
          <cell r="H15">
            <v>0</v>
          </cell>
          <cell r="I15">
            <v>0</v>
          </cell>
        </row>
        <row r="16">
          <cell r="B16">
            <v>0</v>
          </cell>
          <cell r="C16">
            <v>0</v>
          </cell>
          <cell r="D16">
            <v>0</v>
          </cell>
          <cell r="E16">
            <v>0</v>
          </cell>
          <cell r="F16">
            <v>0</v>
          </cell>
          <cell r="G16">
            <v>0</v>
          </cell>
          <cell r="H16">
            <v>0</v>
          </cell>
          <cell r="I16">
            <v>0</v>
          </cell>
        </row>
        <row r="17">
          <cell r="B17">
            <v>0</v>
          </cell>
          <cell r="C17">
            <v>0</v>
          </cell>
          <cell r="D17">
            <v>0</v>
          </cell>
          <cell r="E17">
            <v>0</v>
          </cell>
          <cell r="F17">
            <v>0</v>
          </cell>
          <cell r="G17">
            <v>0</v>
          </cell>
          <cell r="H17">
            <v>0</v>
          </cell>
          <cell r="I17">
            <v>0</v>
          </cell>
        </row>
        <row r="18">
          <cell r="B18">
            <v>0</v>
          </cell>
          <cell r="C18">
            <v>0</v>
          </cell>
          <cell r="D18">
            <v>0</v>
          </cell>
          <cell r="E18">
            <v>0</v>
          </cell>
          <cell r="F18">
            <v>0</v>
          </cell>
          <cell r="G18">
            <v>0</v>
          </cell>
          <cell r="H18">
            <v>0</v>
          </cell>
          <cell r="I18">
            <v>0</v>
          </cell>
        </row>
        <row r="19">
          <cell r="B19">
            <v>0</v>
          </cell>
          <cell r="C19">
            <v>0</v>
          </cell>
          <cell r="D19">
            <v>0</v>
          </cell>
          <cell r="E19">
            <v>0</v>
          </cell>
          <cell r="F19">
            <v>0</v>
          </cell>
          <cell r="G19">
            <v>0</v>
          </cell>
          <cell r="H19">
            <v>0</v>
          </cell>
          <cell r="I19">
            <v>0</v>
          </cell>
        </row>
        <row r="20">
          <cell r="B20">
            <v>0</v>
          </cell>
          <cell r="C20">
            <v>0</v>
          </cell>
          <cell r="D20">
            <v>0</v>
          </cell>
          <cell r="E20">
            <v>0</v>
          </cell>
          <cell r="F20">
            <v>0</v>
          </cell>
          <cell r="G20">
            <v>0</v>
          </cell>
          <cell r="H20">
            <v>0</v>
          </cell>
          <cell r="I20">
            <v>0</v>
          </cell>
        </row>
        <row r="21">
          <cell r="B21">
            <v>0</v>
          </cell>
          <cell r="C21">
            <v>0</v>
          </cell>
          <cell r="D21">
            <v>0</v>
          </cell>
          <cell r="E21">
            <v>0</v>
          </cell>
          <cell r="F21">
            <v>0</v>
          </cell>
          <cell r="G21">
            <v>0</v>
          </cell>
          <cell r="H21">
            <v>0</v>
          </cell>
          <cell r="I21">
            <v>0</v>
          </cell>
        </row>
        <row r="22">
          <cell r="B22">
            <v>0</v>
          </cell>
          <cell r="C22">
            <v>0</v>
          </cell>
          <cell r="D22">
            <v>0</v>
          </cell>
          <cell r="E22">
            <v>0</v>
          </cell>
          <cell r="F22">
            <v>0</v>
          </cell>
          <cell r="G22">
            <v>0</v>
          </cell>
          <cell r="H22">
            <v>0</v>
          </cell>
          <cell r="I22">
            <v>0</v>
          </cell>
        </row>
        <row r="23">
          <cell r="B23">
            <v>0</v>
          </cell>
          <cell r="C23">
            <v>0</v>
          </cell>
          <cell r="D23">
            <v>0</v>
          </cell>
          <cell r="E23">
            <v>0</v>
          </cell>
          <cell r="F23">
            <v>0</v>
          </cell>
          <cell r="G23">
            <v>0</v>
          </cell>
          <cell r="H23">
            <v>0</v>
          </cell>
          <cell r="I23">
            <v>0</v>
          </cell>
        </row>
        <row r="24">
          <cell r="B24">
            <v>0</v>
          </cell>
          <cell r="C24">
            <v>0</v>
          </cell>
          <cell r="D24">
            <v>0</v>
          </cell>
          <cell r="E24">
            <v>0</v>
          </cell>
          <cell r="F24">
            <v>0</v>
          </cell>
          <cell r="G24">
            <v>0</v>
          </cell>
          <cell r="H24">
            <v>0</v>
          </cell>
          <cell r="I24">
            <v>0</v>
          </cell>
        </row>
        <row r="25">
          <cell r="B25">
            <v>0</v>
          </cell>
          <cell r="C25">
            <v>0</v>
          </cell>
          <cell r="D25">
            <v>0</v>
          </cell>
          <cell r="E25">
            <v>0</v>
          </cell>
          <cell r="F25">
            <v>0</v>
          </cell>
          <cell r="G25">
            <v>0</v>
          </cell>
          <cell r="H25">
            <v>0</v>
          </cell>
          <cell r="I25">
            <v>0</v>
          </cell>
        </row>
      </sheetData>
      <sheetData sheetId="16" refreshError="1"/>
      <sheetData sheetId="17">
        <row r="2">
          <cell r="B2" t="str">
            <v>공종명</v>
          </cell>
          <cell r="C2" t="str">
            <v>규 격</v>
          </cell>
          <cell r="D2" t="str">
            <v>단 위</v>
          </cell>
          <cell r="E2" t="str">
            <v>재료비</v>
          </cell>
          <cell r="F2" t="str">
            <v>노무비</v>
          </cell>
          <cell r="G2" t="str">
            <v>경 비</v>
          </cell>
          <cell r="H2" t="str">
            <v>계</v>
          </cell>
          <cell r="I2" t="str">
            <v>비 고</v>
          </cell>
        </row>
        <row r="3">
          <cell r="A3" t="str">
            <v>일위1</v>
          </cell>
          <cell r="B3" t="str">
            <v>광케이블 가공가설</v>
          </cell>
          <cell r="C3" t="str">
            <v>일반</v>
          </cell>
          <cell r="D3" t="str">
            <v>100m</v>
          </cell>
          <cell r="E3">
            <v>3035</v>
          </cell>
          <cell r="F3">
            <v>538514</v>
          </cell>
          <cell r="G3">
            <v>2310</v>
          </cell>
          <cell r="H3">
            <v>543859</v>
          </cell>
          <cell r="I3">
            <v>1</v>
          </cell>
        </row>
        <row r="4">
          <cell r="A4" t="str">
            <v>일위2</v>
          </cell>
          <cell r="B4" t="str">
            <v>광케이블 지하포설</v>
          </cell>
          <cell r="C4" t="str">
            <v>지중관로포설, 인력</v>
          </cell>
          <cell r="D4" t="str">
            <v>100m</v>
          </cell>
          <cell r="E4">
            <v>200</v>
          </cell>
          <cell r="F4">
            <v>440887</v>
          </cell>
          <cell r="G4">
            <v>0</v>
          </cell>
          <cell r="H4">
            <v>441087</v>
          </cell>
          <cell r="I4">
            <v>2</v>
          </cell>
        </row>
        <row r="5">
          <cell r="A5" t="str">
            <v>일위3</v>
          </cell>
          <cell r="B5" t="str">
            <v>광케이블 공압포설</v>
          </cell>
          <cell r="C5" t="str">
            <v>지중관로포설, 공압</v>
          </cell>
          <cell r="D5" t="str">
            <v>100m</v>
          </cell>
          <cell r="E5">
            <v>17909</v>
          </cell>
          <cell r="F5">
            <v>204560</v>
          </cell>
          <cell r="G5">
            <v>8988</v>
          </cell>
          <cell r="H5">
            <v>231457</v>
          </cell>
          <cell r="I5">
            <v>3</v>
          </cell>
        </row>
        <row r="6">
          <cell r="A6" t="str">
            <v>일위4</v>
          </cell>
          <cell r="B6" t="str">
            <v>광분배함(OFD) 설치</v>
          </cell>
          <cell r="C6" t="str">
            <v>12C형</v>
          </cell>
          <cell r="D6" t="str">
            <v>개소</v>
          </cell>
          <cell r="E6">
            <v>125000</v>
          </cell>
          <cell r="F6">
            <v>25812</v>
          </cell>
          <cell r="G6">
            <v>0</v>
          </cell>
          <cell r="H6">
            <v>150812</v>
          </cell>
          <cell r="I6">
            <v>4</v>
          </cell>
        </row>
        <row r="7">
          <cell r="A7" t="str">
            <v>일위5</v>
          </cell>
          <cell r="B7" t="str">
            <v>광케이블 국내성단</v>
          </cell>
          <cell r="C7" t="str">
            <v>12코어이하</v>
          </cell>
          <cell r="D7" t="str">
            <v>코어</v>
          </cell>
          <cell r="E7">
            <v>11083</v>
          </cell>
          <cell r="F7">
            <v>59878</v>
          </cell>
          <cell r="G7">
            <v>0</v>
          </cell>
          <cell r="H7">
            <v>70961</v>
          </cell>
          <cell r="I7">
            <v>5</v>
          </cell>
        </row>
        <row r="8">
          <cell r="A8" t="str">
            <v>일위6</v>
          </cell>
          <cell r="B8" t="str">
            <v>광케이블 국내성단</v>
          </cell>
          <cell r="C8" t="str">
            <v>13~71코어</v>
          </cell>
          <cell r="D8" t="str">
            <v>코어</v>
          </cell>
          <cell r="E8">
            <v>11083</v>
          </cell>
          <cell r="F8">
            <v>44281</v>
          </cell>
          <cell r="G8">
            <v>0</v>
          </cell>
          <cell r="H8">
            <v>55364</v>
          </cell>
          <cell r="I8">
            <v>6</v>
          </cell>
        </row>
        <row r="9">
          <cell r="A9" t="str">
            <v>일위7</v>
          </cell>
          <cell r="B9" t="str">
            <v>광케이블 외피접속(함체포함)</v>
          </cell>
          <cell r="C9" t="str">
            <v>48C, 가공용</v>
          </cell>
          <cell r="D9" t="str">
            <v>개소</v>
          </cell>
          <cell r="E9">
            <v>136725</v>
          </cell>
          <cell r="F9">
            <v>267445</v>
          </cell>
          <cell r="G9">
            <v>0</v>
          </cell>
          <cell r="H9">
            <v>404170</v>
          </cell>
          <cell r="I9">
            <v>7</v>
          </cell>
        </row>
        <row r="10">
          <cell r="A10" t="str">
            <v>일위8</v>
          </cell>
          <cell r="B10" t="str">
            <v>광케이블 외피접속(함체제외)</v>
          </cell>
          <cell r="C10" t="str">
            <v>가공용</v>
          </cell>
          <cell r="D10" t="str">
            <v>개소</v>
          </cell>
          <cell r="E10">
            <v>5725</v>
          </cell>
          <cell r="F10">
            <v>267445</v>
          </cell>
          <cell r="G10">
            <v>0</v>
          </cell>
          <cell r="H10">
            <v>273170</v>
          </cell>
          <cell r="I10">
            <v>8</v>
          </cell>
        </row>
        <row r="11">
          <cell r="A11" t="str">
            <v>일위9</v>
          </cell>
          <cell r="B11" t="str">
            <v>광코어 접속</v>
          </cell>
          <cell r="C11" t="str">
            <v>12코어 이하(가공)</v>
          </cell>
          <cell r="D11" t="str">
            <v>코어</v>
          </cell>
          <cell r="E11">
            <v>500</v>
          </cell>
          <cell r="F11">
            <v>51895</v>
          </cell>
          <cell r="G11">
            <v>0</v>
          </cell>
          <cell r="H11">
            <v>52395</v>
          </cell>
          <cell r="I11">
            <v>9</v>
          </cell>
        </row>
        <row r="12">
          <cell r="A12" t="str">
            <v>일위10</v>
          </cell>
          <cell r="B12" t="str">
            <v>광코어 접속</v>
          </cell>
          <cell r="C12" t="str">
            <v>13~48코어(가공)</v>
          </cell>
          <cell r="D12" t="str">
            <v>코어</v>
          </cell>
          <cell r="E12">
            <v>500</v>
          </cell>
          <cell r="F12">
            <v>39918</v>
          </cell>
          <cell r="G12">
            <v>0</v>
          </cell>
          <cell r="H12">
            <v>40418</v>
          </cell>
          <cell r="I12">
            <v>10</v>
          </cell>
        </row>
        <row r="13">
          <cell r="A13" t="str">
            <v>일위11</v>
          </cell>
          <cell r="B13" t="str">
            <v>광코어 접속</v>
          </cell>
          <cell r="C13" t="str">
            <v>12코어 이하(지하)</v>
          </cell>
          <cell r="D13" t="str">
            <v>코어</v>
          </cell>
          <cell r="E13">
            <v>500</v>
          </cell>
          <cell r="F13">
            <v>43910</v>
          </cell>
          <cell r="G13">
            <v>0</v>
          </cell>
          <cell r="H13">
            <v>44410</v>
          </cell>
          <cell r="I13">
            <v>11</v>
          </cell>
        </row>
        <row r="14">
          <cell r="A14" t="str">
            <v>일위12</v>
          </cell>
          <cell r="B14" t="str">
            <v>광코어 접속</v>
          </cell>
          <cell r="C14" t="str">
            <v>13~48코어(지하)</v>
          </cell>
          <cell r="D14" t="str">
            <v>코어</v>
          </cell>
          <cell r="E14">
            <v>500</v>
          </cell>
          <cell r="F14">
            <v>31935</v>
          </cell>
          <cell r="G14">
            <v>0</v>
          </cell>
          <cell r="H14">
            <v>32435</v>
          </cell>
          <cell r="I14">
            <v>12</v>
          </cell>
        </row>
        <row r="15">
          <cell r="A15" t="str">
            <v>일위13</v>
          </cell>
          <cell r="B15" t="str">
            <v>광케이블 최종시험</v>
          </cell>
          <cell r="C15">
            <v>0</v>
          </cell>
          <cell r="D15" t="str">
            <v>코어</v>
          </cell>
          <cell r="E15">
            <v>0</v>
          </cell>
          <cell r="F15">
            <v>93762</v>
          </cell>
          <cell r="G15">
            <v>0</v>
          </cell>
          <cell r="H15">
            <v>93762</v>
          </cell>
          <cell r="I15">
            <v>13</v>
          </cell>
        </row>
        <row r="16">
          <cell r="A16" t="str">
            <v>일위14</v>
          </cell>
          <cell r="B16" t="str">
            <v>전주건식</v>
          </cell>
          <cell r="C16" t="str">
            <v>7m, IP주</v>
          </cell>
          <cell r="D16" t="str">
            <v>본</v>
          </cell>
          <cell r="E16">
            <v>222859</v>
          </cell>
          <cell r="F16">
            <v>211359</v>
          </cell>
          <cell r="G16">
            <v>0</v>
          </cell>
          <cell r="H16">
            <v>434218</v>
          </cell>
          <cell r="I16">
            <v>14</v>
          </cell>
        </row>
        <row r="17">
          <cell r="A17" t="str">
            <v>일위15</v>
          </cell>
          <cell r="B17" t="str">
            <v>전주건식</v>
          </cell>
          <cell r="C17" t="str">
            <v>10m, 콘크리트주</v>
          </cell>
          <cell r="D17" t="str">
            <v>본</v>
          </cell>
          <cell r="E17">
            <v>213850</v>
          </cell>
          <cell r="F17">
            <v>713246</v>
          </cell>
          <cell r="G17">
            <v>0</v>
          </cell>
          <cell r="H17">
            <v>927096</v>
          </cell>
          <cell r="I17">
            <v>15</v>
          </cell>
        </row>
        <row r="18">
          <cell r="A18" t="str">
            <v>일위16</v>
          </cell>
          <cell r="B18" t="str">
            <v>지선설치</v>
          </cell>
          <cell r="C18" t="str">
            <v>연선 7/2.6 이하</v>
          </cell>
          <cell r="D18" t="str">
            <v>본</v>
          </cell>
          <cell r="E18">
            <v>14707</v>
          </cell>
          <cell r="F18">
            <v>152021</v>
          </cell>
          <cell r="G18">
            <v>0</v>
          </cell>
          <cell r="H18">
            <v>166728</v>
          </cell>
          <cell r="I18">
            <v>16</v>
          </cell>
        </row>
        <row r="19">
          <cell r="A19" t="str">
            <v>일위17</v>
          </cell>
          <cell r="B19" t="str">
            <v>조가선가설(행거포함)</v>
          </cell>
          <cell r="C19" t="str">
            <v>38㎟</v>
          </cell>
          <cell r="D19" t="str">
            <v>Km</v>
          </cell>
          <cell r="E19">
            <v>1204396</v>
          </cell>
          <cell r="F19">
            <v>2386651</v>
          </cell>
          <cell r="G19">
            <v>0</v>
          </cell>
          <cell r="H19">
            <v>3591047</v>
          </cell>
          <cell r="I19">
            <v>17</v>
          </cell>
        </row>
        <row r="20">
          <cell r="A20" t="str">
            <v>일위18</v>
          </cell>
          <cell r="B20" t="str">
            <v>바인딩철거및행거설치</v>
          </cell>
          <cell r="C20">
            <v>0</v>
          </cell>
          <cell r="D20" t="str">
            <v>Km</v>
          </cell>
          <cell r="E20">
            <v>600000</v>
          </cell>
          <cell r="F20">
            <v>1256861</v>
          </cell>
          <cell r="G20">
            <v>0</v>
          </cell>
          <cell r="H20">
            <v>1856861</v>
          </cell>
          <cell r="I20">
            <v>18</v>
          </cell>
        </row>
        <row r="21">
          <cell r="A21" t="str">
            <v>일위19</v>
          </cell>
          <cell r="B21" t="str">
            <v>지상고 표지판 취부</v>
          </cell>
          <cell r="C21" t="str">
            <v>가공, 도로횡단</v>
          </cell>
          <cell r="D21" t="str">
            <v>매</v>
          </cell>
          <cell r="E21">
            <v>3280</v>
          </cell>
          <cell r="F21">
            <v>7990</v>
          </cell>
          <cell r="G21">
            <v>0</v>
          </cell>
          <cell r="H21">
            <v>11270</v>
          </cell>
          <cell r="I21">
            <v>19</v>
          </cell>
        </row>
        <row r="22">
          <cell r="A22" t="str">
            <v>일위20</v>
          </cell>
          <cell r="B22" t="str">
            <v>가공보안접지</v>
          </cell>
          <cell r="C22" t="str">
            <v>100Ω 이하</v>
          </cell>
          <cell r="D22" t="str">
            <v>개소</v>
          </cell>
          <cell r="E22">
            <v>26644</v>
          </cell>
          <cell r="F22">
            <v>47019</v>
          </cell>
          <cell r="G22">
            <v>0</v>
          </cell>
          <cell r="H22">
            <v>73663</v>
          </cell>
          <cell r="I22">
            <v>20</v>
          </cell>
        </row>
        <row r="23">
          <cell r="A23" t="str">
            <v>일위21</v>
          </cell>
          <cell r="B23" t="str">
            <v>밴드 및 크램프 설치</v>
          </cell>
          <cell r="C23" t="str">
            <v>A장주</v>
          </cell>
          <cell r="D23" t="str">
            <v>개</v>
          </cell>
          <cell r="E23">
            <v>11606</v>
          </cell>
          <cell r="F23">
            <v>24524</v>
          </cell>
          <cell r="G23">
            <v>0</v>
          </cell>
          <cell r="H23">
            <v>36130</v>
          </cell>
          <cell r="I23">
            <v>21</v>
          </cell>
        </row>
        <row r="24">
          <cell r="A24" t="str">
            <v>일위22</v>
          </cell>
          <cell r="B24" t="str">
            <v>지선클립 설치</v>
          </cell>
          <cell r="C24" t="str">
            <v>B,C 장주</v>
          </cell>
          <cell r="D24" t="str">
            <v>개</v>
          </cell>
          <cell r="E24">
            <v>5000</v>
          </cell>
          <cell r="F24">
            <v>7841</v>
          </cell>
          <cell r="G24">
            <v>0</v>
          </cell>
          <cell r="H24">
            <v>12841</v>
          </cell>
          <cell r="I24">
            <v>22</v>
          </cell>
        </row>
        <row r="25">
          <cell r="A25" t="str">
            <v>일위23</v>
          </cell>
          <cell r="B25" t="str">
            <v>지선밴드 설치</v>
          </cell>
          <cell r="C25" t="str">
            <v>B,C장주</v>
          </cell>
          <cell r="D25" t="str">
            <v>개</v>
          </cell>
          <cell r="E25">
            <v>9000</v>
          </cell>
          <cell r="F25">
            <v>16683</v>
          </cell>
          <cell r="G25">
            <v>0</v>
          </cell>
          <cell r="H25">
            <v>25683</v>
          </cell>
          <cell r="I25">
            <v>23</v>
          </cell>
        </row>
        <row r="26">
          <cell r="A26" t="str">
            <v>일위24</v>
          </cell>
          <cell r="B26" t="str">
            <v>COD관 포설</v>
          </cell>
          <cell r="C26" t="str">
            <v>1COD(Φ100㎜x1),기계+인력,보도블럭</v>
          </cell>
          <cell r="D26" t="str">
            <v>100m</v>
          </cell>
          <cell r="E26">
            <v>3942875</v>
          </cell>
          <cell r="F26">
            <v>2927909</v>
          </cell>
          <cell r="G26">
            <v>434591</v>
          </cell>
          <cell r="H26">
            <v>7305375</v>
          </cell>
          <cell r="I26">
            <v>24</v>
          </cell>
        </row>
        <row r="27">
          <cell r="A27" t="str">
            <v>일위25</v>
          </cell>
          <cell r="B27" t="str">
            <v>COD관 포설</v>
          </cell>
          <cell r="C27" t="str">
            <v>1COD(Φ100㎜x1),기계+인력,ASP</v>
          </cell>
          <cell r="D27" t="str">
            <v>100m</v>
          </cell>
          <cell r="E27">
            <v>4177099</v>
          </cell>
          <cell r="F27">
            <v>3012224</v>
          </cell>
          <cell r="G27">
            <v>435337</v>
          </cell>
          <cell r="H27">
            <v>7624660</v>
          </cell>
          <cell r="I27">
            <v>25</v>
          </cell>
        </row>
        <row r="28">
          <cell r="A28" t="str">
            <v>일위26</v>
          </cell>
          <cell r="B28" t="str">
            <v>PE전선관 굴착 및 포설</v>
          </cell>
          <cell r="C28" t="str">
            <v>PE(Φ28㎜x1)</v>
          </cell>
          <cell r="D28" t="str">
            <v>100m</v>
          </cell>
          <cell r="E28">
            <v>63650</v>
          </cell>
          <cell r="F28">
            <v>490662</v>
          </cell>
          <cell r="G28">
            <v>0</v>
          </cell>
          <cell r="H28">
            <v>554312</v>
          </cell>
          <cell r="I28">
            <v>26</v>
          </cell>
        </row>
        <row r="29">
          <cell r="A29" t="str">
            <v>일위27</v>
          </cell>
          <cell r="B29" t="str">
            <v>트라프내 PE전선관 포설</v>
          </cell>
          <cell r="C29" t="str">
            <v>PE(Φ28㎜x1)</v>
          </cell>
          <cell r="D29" t="str">
            <v>100m</v>
          </cell>
          <cell r="E29">
            <v>42230</v>
          </cell>
          <cell r="F29">
            <v>470686</v>
          </cell>
          <cell r="G29">
            <v>0</v>
          </cell>
          <cell r="H29">
            <v>512916</v>
          </cell>
          <cell r="I29">
            <v>27</v>
          </cell>
        </row>
        <row r="30">
          <cell r="A30" t="str">
            <v>일위28</v>
          </cell>
          <cell r="B30" t="str">
            <v>수공설치</v>
          </cell>
          <cell r="C30" t="str">
            <v>조립식수공1호(950x450x700),보통지</v>
          </cell>
          <cell r="D30" t="str">
            <v>개소</v>
          </cell>
          <cell r="E30">
            <v>870220</v>
          </cell>
          <cell r="F30">
            <v>255259</v>
          </cell>
          <cell r="G30">
            <v>50873</v>
          </cell>
          <cell r="H30">
            <v>1176352</v>
          </cell>
          <cell r="I30">
            <v>28</v>
          </cell>
        </row>
        <row r="31">
          <cell r="A31" t="str">
            <v>일위29</v>
          </cell>
          <cell r="B31" t="str">
            <v>BOX 설치</v>
          </cell>
          <cell r="C31" t="str">
            <v>BOX(600x600x600),보통지</v>
          </cell>
          <cell r="D31" t="str">
            <v>개소</v>
          </cell>
          <cell r="E31">
            <v>215241</v>
          </cell>
          <cell r="F31">
            <v>44729</v>
          </cell>
          <cell r="G31">
            <v>165</v>
          </cell>
          <cell r="H31">
            <v>260135</v>
          </cell>
          <cell r="I31">
            <v>29</v>
          </cell>
        </row>
        <row r="32">
          <cell r="A32" t="str">
            <v>일위30</v>
          </cell>
          <cell r="B32" t="str">
            <v>후강전선관 설치</v>
          </cell>
          <cell r="C32" t="str">
            <v>28㎜ x 1</v>
          </cell>
          <cell r="D32" t="str">
            <v>100m</v>
          </cell>
          <cell r="E32">
            <v>415929</v>
          </cell>
          <cell r="F32">
            <v>4759932</v>
          </cell>
          <cell r="G32">
            <v>0</v>
          </cell>
          <cell r="H32">
            <v>5175861</v>
          </cell>
          <cell r="I32">
            <v>30</v>
          </cell>
        </row>
        <row r="33">
          <cell r="A33" t="str">
            <v>일위31</v>
          </cell>
          <cell r="B33" t="str">
            <v>풀박스 설치</v>
          </cell>
          <cell r="C33" t="str">
            <v>300x300x150,노출,벽면</v>
          </cell>
          <cell r="D33" t="str">
            <v>개소</v>
          </cell>
          <cell r="E33">
            <v>12040</v>
          </cell>
          <cell r="F33">
            <v>82395</v>
          </cell>
          <cell r="G33">
            <v>0</v>
          </cell>
          <cell r="H33">
            <v>94435</v>
          </cell>
          <cell r="I33">
            <v>31</v>
          </cell>
        </row>
        <row r="34">
          <cell r="A34" t="str">
            <v>일위32</v>
          </cell>
          <cell r="B34" t="str">
            <v>입상관 취부</v>
          </cell>
          <cell r="C34" t="str">
            <v>반경철관(80x2400)</v>
          </cell>
          <cell r="D34" t="str">
            <v>개소</v>
          </cell>
          <cell r="E34">
            <v>33040</v>
          </cell>
          <cell r="F34">
            <v>29964</v>
          </cell>
          <cell r="G34">
            <v>0</v>
          </cell>
          <cell r="H34">
            <v>63004</v>
          </cell>
          <cell r="I34">
            <v>32</v>
          </cell>
        </row>
        <row r="35">
          <cell r="A35" t="str">
            <v>일위33</v>
          </cell>
          <cell r="B35" t="str">
            <v>콘크리트트라프 뚜껑 여닫기</v>
          </cell>
          <cell r="C35" t="str">
            <v>500mm,터널25m이상</v>
          </cell>
          <cell r="D35" t="str">
            <v>100m</v>
          </cell>
          <cell r="E35">
            <v>0</v>
          </cell>
          <cell r="F35">
            <v>997963</v>
          </cell>
          <cell r="G35">
            <v>0</v>
          </cell>
          <cell r="H35">
            <v>997963</v>
          </cell>
          <cell r="I35">
            <v>33</v>
          </cell>
        </row>
        <row r="36">
          <cell r="A36" t="str">
            <v>일위34</v>
          </cell>
          <cell r="B36" t="str">
            <v>벽체구멍뚫기(코아드릴)</v>
          </cell>
          <cell r="C36" t="str">
            <v>Φ100,T=10~15㎝</v>
          </cell>
          <cell r="D36" t="str">
            <v>개소</v>
          </cell>
          <cell r="E36">
            <v>18063</v>
          </cell>
          <cell r="F36">
            <v>101159</v>
          </cell>
          <cell r="G36">
            <v>3671</v>
          </cell>
          <cell r="H36">
            <v>122893</v>
          </cell>
          <cell r="I36">
            <v>34</v>
          </cell>
        </row>
        <row r="37">
          <cell r="A37" t="str">
            <v>일위35</v>
          </cell>
          <cell r="B37" t="str">
            <v>현장사무실</v>
          </cell>
          <cell r="C37" t="str">
            <v>W x L(3m x 9m), 감독 또는 감리원용 포함</v>
          </cell>
          <cell r="D37" t="str">
            <v>대</v>
          </cell>
          <cell r="E37">
            <v>1593174</v>
          </cell>
          <cell r="F37">
            <v>545457</v>
          </cell>
          <cell r="G37">
            <v>1118289</v>
          </cell>
          <cell r="H37">
            <v>3256920</v>
          </cell>
          <cell r="I37">
            <v>35</v>
          </cell>
        </row>
        <row r="38">
          <cell r="A38" t="str">
            <v>일위36</v>
          </cell>
          <cell r="B38" t="str">
            <v>현장창고</v>
          </cell>
          <cell r="C38" t="str">
            <v>W x L(3m x 12m)</v>
          </cell>
          <cell r="D38" t="str">
            <v>대</v>
          </cell>
          <cell r="E38">
            <v>1158116</v>
          </cell>
          <cell r="F38">
            <v>361738</v>
          </cell>
          <cell r="G38">
            <v>1357526</v>
          </cell>
          <cell r="H38">
            <v>2877380</v>
          </cell>
          <cell r="I38">
            <v>36</v>
          </cell>
        </row>
        <row r="39">
          <cell r="A39" t="str">
            <v>일위37</v>
          </cell>
          <cell r="B39" t="str">
            <v>공드럼해체</v>
          </cell>
          <cell r="C39">
            <v>0</v>
          </cell>
          <cell r="D39" t="str">
            <v>D/M</v>
          </cell>
          <cell r="E39">
            <v>0</v>
          </cell>
          <cell r="F39">
            <v>49941</v>
          </cell>
          <cell r="G39">
            <v>0</v>
          </cell>
          <cell r="H39">
            <v>49941</v>
          </cell>
          <cell r="I39">
            <v>37</v>
          </cell>
        </row>
        <row r="40">
          <cell r="A40" t="str">
            <v>일위38</v>
          </cell>
          <cell r="B40" t="str">
            <v>아스팔트 절삭후 덧씌우기(T=5㎝)</v>
          </cell>
          <cell r="C40" t="str">
            <v>불연속 구간</v>
          </cell>
          <cell r="D40" t="str">
            <v>㎡</v>
          </cell>
          <cell r="E40">
            <v>14086</v>
          </cell>
          <cell r="F40">
            <v>1207</v>
          </cell>
          <cell r="G40">
            <v>161</v>
          </cell>
          <cell r="H40">
            <v>15454</v>
          </cell>
          <cell r="I40">
            <v>38</v>
          </cell>
        </row>
        <row r="41">
          <cell r="A41" t="str">
            <v>일위39</v>
          </cell>
          <cell r="B41" t="str">
            <v>텍코팅</v>
          </cell>
          <cell r="C41" t="str">
            <v>RSC-4</v>
          </cell>
          <cell r="D41" t="str">
            <v>㎡</v>
          </cell>
          <cell r="E41">
            <v>245</v>
          </cell>
          <cell r="F41">
            <v>228</v>
          </cell>
          <cell r="G41">
            <v>1</v>
          </cell>
          <cell r="H41">
            <v>474</v>
          </cell>
          <cell r="I41">
            <v>39</v>
          </cell>
        </row>
        <row r="42">
          <cell r="A42" t="str">
            <v>일위40</v>
          </cell>
          <cell r="B42" t="str">
            <v>보조기층(T=20㎝)</v>
          </cell>
          <cell r="C42" t="str">
            <v>인력식 소규모</v>
          </cell>
          <cell r="D42" t="str">
            <v>㎡</v>
          </cell>
          <cell r="E42">
            <v>3666</v>
          </cell>
          <cell r="F42">
            <v>25887</v>
          </cell>
          <cell r="G42">
            <v>1504</v>
          </cell>
          <cell r="H42">
            <v>31057</v>
          </cell>
          <cell r="I42">
            <v>40</v>
          </cell>
        </row>
        <row r="43">
          <cell r="A43" t="str">
            <v>일위41</v>
          </cell>
          <cell r="B43" t="str">
            <v>ASP 기층(T=25㎝)</v>
          </cell>
          <cell r="C43" t="str">
            <v>BB층 T=25</v>
          </cell>
          <cell r="D43" t="str">
            <v>㎡</v>
          </cell>
          <cell r="E43">
            <v>39189</v>
          </cell>
          <cell r="F43">
            <v>1777</v>
          </cell>
          <cell r="G43">
            <v>89</v>
          </cell>
          <cell r="H43">
            <v>41055</v>
          </cell>
          <cell r="I43">
            <v>41</v>
          </cell>
        </row>
        <row r="44">
          <cell r="A44" t="str">
            <v>일위42</v>
          </cell>
          <cell r="B44" t="str">
            <v>프라임 코팅</v>
          </cell>
          <cell r="C44" t="str">
            <v>RSC-4</v>
          </cell>
          <cell r="D44" t="str">
            <v>㎡</v>
          </cell>
          <cell r="E44">
            <v>395</v>
          </cell>
          <cell r="F44">
            <v>228</v>
          </cell>
          <cell r="G44">
            <v>7</v>
          </cell>
          <cell r="H44">
            <v>630</v>
          </cell>
          <cell r="I44">
            <v>42</v>
          </cell>
        </row>
        <row r="45">
          <cell r="A45" t="str">
            <v>일위43</v>
          </cell>
          <cell r="B45" t="str">
            <v>광케이블 철거</v>
          </cell>
          <cell r="C45" t="str">
            <v>가공가설</v>
          </cell>
          <cell r="D45" t="str">
            <v>100m</v>
          </cell>
          <cell r="E45">
            <v>1835</v>
          </cell>
          <cell r="F45">
            <v>273424</v>
          </cell>
          <cell r="G45">
            <v>10263</v>
          </cell>
          <cell r="H45">
            <v>285522</v>
          </cell>
          <cell r="I45">
            <v>43</v>
          </cell>
        </row>
        <row r="46">
          <cell r="A46" t="str">
            <v>일위44</v>
          </cell>
          <cell r="B46" t="str">
            <v>COD관 포설</v>
          </cell>
          <cell r="C46" t="str">
            <v>1COD(Φ100㎜x1),기계+인력,사리도</v>
          </cell>
          <cell r="D46" t="str">
            <v>100m</v>
          </cell>
          <cell r="E46">
            <v>2972820</v>
          </cell>
          <cell r="F46">
            <v>1633860</v>
          </cell>
          <cell r="G46">
            <v>134761</v>
          </cell>
          <cell r="H46">
            <v>4741441</v>
          </cell>
          <cell r="I46">
            <v>44</v>
          </cell>
        </row>
        <row r="47">
          <cell r="A47" t="str">
            <v>일위45</v>
          </cell>
          <cell r="B47" t="str">
            <v>광케이블 국내성단</v>
          </cell>
          <cell r="C47" t="str">
            <v>72코어이상</v>
          </cell>
          <cell r="D47" t="str">
            <v>코어</v>
          </cell>
          <cell r="E47">
            <v>11083</v>
          </cell>
          <cell r="F47">
            <v>29520</v>
          </cell>
          <cell r="G47">
            <v>885</v>
          </cell>
          <cell r="H47">
            <v>41488</v>
          </cell>
          <cell r="I47">
            <v>45</v>
          </cell>
        </row>
        <row r="48">
          <cell r="A48" t="str">
            <v>일위46</v>
          </cell>
          <cell r="B48" t="str">
            <v>견인선 포설</v>
          </cell>
          <cell r="C48" t="str">
            <v>PP lope(∅5㎜)</v>
          </cell>
          <cell r="D48" t="str">
            <v>100m</v>
          </cell>
          <cell r="E48">
            <v>16230</v>
          </cell>
          <cell r="F48">
            <v>16267</v>
          </cell>
          <cell r="G48">
            <v>120</v>
          </cell>
          <cell r="H48">
            <v>32617</v>
          </cell>
          <cell r="I48">
            <v>46</v>
          </cell>
        </row>
        <row r="49">
          <cell r="A49" t="str">
            <v>일위47</v>
          </cell>
          <cell r="B49" t="str">
            <v>광케이블 외피접속(함체포함)</v>
          </cell>
          <cell r="C49" t="str">
            <v>72C, 가공용</v>
          </cell>
          <cell r="D49" t="str">
            <v>개소</v>
          </cell>
          <cell r="E49">
            <v>156375</v>
          </cell>
          <cell r="F49">
            <v>267445</v>
          </cell>
          <cell r="G49">
            <v>8023</v>
          </cell>
          <cell r="H49">
            <v>431843</v>
          </cell>
          <cell r="I49">
            <v>47</v>
          </cell>
        </row>
        <row r="50">
          <cell r="A50" t="str">
            <v>일위48</v>
          </cell>
          <cell r="B50" t="str">
            <v>광코어 접속</v>
          </cell>
          <cell r="C50" t="str">
            <v>49~71C (가공)</v>
          </cell>
          <cell r="D50" t="str">
            <v>코어</v>
          </cell>
          <cell r="E50">
            <v>500</v>
          </cell>
          <cell r="F50">
            <v>51895</v>
          </cell>
          <cell r="G50">
            <v>1556</v>
          </cell>
          <cell r="H50">
            <v>53951</v>
          </cell>
          <cell r="I50">
            <v>48</v>
          </cell>
        </row>
        <row r="51">
          <cell r="A51" t="str">
            <v>일위49</v>
          </cell>
          <cell r="B51" t="str">
            <v>광코어 접속</v>
          </cell>
          <cell r="C51" t="str">
            <v>49~71C (지중)</v>
          </cell>
          <cell r="D51" t="str">
            <v>코어</v>
          </cell>
          <cell r="E51">
            <v>500</v>
          </cell>
          <cell r="F51">
            <v>51895</v>
          </cell>
          <cell r="G51">
            <v>1556</v>
          </cell>
          <cell r="H51">
            <v>53951</v>
          </cell>
          <cell r="I51">
            <v>49</v>
          </cell>
        </row>
        <row r="52">
          <cell r="A52" t="str">
            <v>일위50</v>
          </cell>
          <cell r="B52" t="str">
            <v>광분배함(OFD) 설치</v>
          </cell>
          <cell r="C52" t="str">
            <v>72C형</v>
          </cell>
          <cell r="D52" t="str">
            <v>개소</v>
          </cell>
          <cell r="E52">
            <v>377159</v>
          </cell>
          <cell r="F52">
            <v>25812</v>
          </cell>
          <cell r="G52">
            <v>774</v>
          </cell>
          <cell r="H52">
            <v>403745</v>
          </cell>
          <cell r="I52">
            <v>50</v>
          </cell>
        </row>
        <row r="53">
          <cell r="A53" t="str">
            <v>일위51</v>
          </cell>
          <cell r="B53" t="str">
            <v>COD관 포설</v>
          </cell>
          <cell r="C53" t="str">
            <v>1COD(Φ100㎜x1),인력,사리도</v>
          </cell>
          <cell r="D53" t="str">
            <v>100m</v>
          </cell>
          <cell r="E53">
            <v>2922253</v>
          </cell>
          <cell r="F53">
            <v>8715238</v>
          </cell>
          <cell r="G53">
            <v>104193</v>
          </cell>
          <cell r="H53">
            <v>11741684</v>
          </cell>
          <cell r="I53">
            <v>51</v>
          </cell>
        </row>
        <row r="54">
          <cell r="A54" t="str">
            <v>일위52</v>
          </cell>
          <cell r="B54" t="str">
            <v>PE전선관 포설</v>
          </cell>
          <cell r="C54" t="str">
            <v>PE(Φ28㎜x1) 난연</v>
          </cell>
          <cell r="D54" t="str">
            <v>100m</v>
          </cell>
          <cell r="E54">
            <v>42230</v>
          </cell>
          <cell r="F54">
            <v>470686</v>
          </cell>
          <cell r="G54">
            <v>14120</v>
          </cell>
          <cell r="H54">
            <v>527036</v>
          </cell>
          <cell r="I54">
            <v>52</v>
          </cell>
        </row>
        <row r="55">
          <cell r="A55" t="str">
            <v>일위53</v>
          </cell>
          <cell r="B55" t="str">
            <v>PE전선관 포설</v>
          </cell>
          <cell r="C55" t="str">
            <v>PE(Φ28㎜x1) 비난연</v>
          </cell>
          <cell r="D55" t="str">
            <v>100m</v>
          </cell>
          <cell r="E55">
            <v>42230</v>
          </cell>
          <cell r="F55">
            <v>470686</v>
          </cell>
          <cell r="G55">
            <v>14120</v>
          </cell>
          <cell r="H55">
            <v>527036</v>
          </cell>
          <cell r="I55">
            <v>53</v>
          </cell>
        </row>
        <row r="56">
          <cell r="B56">
            <v>0</v>
          </cell>
          <cell r="C56">
            <v>0</v>
          </cell>
          <cell r="D56">
            <v>0</v>
          </cell>
          <cell r="E56">
            <v>0</v>
          </cell>
          <cell r="F56">
            <v>0</v>
          </cell>
          <cell r="G56">
            <v>0</v>
          </cell>
          <cell r="H56">
            <v>0</v>
          </cell>
          <cell r="I56">
            <v>0</v>
          </cell>
        </row>
        <row r="57">
          <cell r="B57">
            <v>0</v>
          </cell>
          <cell r="C57">
            <v>0</v>
          </cell>
          <cell r="D57">
            <v>0</v>
          </cell>
          <cell r="E57">
            <v>0</v>
          </cell>
          <cell r="F57">
            <v>0</v>
          </cell>
          <cell r="G57">
            <v>0</v>
          </cell>
          <cell r="H57">
            <v>0</v>
          </cell>
          <cell r="I57">
            <v>0</v>
          </cell>
        </row>
        <row r="58">
          <cell r="B58">
            <v>0</v>
          </cell>
          <cell r="C58">
            <v>0</v>
          </cell>
          <cell r="D58">
            <v>0</v>
          </cell>
          <cell r="E58">
            <v>0</v>
          </cell>
          <cell r="F58">
            <v>0</v>
          </cell>
          <cell r="G58">
            <v>0</v>
          </cell>
          <cell r="H58">
            <v>0</v>
          </cell>
          <cell r="I58">
            <v>0</v>
          </cell>
        </row>
        <row r="59">
          <cell r="B59">
            <v>0</v>
          </cell>
          <cell r="C59">
            <v>0</v>
          </cell>
          <cell r="D59">
            <v>0</v>
          </cell>
          <cell r="E59">
            <v>0</v>
          </cell>
          <cell r="F59">
            <v>0</v>
          </cell>
          <cell r="G59">
            <v>0</v>
          </cell>
          <cell r="H59">
            <v>0</v>
          </cell>
          <cell r="I59">
            <v>0</v>
          </cell>
        </row>
      </sheetData>
      <sheetData sheetId="18" refreshError="1"/>
      <sheetData sheetId="19">
        <row r="3">
          <cell r="B3" t="str">
            <v>터파기</v>
          </cell>
          <cell r="C3">
            <v>0</v>
          </cell>
          <cell r="D3" t="str">
            <v>원/㎥</v>
          </cell>
          <cell r="E3">
            <v>489</v>
          </cell>
          <cell r="F3">
            <v>6179</v>
          </cell>
          <cell r="G3">
            <v>334</v>
          </cell>
          <cell r="H3">
            <v>7002</v>
          </cell>
          <cell r="I3">
            <v>1</v>
          </cell>
        </row>
        <row r="4">
          <cell r="B4" t="str">
            <v>되메우기</v>
          </cell>
          <cell r="C4">
            <v>0</v>
          </cell>
          <cell r="D4" t="str">
            <v>원/㎥</v>
          </cell>
          <cell r="E4">
            <v>326</v>
          </cell>
          <cell r="F4">
            <v>2521</v>
          </cell>
          <cell r="G4">
            <v>223</v>
          </cell>
          <cell r="H4">
            <v>3070</v>
          </cell>
          <cell r="I4">
            <v>2</v>
          </cell>
        </row>
        <row r="5">
          <cell r="B5" t="str">
            <v>잔토처리</v>
          </cell>
          <cell r="C5">
            <v>0</v>
          </cell>
          <cell r="D5" t="str">
            <v>원/㎥</v>
          </cell>
          <cell r="E5">
            <v>5419</v>
          </cell>
          <cell r="F5">
            <v>8014</v>
          </cell>
          <cell r="G5">
            <v>2906</v>
          </cell>
          <cell r="H5">
            <v>16339</v>
          </cell>
          <cell r="I5">
            <v>3</v>
          </cell>
        </row>
        <row r="6">
          <cell r="B6" t="str">
            <v>램머다짐</v>
          </cell>
          <cell r="C6">
            <v>0</v>
          </cell>
          <cell r="D6" t="str">
            <v>원/㎥</v>
          </cell>
          <cell r="E6">
            <v>5889</v>
          </cell>
          <cell r="F6">
            <v>7752</v>
          </cell>
          <cell r="G6">
            <v>2811</v>
          </cell>
          <cell r="H6">
            <v>16452</v>
          </cell>
          <cell r="I6">
            <v>4</v>
          </cell>
        </row>
        <row r="7">
          <cell r="B7" t="str">
            <v>교통시설</v>
          </cell>
          <cell r="C7">
            <v>0</v>
          </cell>
          <cell r="D7" t="str">
            <v>원/개소</v>
          </cell>
          <cell r="E7">
            <v>1410</v>
          </cell>
          <cell r="F7">
            <v>61955</v>
          </cell>
          <cell r="G7">
            <v>0</v>
          </cell>
          <cell r="H7">
            <v>63365</v>
          </cell>
          <cell r="I7">
            <v>5</v>
          </cell>
        </row>
        <row r="8">
          <cell r="B8" t="str">
            <v>교통관리</v>
          </cell>
          <cell r="C8">
            <v>0</v>
          </cell>
          <cell r="D8" t="str">
            <v>원/개소</v>
          </cell>
          <cell r="E8">
            <v>2210</v>
          </cell>
          <cell r="F8">
            <v>99882</v>
          </cell>
          <cell r="G8">
            <v>0</v>
          </cell>
          <cell r="H8">
            <v>102092</v>
          </cell>
          <cell r="I8">
            <v>6</v>
          </cell>
        </row>
        <row r="9">
          <cell r="B9" t="str">
            <v>잔디식재</v>
          </cell>
          <cell r="C9">
            <v>0</v>
          </cell>
          <cell r="D9" t="str">
            <v>원/㎡</v>
          </cell>
          <cell r="E9">
            <v>9784</v>
          </cell>
          <cell r="F9">
            <v>3376</v>
          </cell>
          <cell r="G9">
            <v>0</v>
          </cell>
          <cell r="H9">
            <v>13160</v>
          </cell>
          <cell r="I9">
            <v>7</v>
          </cell>
        </row>
        <row r="10">
          <cell r="B10" t="str">
            <v>보도철거</v>
          </cell>
          <cell r="C10">
            <v>0</v>
          </cell>
          <cell r="D10" t="str">
            <v>원/㎡</v>
          </cell>
          <cell r="E10">
            <v>1040</v>
          </cell>
          <cell r="F10">
            <v>3731</v>
          </cell>
          <cell r="G10">
            <v>1001</v>
          </cell>
          <cell r="H10">
            <v>5772</v>
          </cell>
          <cell r="I10">
            <v>8</v>
          </cell>
        </row>
        <row r="11">
          <cell r="B11" t="str">
            <v>소형보도복구</v>
          </cell>
          <cell r="C11">
            <v>0</v>
          </cell>
          <cell r="D11" t="str">
            <v>원/㎡</v>
          </cell>
          <cell r="E11">
            <v>9041</v>
          </cell>
          <cell r="F11">
            <v>2701</v>
          </cell>
          <cell r="G11">
            <v>121</v>
          </cell>
          <cell r="H11">
            <v>11863</v>
          </cell>
          <cell r="I11">
            <v>9</v>
          </cell>
        </row>
        <row r="12">
          <cell r="B12" t="str">
            <v>폐기물소운반</v>
          </cell>
          <cell r="C12">
            <v>0</v>
          </cell>
          <cell r="D12" t="str">
            <v>원/㎥</v>
          </cell>
          <cell r="E12">
            <v>4756</v>
          </cell>
          <cell r="F12">
            <v>6261</v>
          </cell>
          <cell r="G12">
            <v>2270</v>
          </cell>
          <cell r="H12">
            <v>13287</v>
          </cell>
          <cell r="I12">
            <v>10</v>
          </cell>
        </row>
        <row r="13">
          <cell r="B13" t="str">
            <v>폐기물상차</v>
          </cell>
          <cell r="C13">
            <v>0</v>
          </cell>
          <cell r="D13" t="str">
            <v>원/㎥</v>
          </cell>
          <cell r="E13">
            <v>979</v>
          </cell>
          <cell r="F13">
            <v>1343</v>
          </cell>
          <cell r="G13">
            <v>935</v>
          </cell>
          <cell r="H13">
            <v>3257</v>
          </cell>
          <cell r="I13">
            <v>11</v>
          </cell>
        </row>
        <row r="14">
          <cell r="B14" t="str">
            <v>일반화물자동차(11톤)</v>
          </cell>
          <cell r="C14">
            <v>0</v>
          </cell>
          <cell r="D14">
            <v>0</v>
          </cell>
          <cell r="E14">
            <v>0</v>
          </cell>
          <cell r="F14">
            <v>22532</v>
          </cell>
          <cell r="G14">
            <v>0</v>
          </cell>
          <cell r="H14">
            <v>22532</v>
          </cell>
          <cell r="I14">
            <v>12</v>
          </cell>
        </row>
        <row r="15">
          <cell r="B15" t="str">
            <v>컨테이너운반(사무실)</v>
          </cell>
          <cell r="C15">
            <v>0</v>
          </cell>
          <cell r="D15">
            <v>0</v>
          </cell>
          <cell r="E15">
            <v>0</v>
          </cell>
          <cell r="F15">
            <v>56330</v>
          </cell>
          <cell r="G15">
            <v>0</v>
          </cell>
          <cell r="H15">
            <v>56330</v>
          </cell>
          <cell r="I15">
            <v>13</v>
          </cell>
        </row>
        <row r="16">
          <cell r="B16" t="str">
            <v>컨테이너운반(창고)</v>
          </cell>
          <cell r="C16">
            <v>0</v>
          </cell>
          <cell r="D16">
            <v>0</v>
          </cell>
          <cell r="E16">
            <v>0</v>
          </cell>
          <cell r="F16">
            <v>56330</v>
          </cell>
          <cell r="G16">
            <v>0</v>
          </cell>
          <cell r="H16">
            <v>56330</v>
          </cell>
          <cell r="I16">
            <v>14</v>
          </cell>
        </row>
        <row r="17">
          <cell r="B17" t="str">
            <v>부지임차료</v>
          </cell>
          <cell r="C17">
            <v>0</v>
          </cell>
          <cell r="D17" t="str">
            <v>원</v>
          </cell>
          <cell r="E17">
            <v>0</v>
          </cell>
          <cell r="F17">
            <v>0</v>
          </cell>
          <cell r="G17">
            <v>1827000</v>
          </cell>
          <cell r="H17">
            <v>1827000</v>
          </cell>
          <cell r="I17">
            <v>15</v>
          </cell>
        </row>
        <row r="18">
          <cell r="B18" t="str">
            <v>벽체구멍뚫기</v>
          </cell>
          <cell r="C18">
            <v>0</v>
          </cell>
          <cell r="D18" t="str">
            <v>원/개소</v>
          </cell>
          <cell r="E18">
            <v>18064</v>
          </cell>
          <cell r="F18">
            <v>101160</v>
          </cell>
          <cell r="G18">
            <v>3671</v>
          </cell>
          <cell r="H18">
            <v>122895</v>
          </cell>
          <cell r="I18">
            <v>16</v>
          </cell>
        </row>
        <row r="19">
          <cell r="B19" t="str">
            <v>수공설치</v>
          </cell>
          <cell r="C19">
            <v>0</v>
          </cell>
          <cell r="D19" t="str">
            <v xml:space="preserve">  원/개소</v>
          </cell>
          <cell r="E19">
            <v>26664</v>
          </cell>
          <cell r="F19">
            <v>34123</v>
          </cell>
          <cell r="G19">
            <v>29189</v>
          </cell>
          <cell r="H19">
            <v>89976</v>
          </cell>
          <cell r="I19">
            <v>17</v>
          </cell>
        </row>
        <row r="20">
          <cell r="B20" t="str">
            <v>관로터파기</v>
          </cell>
          <cell r="C20">
            <v>0</v>
          </cell>
          <cell r="D20" t="str">
            <v>원/㎥</v>
          </cell>
          <cell r="E20">
            <v>354</v>
          </cell>
          <cell r="F20">
            <v>6528</v>
          </cell>
          <cell r="G20">
            <v>432</v>
          </cell>
          <cell r="H20">
            <v>7314</v>
          </cell>
          <cell r="I20">
            <v>18</v>
          </cell>
        </row>
        <row r="21">
          <cell r="B21" t="str">
            <v>관로되메우기(다짐제외)</v>
          </cell>
          <cell r="C21">
            <v>0</v>
          </cell>
          <cell r="D21" t="str">
            <v xml:space="preserve">  원/㎥</v>
          </cell>
          <cell r="E21">
            <v>442</v>
          </cell>
          <cell r="F21">
            <v>1419</v>
          </cell>
          <cell r="G21">
            <v>540</v>
          </cell>
          <cell r="H21">
            <v>2401</v>
          </cell>
          <cell r="I21">
            <v>19</v>
          </cell>
        </row>
        <row r="22">
          <cell r="B22" t="str">
            <v>무근콘크리트타설</v>
          </cell>
          <cell r="C22">
            <v>0</v>
          </cell>
          <cell r="D22" t="str">
            <v>원/㎥</v>
          </cell>
          <cell r="E22">
            <v>16666128</v>
          </cell>
          <cell r="F22">
            <v>338919</v>
          </cell>
          <cell r="G22">
            <v>0</v>
          </cell>
          <cell r="H22">
            <v>17005047</v>
          </cell>
          <cell r="I22">
            <v>20</v>
          </cell>
        </row>
        <row r="23">
          <cell r="B23" t="str">
            <v>레미콘타설</v>
          </cell>
          <cell r="C23">
            <v>0</v>
          </cell>
          <cell r="D23" t="str">
            <v>원/㎥</v>
          </cell>
          <cell r="E23">
            <v>70260</v>
          </cell>
          <cell r="F23">
            <v>67746</v>
          </cell>
          <cell r="G23">
            <v>154</v>
          </cell>
          <cell r="H23">
            <v>138160</v>
          </cell>
          <cell r="I23">
            <v>21</v>
          </cell>
        </row>
        <row r="24">
          <cell r="B24" t="str">
            <v>합판거푸집</v>
          </cell>
          <cell r="C24">
            <v>0</v>
          </cell>
          <cell r="D24" t="str">
            <v>원/㎡</v>
          </cell>
          <cell r="E24">
            <v>7436</v>
          </cell>
          <cell r="F24">
            <v>25502</v>
          </cell>
          <cell r="G24">
            <v>0</v>
          </cell>
          <cell r="H24">
            <v>32938</v>
          </cell>
          <cell r="I24">
            <v>22</v>
          </cell>
        </row>
        <row r="25">
          <cell r="B25" t="str">
            <v>ASP 포장깨기 및 터파기</v>
          </cell>
          <cell r="C25">
            <v>0</v>
          </cell>
          <cell r="D25" t="str">
            <v>원/㎡</v>
          </cell>
          <cell r="E25">
            <v>1219</v>
          </cell>
          <cell r="F25">
            <v>1870</v>
          </cell>
          <cell r="G25">
            <v>1649</v>
          </cell>
          <cell r="H25">
            <v>4738</v>
          </cell>
          <cell r="I25">
            <v>23</v>
          </cell>
        </row>
        <row r="26">
          <cell r="B26" t="str">
            <v>트럭탑재형 크레인(3ton)</v>
          </cell>
          <cell r="C26">
            <v>0</v>
          </cell>
          <cell r="D26" t="str">
            <v>h</v>
          </cell>
          <cell r="E26">
            <v>5736</v>
          </cell>
          <cell r="F26">
            <v>26048</v>
          </cell>
          <cell r="G26">
            <v>7219</v>
          </cell>
          <cell r="H26">
            <v>39003</v>
          </cell>
          <cell r="I26">
            <v>1</v>
          </cell>
        </row>
        <row r="27">
          <cell r="B27" t="str">
            <v>트럭탑재형 크레인(5ton)</v>
          </cell>
          <cell r="C27">
            <v>0</v>
          </cell>
          <cell r="D27" t="str">
            <v>h</v>
          </cell>
          <cell r="E27">
            <v>8820</v>
          </cell>
          <cell r="F27">
            <v>26048</v>
          </cell>
          <cell r="G27">
            <v>8510</v>
          </cell>
          <cell r="H27">
            <v>43378</v>
          </cell>
          <cell r="I27">
            <v>2</v>
          </cell>
        </row>
        <row r="28">
          <cell r="B28" t="str">
            <v>트럭탑재형 크레인(10ton)</v>
          </cell>
          <cell r="C28">
            <v>0</v>
          </cell>
          <cell r="D28" t="str">
            <v>h</v>
          </cell>
          <cell r="E28">
            <v>19058</v>
          </cell>
          <cell r="F28">
            <v>26048</v>
          </cell>
          <cell r="G28">
            <v>17103</v>
          </cell>
          <cell r="H28">
            <v>62209</v>
          </cell>
          <cell r="I28">
            <v>3</v>
          </cell>
        </row>
        <row r="29">
          <cell r="B29" t="str">
            <v>트럭탑재형 크레인(15ton)</v>
          </cell>
          <cell r="C29">
            <v>0</v>
          </cell>
          <cell r="D29" t="str">
            <v>h</v>
          </cell>
          <cell r="E29">
            <v>20354</v>
          </cell>
          <cell r="F29">
            <v>26048</v>
          </cell>
          <cell r="G29">
            <v>22282</v>
          </cell>
          <cell r="H29">
            <v>68684</v>
          </cell>
          <cell r="I29">
            <v>4</v>
          </cell>
        </row>
        <row r="30">
          <cell r="B30" t="str">
            <v>타이어 크레인(25ton)</v>
          </cell>
          <cell r="C30">
            <v>0</v>
          </cell>
          <cell r="D30" t="str">
            <v>h</v>
          </cell>
          <cell r="E30">
            <v>13074</v>
          </cell>
          <cell r="F30">
            <v>29916</v>
          </cell>
          <cell r="G30">
            <v>47373</v>
          </cell>
          <cell r="H30">
            <v>90363</v>
          </cell>
          <cell r="I30">
            <v>5</v>
          </cell>
        </row>
        <row r="31">
          <cell r="B31" t="str">
            <v>타이어 크레인(50ton)</v>
          </cell>
          <cell r="C31">
            <v>0</v>
          </cell>
          <cell r="D31" t="str">
            <v>h</v>
          </cell>
          <cell r="E31">
            <v>24209</v>
          </cell>
          <cell r="F31">
            <v>29916</v>
          </cell>
          <cell r="G31">
            <v>62731</v>
          </cell>
          <cell r="H31">
            <v>116856</v>
          </cell>
          <cell r="I31">
            <v>6</v>
          </cell>
        </row>
        <row r="32">
          <cell r="B32" t="str">
            <v>굴삭기(타이어, 0.18㎥)</v>
          </cell>
          <cell r="C32">
            <v>0</v>
          </cell>
          <cell r="D32" t="str">
            <v>h</v>
          </cell>
          <cell r="E32">
            <v>10707</v>
          </cell>
          <cell r="F32">
            <v>29916</v>
          </cell>
          <cell r="G32">
            <v>14512</v>
          </cell>
          <cell r="H32">
            <v>55135</v>
          </cell>
          <cell r="I32">
            <v>7</v>
          </cell>
        </row>
        <row r="33">
          <cell r="B33" t="str">
            <v>굴삭기(0.2㎥)</v>
          </cell>
          <cell r="C33">
            <v>0</v>
          </cell>
          <cell r="D33" t="str">
            <v>h</v>
          </cell>
          <cell r="E33">
            <v>9329</v>
          </cell>
          <cell r="F33">
            <v>29916</v>
          </cell>
          <cell r="G33">
            <v>11390</v>
          </cell>
          <cell r="H33">
            <v>50635</v>
          </cell>
          <cell r="I33">
            <v>8</v>
          </cell>
        </row>
        <row r="34">
          <cell r="B34" t="str">
            <v>굴삭기 (0.4㎥)</v>
          </cell>
          <cell r="C34">
            <v>0</v>
          </cell>
          <cell r="D34" t="str">
            <v>h</v>
          </cell>
          <cell r="E34">
            <v>18623</v>
          </cell>
          <cell r="F34">
            <v>29916</v>
          </cell>
          <cell r="G34">
            <v>12724</v>
          </cell>
          <cell r="H34">
            <v>61263</v>
          </cell>
          <cell r="I34">
            <v>9</v>
          </cell>
        </row>
        <row r="35">
          <cell r="B35" t="str">
            <v>굴삭기(0.6㎥)</v>
          </cell>
          <cell r="C35">
            <v>0</v>
          </cell>
          <cell r="D35" t="str">
            <v>h</v>
          </cell>
          <cell r="E35">
            <v>19502</v>
          </cell>
          <cell r="F35">
            <v>29916</v>
          </cell>
          <cell r="G35">
            <v>18774</v>
          </cell>
          <cell r="H35">
            <v>68192</v>
          </cell>
          <cell r="I35">
            <v>10</v>
          </cell>
        </row>
        <row r="36">
          <cell r="B36" t="str">
            <v>굴삭기(0.7㎥)</v>
          </cell>
          <cell r="C36">
            <v>0</v>
          </cell>
          <cell r="D36" t="str">
            <v>h</v>
          </cell>
          <cell r="E36">
            <v>21822</v>
          </cell>
          <cell r="F36">
            <v>29916</v>
          </cell>
          <cell r="G36">
            <v>20830</v>
          </cell>
          <cell r="H36">
            <v>72568</v>
          </cell>
          <cell r="I36">
            <v>11</v>
          </cell>
        </row>
        <row r="37">
          <cell r="B37" t="str">
            <v>덤프트럭(2.5ton)</v>
          </cell>
          <cell r="C37">
            <v>0</v>
          </cell>
          <cell r="D37" t="str">
            <v>h</v>
          </cell>
          <cell r="E37">
            <v>6169</v>
          </cell>
          <cell r="F37">
            <v>26048</v>
          </cell>
          <cell r="G37">
            <v>5553</v>
          </cell>
          <cell r="H37">
            <v>37770</v>
          </cell>
          <cell r="I37">
            <v>12</v>
          </cell>
        </row>
        <row r="38">
          <cell r="B38" t="str">
            <v>덤프트럭(4.5ton)</v>
          </cell>
          <cell r="C38">
            <v>0</v>
          </cell>
          <cell r="D38" t="str">
            <v>h</v>
          </cell>
          <cell r="E38">
            <v>10639</v>
          </cell>
          <cell r="F38">
            <v>26048</v>
          </cell>
          <cell r="G38">
            <v>6483</v>
          </cell>
          <cell r="H38">
            <v>43170</v>
          </cell>
          <cell r="I38">
            <v>13</v>
          </cell>
        </row>
        <row r="39">
          <cell r="B39" t="str">
            <v>덤프트럭(8ton)</v>
          </cell>
          <cell r="C39">
            <v>0</v>
          </cell>
          <cell r="D39" t="str">
            <v>h</v>
          </cell>
          <cell r="E39">
            <v>19789</v>
          </cell>
          <cell r="F39">
            <v>26048</v>
          </cell>
          <cell r="G39">
            <v>9446</v>
          </cell>
          <cell r="H39">
            <v>55283</v>
          </cell>
          <cell r="I39">
            <v>14</v>
          </cell>
        </row>
        <row r="40">
          <cell r="B40" t="str">
            <v>래머(80㎏)</v>
          </cell>
          <cell r="C40">
            <v>0</v>
          </cell>
          <cell r="D40" t="str">
            <v>h</v>
          </cell>
          <cell r="E40">
            <v>1317</v>
          </cell>
          <cell r="F40">
            <v>21217</v>
          </cell>
          <cell r="G40">
            <v>412</v>
          </cell>
          <cell r="H40">
            <v>22946</v>
          </cell>
          <cell r="I40">
            <v>15</v>
          </cell>
        </row>
        <row r="41">
          <cell r="B41" t="str">
            <v>콘크리트진동기(엔진식 2.6㎾)</v>
          </cell>
          <cell r="C41">
            <v>0</v>
          </cell>
          <cell r="D41" t="str">
            <v>h</v>
          </cell>
          <cell r="E41">
            <v>1883</v>
          </cell>
          <cell r="F41">
            <v>0</v>
          </cell>
          <cell r="G41">
            <v>115</v>
          </cell>
          <cell r="H41">
            <v>1998</v>
          </cell>
          <cell r="I41">
            <v>16</v>
          </cell>
        </row>
        <row r="42">
          <cell r="B42" t="str">
            <v>바이브레이터(봉상플렉시블)</v>
          </cell>
          <cell r="C42">
            <v>0</v>
          </cell>
          <cell r="D42" t="str">
            <v>h</v>
          </cell>
          <cell r="E42">
            <v>0</v>
          </cell>
          <cell r="F42">
            <v>0</v>
          </cell>
          <cell r="G42">
            <v>39</v>
          </cell>
          <cell r="H42">
            <v>39</v>
          </cell>
          <cell r="I42">
            <v>17</v>
          </cell>
        </row>
        <row r="43">
          <cell r="B43" t="str">
            <v>대형브레이커(0.40㎥)</v>
          </cell>
          <cell r="C43">
            <v>0</v>
          </cell>
          <cell r="D43" t="str">
            <v>h</v>
          </cell>
          <cell r="E43">
            <v>0</v>
          </cell>
          <cell r="F43">
            <v>0</v>
          </cell>
          <cell r="G43">
            <v>4475</v>
          </cell>
          <cell r="H43">
            <v>4475</v>
          </cell>
          <cell r="I43">
            <v>18</v>
          </cell>
        </row>
        <row r="44">
          <cell r="B44" t="str">
            <v>대형브레이커(0.60㎥)</v>
          </cell>
          <cell r="C44">
            <v>0</v>
          </cell>
          <cell r="D44" t="str">
            <v>h</v>
          </cell>
          <cell r="E44">
            <v>0</v>
          </cell>
          <cell r="F44">
            <v>0</v>
          </cell>
          <cell r="G44">
            <v>7612</v>
          </cell>
          <cell r="H44">
            <v>7612</v>
          </cell>
          <cell r="I44">
            <v>19</v>
          </cell>
        </row>
        <row r="45">
          <cell r="B45" t="str">
            <v>대형브레이커(0.70㎥)</v>
          </cell>
          <cell r="C45">
            <v>0</v>
          </cell>
          <cell r="D45" t="str">
            <v>h</v>
          </cell>
          <cell r="E45">
            <v>0</v>
          </cell>
          <cell r="F45">
            <v>0</v>
          </cell>
          <cell r="G45">
            <v>9263</v>
          </cell>
          <cell r="H45">
            <v>9263</v>
          </cell>
          <cell r="I45">
            <v>20</v>
          </cell>
        </row>
        <row r="46">
          <cell r="B46" t="str">
            <v>플레이트콤팩터(1.5ton)</v>
          </cell>
          <cell r="C46">
            <v>0</v>
          </cell>
          <cell r="D46" t="str">
            <v>h</v>
          </cell>
          <cell r="E46">
            <v>2054</v>
          </cell>
          <cell r="F46">
            <v>21217</v>
          </cell>
          <cell r="G46">
            <v>562</v>
          </cell>
          <cell r="H46">
            <v>23833</v>
          </cell>
          <cell r="I46">
            <v>21</v>
          </cell>
        </row>
        <row r="47">
          <cell r="B47" t="str">
            <v>진동롤러(핸드가이드식,0.7ton)</v>
          </cell>
          <cell r="C47">
            <v>0</v>
          </cell>
          <cell r="D47" t="str">
            <v>h</v>
          </cell>
          <cell r="E47">
            <v>3832</v>
          </cell>
          <cell r="F47">
            <v>29916</v>
          </cell>
          <cell r="G47">
            <v>1563</v>
          </cell>
          <cell r="H47">
            <v>35311</v>
          </cell>
          <cell r="I47">
            <v>22</v>
          </cell>
        </row>
        <row r="48">
          <cell r="B48" t="str">
            <v>로더(타이어, 0.57㎥)</v>
          </cell>
          <cell r="C48">
            <v>0</v>
          </cell>
          <cell r="D48" t="str">
            <v>h</v>
          </cell>
          <cell r="E48">
            <v>8955</v>
          </cell>
          <cell r="F48">
            <v>29916</v>
          </cell>
          <cell r="G48">
            <v>9655</v>
          </cell>
          <cell r="H48">
            <v>48526</v>
          </cell>
          <cell r="I48">
            <v>23</v>
          </cell>
        </row>
        <row r="49">
          <cell r="B49" t="str">
            <v>살수차(5,500ℓ)</v>
          </cell>
          <cell r="C49">
            <v>0</v>
          </cell>
          <cell r="D49" t="str">
            <v>h</v>
          </cell>
          <cell r="E49">
            <v>18642</v>
          </cell>
          <cell r="F49">
            <v>26048</v>
          </cell>
          <cell r="G49">
            <v>7823</v>
          </cell>
          <cell r="H49">
            <v>52513</v>
          </cell>
          <cell r="I49">
            <v>24</v>
          </cell>
        </row>
        <row r="50">
          <cell r="B50" t="str">
            <v>살수차(16,000ℓ)</v>
          </cell>
          <cell r="C50">
            <v>0</v>
          </cell>
          <cell r="D50" t="str">
            <v>h</v>
          </cell>
          <cell r="E50">
            <v>25858</v>
          </cell>
          <cell r="F50">
            <v>29916</v>
          </cell>
          <cell r="G50">
            <v>15005</v>
          </cell>
          <cell r="H50">
            <v>70779</v>
          </cell>
          <cell r="I50">
            <v>25</v>
          </cell>
        </row>
        <row r="51">
          <cell r="B51" t="str">
            <v>커터(320-400㎜)</v>
          </cell>
          <cell r="C51">
            <v>0</v>
          </cell>
          <cell r="D51" t="str">
            <v>h</v>
          </cell>
          <cell r="E51">
            <v>11504</v>
          </cell>
          <cell r="F51">
            <v>21217</v>
          </cell>
          <cell r="G51">
            <v>1694</v>
          </cell>
          <cell r="H51">
            <v>34415</v>
          </cell>
          <cell r="I51">
            <v>26</v>
          </cell>
        </row>
        <row r="52">
          <cell r="B52" t="str">
            <v>아스팔트스프레이어(400ℓ)</v>
          </cell>
          <cell r="C52">
            <v>0</v>
          </cell>
          <cell r="D52" t="str">
            <v>h</v>
          </cell>
          <cell r="E52">
            <v>1961</v>
          </cell>
          <cell r="F52">
            <v>29916</v>
          </cell>
          <cell r="G52">
            <v>697</v>
          </cell>
          <cell r="H52">
            <v>32574</v>
          </cell>
          <cell r="I52">
            <v>27</v>
          </cell>
        </row>
        <row r="53">
          <cell r="B53" t="str">
            <v>공기압축기(이동식) 3.5 ㎥/min</v>
          </cell>
          <cell r="C53">
            <v>0</v>
          </cell>
          <cell r="D53" t="str">
            <v>h</v>
          </cell>
          <cell r="E53">
            <v>11089</v>
          </cell>
          <cell r="F53">
            <v>21217</v>
          </cell>
          <cell r="G53">
            <v>2091</v>
          </cell>
          <cell r="H53">
            <v>34397</v>
          </cell>
          <cell r="I53">
            <v>28</v>
          </cell>
        </row>
        <row r="54">
          <cell r="B54" t="str">
            <v>공압포설기 (10.3 ㎥/min)</v>
          </cell>
          <cell r="C54">
            <v>0</v>
          </cell>
          <cell r="D54" t="str">
            <v>h</v>
          </cell>
          <cell r="E54">
            <v>25399</v>
          </cell>
          <cell r="F54">
            <v>21217</v>
          </cell>
          <cell r="G54">
            <v>16813</v>
          </cell>
          <cell r="H54">
            <v>63429</v>
          </cell>
          <cell r="I54">
            <v>29</v>
          </cell>
        </row>
        <row r="55">
          <cell r="B55" t="str">
            <v>발전기 (25 ㎾)</v>
          </cell>
          <cell r="C55">
            <v>0</v>
          </cell>
          <cell r="D55" t="str">
            <v>h</v>
          </cell>
          <cell r="E55">
            <v>8221</v>
          </cell>
          <cell r="F55">
            <v>21217</v>
          </cell>
          <cell r="G55">
            <v>2706</v>
          </cell>
          <cell r="H55">
            <v>32144</v>
          </cell>
          <cell r="I55">
            <v>30</v>
          </cell>
        </row>
        <row r="56">
          <cell r="B56" t="str">
            <v>머캐덤롤러 (10-12ton)</v>
          </cell>
          <cell r="C56">
            <v>0</v>
          </cell>
          <cell r="D56" t="str">
            <v>h</v>
          </cell>
          <cell r="E56">
            <v>16921</v>
          </cell>
          <cell r="F56">
            <v>29916</v>
          </cell>
          <cell r="G56">
            <v>10500</v>
          </cell>
          <cell r="H56">
            <v>57337</v>
          </cell>
          <cell r="I56">
            <v>31</v>
          </cell>
        </row>
        <row r="57">
          <cell r="B57" t="str">
            <v>타이어롤러 (8-15ton)</v>
          </cell>
          <cell r="C57">
            <v>0</v>
          </cell>
          <cell r="D57" t="str">
            <v>h</v>
          </cell>
          <cell r="E57">
            <v>15173</v>
          </cell>
          <cell r="F57">
            <v>29916</v>
          </cell>
          <cell r="G57">
            <v>15658</v>
          </cell>
          <cell r="H57">
            <v>60747</v>
          </cell>
          <cell r="I57">
            <v>32</v>
          </cell>
        </row>
        <row r="58">
          <cell r="B58" t="str">
            <v>탠덤롤러 (5-8ton)</v>
          </cell>
          <cell r="C58">
            <v>0</v>
          </cell>
          <cell r="D58" t="str">
            <v>h</v>
          </cell>
          <cell r="E58">
            <v>12372</v>
          </cell>
          <cell r="F58">
            <v>29916</v>
          </cell>
          <cell r="G58">
            <v>6787</v>
          </cell>
          <cell r="H58">
            <v>49075</v>
          </cell>
          <cell r="I58">
            <v>33</v>
          </cell>
        </row>
        <row r="59">
          <cell r="B59" t="str">
            <v>아스팔트 피니셔(3m)</v>
          </cell>
          <cell r="C59">
            <v>0</v>
          </cell>
          <cell r="D59" t="str">
            <v>h</v>
          </cell>
          <cell r="E59">
            <v>21449</v>
          </cell>
          <cell r="F59">
            <v>29916</v>
          </cell>
          <cell r="G59">
            <v>40395</v>
          </cell>
          <cell r="H59">
            <v>91760</v>
          </cell>
          <cell r="I59">
            <v>34</v>
          </cell>
        </row>
        <row r="60">
          <cell r="B60" t="str">
            <v>노면파쇄기(2m)</v>
          </cell>
          <cell r="C60">
            <v>0</v>
          </cell>
          <cell r="D60" t="str">
            <v>h</v>
          </cell>
          <cell r="E60">
            <v>94265</v>
          </cell>
          <cell r="F60">
            <v>29916</v>
          </cell>
          <cell r="G60">
            <v>166405</v>
          </cell>
          <cell r="H60">
            <v>290586</v>
          </cell>
          <cell r="I60">
            <v>35</v>
          </cell>
        </row>
        <row r="61">
          <cell r="B61" t="str">
            <v>진동롤러(10ton)</v>
          </cell>
          <cell r="C61">
            <v>0</v>
          </cell>
          <cell r="D61" t="str">
            <v>h</v>
          </cell>
          <cell r="E61">
            <v>28865</v>
          </cell>
          <cell r="F61">
            <v>29916</v>
          </cell>
          <cell r="G61">
            <v>22831</v>
          </cell>
          <cell r="H61">
            <v>81612</v>
          </cell>
          <cell r="I61">
            <v>36</v>
          </cell>
        </row>
        <row r="62">
          <cell r="B62" t="str">
            <v>조립식수공1호 토적</v>
          </cell>
          <cell r="C62">
            <v>0</v>
          </cell>
          <cell r="D62">
            <v>0</v>
          </cell>
          <cell r="E62">
            <v>0</v>
          </cell>
          <cell r="F62">
            <v>0</v>
          </cell>
          <cell r="G62">
            <v>0</v>
          </cell>
          <cell r="H62">
            <v>0</v>
          </cell>
          <cell r="I62">
            <v>1</v>
          </cell>
        </row>
        <row r="63">
          <cell r="B63" t="str">
            <v>COD ∅100x1 (보도블럭) 토적</v>
          </cell>
          <cell r="C63">
            <v>0</v>
          </cell>
          <cell r="D63">
            <v>0</v>
          </cell>
          <cell r="E63">
            <v>0</v>
          </cell>
          <cell r="F63">
            <v>0</v>
          </cell>
          <cell r="G63">
            <v>0</v>
          </cell>
          <cell r="H63">
            <v>0</v>
          </cell>
          <cell r="I63">
            <v>2</v>
          </cell>
        </row>
        <row r="64">
          <cell r="B64" t="str">
            <v>COD ∅100x1 (ASP) 토적</v>
          </cell>
          <cell r="C64">
            <v>0</v>
          </cell>
          <cell r="D64">
            <v>0</v>
          </cell>
          <cell r="E64">
            <v>0</v>
          </cell>
          <cell r="F64">
            <v>0</v>
          </cell>
          <cell r="G64">
            <v>0</v>
          </cell>
          <cell r="H64">
            <v>0</v>
          </cell>
          <cell r="I64">
            <v>3</v>
          </cell>
        </row>
        <row r="65">
          <cell r="B65" t="str">
            <v>사각맨홀 (0.6 x 0.6 x 6.0) 토적</v>
          </cell>
          <cell r="C65">
            <v>0</v>
          </cell>
          <cell r="D65">
            <v>0</v>
          </cell>
          <cell r="E65">
            <v>0</v>
          </cell>
          <cell r="F65">
            <v>0</v>
          </cell>
          <cell r="G65">
            <v>0</v>
          </cell>
          <cell r="H65">
            <v>0</v>
          </cell>
          <cell r="I65">
            <v>4</v>
          </cell>
        </row>
        <row r="66">
          <cell r="B66" t="str">
            <v>일반화물자동차운임</v>
          </cell>
          <cell r="C66">
            <v>0</v>
          </cell>
          <cell r="D66">
            <v>0</v>
          </cell>
          <cell r="E66">
            <v>0</v>
          </cell>
          <cell r="F66">
            <v>0</v>
          </cell>
          <cell r="G66">
            <v>0</v>
          </cell>
          <cell r="H66">
            <v>0</v>
          </cell>
          <cell r="I66">
            <v>1</v>
          </cell>
        </row>
        <row r="67">
          <cell r="B67">
            <v>0</v>
          </cell>
          <cell r="C67">
            <v>0</v>
          </cell>
          <cell r="D67">
            <v>0</v>
          </cell>
          <cell r="E67">
            <v>0</v>
          </cell>
          <cell r="F67">
            <v>0</v>
          </cell>
          <cell r="G67">
            <v>0</v>
          </cell>
          <cell r="H67">
            <v>0</v>
          </cell>
          <cell r="I67">
            <v>0</v>
          </cell>
        </row>
        <row r="68">
          <cell r="B68">
            <v>0</v>
          </cell>
          <cell r="C68">
            <v>0</v>
          </cell>
          <cell r="D68">
            <v>0</v>
          </cell>
          <cell r="E68">
            <v>0</v>
          </cell>
          <cell r="F68">
            <v>0</v>
          </cell>
          <cell r="G68">
            <v>0</v>
          </cell>
          <cell r="H68">
            <v>0</v>
          </cell>
          <cell r="I68">
            <v>0</v>
          </cell>
        </row>
        <row r="69">
          <cell r="B69">
            <v>0</v>
          </cell>
          <cell r="C69">
            <v>0</v>
          </cell>
          <cell r="D69">
            <v>0</v>
          </cell>
          <cell r="E69">
            <v>0</v>
          </cell>
          <cell r="F69">
            <v>0</v>
          </cell>
          <cell r="G69">
            <v>0</v>
          </cell>
          <cell r="H69">
            <v>0</v>
          </cell>
          <cell r="I69">
            <v>0</v>
          </cell>
        </row>
      </sheetData>
      <sheetData sheetId="20">
        <row r="1">
          <cell r="F1">
            <v>0</v>
          </cell>
          <cell r="G1">
            <v>0</v>
          </cell>
          <cell r="H1">
            <v>0</v>
          </cell>
          <cell r="I1">
            <v>0</v>
          </cell>
        </row>
        <row r="2">
          <cell r="I2">
            <v>0</v>
          </cell>
        </row>
        <row r="4">
          <cell r="E4">
            <v>0</v>
          </cell>
          <cell r="G4">
            <v>0</v>
          </cell>
          <cell r="I4">
            <v>0</v>
          </cell>
        </row>
        <row r="5">
          <cell r="E5">
            <v>0</v>
          </cell>
        </row>
        <row r="6">
          <cell r="E6">
            <v>0</v>
          </cell>
          <cell r="F6">
            <v>0</v>
          </cell>
          <cell r="G6">
            <v>0</v>
          </cell>
          <cell r="H6">
            <v>0</v>
          </cell>
          <cell r="I6">
            <v>0</v>
          </cell>
        </row>
        <row r="7">
          <cell r="E7">
            <v>0</v>
          </cell>
          <cell r="F7" t="str">
            <v xml:space="preserve">q [버킷용량] = </v>
          </cell>
          <cell r="G7">
            <v>0.4</v>
          </cell>
          <cell r="H7" t="str">
            <v>㎥</v>
          </cell>
        </row>
        <row r="8">
          <cell r="F8" t="str">
            <v xml:space="preserve">k [버킷계수] = </v>
          </cell>
          <cell r="G8">
            <v>0.9</v>
          </cell>
          <cell r="H8" t="str">
            <v>(사석류 : 0.55 )</v>
          </cell>
          <cell r="I8">
            <v>0.55000000000000004</v>
          </cell>
        </row>
        <row r="9">
          <cell r="E9">
            <v>0</v>
          </cell>
          <cell r="F9" t="str">
            <v xml:space="preserve">f [토량환산계수 : 토사류 점질토적용 1/(1.25+1.35)/2 = 1.3] = 1/1.3 = </v>
          </cell>
          <cell r="G9">
            <v>0.76900000000000002</v>
          </cell>
          <cell r="H9" t="str">
            <v xml:space="preserve">(사석류 : 1/1.4 = 0.714) </v>
          </cell>
          <cell r="I9">
            <v>0.71399999999999997</v>
          </cell>
        </row>
        <row r="10">
          <cell r="F10" t="str">
            <v xml:space="preserve">E [작업효율 토사류] : 보통 0.6 - 0.05 = </v>
          </cell>
          <cell r="G10">
            <v>0.54999999999999993</v>
          </cell>
          <cell r="H10" t="str">
            <v>(사석류 : 0.45 - 0.05 = 0.4)</v>
          </cell>
          <cell r="I10">
            <v>0.4</v>
          </cell>
        </row>
        <row r="11">
          <cell r="F11" t="str">
            <v xml:space="preserve">Cm [1회 사이클 시간 : 초] = </v>
          </cell>
          <cell r="G11">
            <v>18</v>
          </cell>
          <cell r="H11" t="str">
            <v>sec(선회각도 : 135°)</v>
          </cell>
        </row>
        <row r="12">
          <cell r="E12">
            <v>0</v>
          </cell>
          <cell r="F12" t="str">
            <v>백호우 작업량</v>
          </cell>
          <cell r="G12">
            <v>30.45</v>
          </cell>
          <cell r="H12" t="str">
            <v>㎥/hr</v>
          </cell>
        </row>
        <row r="13">
          <cell r="E13">
            <v>0</v>
          </cell>
        </row>
        <row r="14">
          <cell r="E14">
            <v>0</v>
          </cell>
          <cell r="F14" t="str">
            <v>굴삭기 (0.4㎥)</v>
          </cell>
          <cell r="G14">
            <v>0.8</v>
          </cell>
        </row>
        <row r="15">
          <cell r="E15" t="str">
            <v xml:space="preserve">   ◎ 재료비 :</v>
          </cell>
          <cell r="F15">
            <v>18623</v>
          </cell>
          <cell r="G15">
            <v>489.27422003284079</v>
          </cell>
          <cell r="I15">
            <v>0</v>
          </cell>
        </row>
        <row r="16">
          <cell r="E16" t="str">
            <v xml:space="preserve">   ◎ 노무비 :</v>
          </cell>
          <cell r="F16">
            <v>29916</v>
          </cell>
          <cell r="G16">
            <v>785.97044334975385</v>
          </cell>
          <cell r="I16">
            <v>0</v>
          </cell>
        </row>
        <row r="17">
          <cell r="E17" t="str">
            <v xml:space="preserve">   ◎ 경  비 :</v>
          </cell>
          <cell r="F17">
            <v>12724</v>
          </cell>
          <cell r="G17">
            <v>334.2922824302135</v>
          </cell>
          <cell r="I17">
            <v>0</v>
          </cell>
        </row>
        <row r="19">
          <cell r="I19">
            <v>0</v>
          </cell>
        </row>
        <row r="20">
          <cell r="E20">
            <v>0</v>
          </cell>
          <cell r="F20" t="str">
            <v>보통인부</v>
          </cell>
          <cell r="G20">
            <v>0.27</v>
          </cell>
          <cell r="H20">
            <v>99882</v>
          </cell>
          <cell r="I20">
            <v>0.2</v>
          </cell>
        </row>
        <row r="21">
          <cell r="E21">
            <v>0</v>
          </cell>
        </row>
        <row r="22">
          <cell r="F22" t="str">
            <v>재료비</v>
          </cell>
          <cell r="G22" t="str">
            <v>노무비</v>
          </cell>
          <cell r="H22" t="str">
            <v>경비</v>
          </cell>
        </row>
        <row r="23">
          <cell r="E23" t="str">
            <v>터파기</v>
          </cell>
          <cell r="F23">
            <v>489.27422003284079</v>
          </cell>
          <cell r="G23">
            <v>6178.9704433497536</v>
          </cell>
          <cell r="H23">
            <v>334.2922824302135</v>
          </cell>
          <cell r="I23" t="str">
            <v>원/㎥</v>
          </cell>
        </row>
        <row r="24">
          <cell r="E24">
            <v>0</v>
          </cell>
          <cell r="F24">
            <v>0</v>
          </cell>
          <cell r="G24">
            <v>0</v>
          </cell>
          <cell r="H24">
            <v>0</v>
          </cell>
          <cell r="I24">
            <v>0</v>
          </cell>
        </row>
        <row r="25">
          <cell r="E25">
            <v>0</v>
          </cell>
          <cell r="F25">
            <v>0</v>
          </cell>
          <cell r="G25">
            <v>0</v>
          </cell>
          <cell r="H25">
            <v>0</v>
          </cell>
          <cell r="I25">
            <v>0</v>
          </cell>
        </row>
        <row r="26">
          <cell r="F26">
            <v>0</v>
          </cell>
          <cell r="G26">
            <v>0</v>
          </cell>
          <cell r="H26">
            <v>0</v>
          </cell>
          <cell r="I26">
            <v>0</v>
          </cell>
        </row>
        <row r="29">
          <cell r="E29">
            <v>0</v>
          </cell>
          <cell r="G29">
            <v>0</v>
          </cell>
          <cell r="I29">
            <v>0</v>
          </cell>
        </row>
        <row r="30">
          <cell r="E30">
            <v>0</v>
          </cell>
        </row>
        <row r="31">
          <cell r="E31">
            <v>0</v>
          </cell>
          <cell r="F31">
            <v>0</v>
          </cell>
          <cell r="G31">
            <v>0</v>
          </cell>
          <cell r="H31">
            <v>0</v>
          </cell>
          <cell r="I31">
            <v>0</v>
          </cell>
        </row>
        <row r="32">
          <cell r="E32">
            <v>0</v>
          </cell>
          <cell r="F32" t="str">
            <v xml:space="preserve">q [버킷용량] = </v>
          </cell>
          <cell r="G32">
            <v>0.4</v>
          </cell>
          <cell r="H32" t="str">
            <v>㎥</v>
          </cell>
        </row>
        <row r="33">
          <cell r="F33" t="str">
            <v xml:space="preserve">k [버킷계수] = </v>
          </cell>
          <cell r="G33">
            <v>1.1000000000000001</v>
          </cell>
          <cell r="I33">
            <v>0.55000000000000004</v>
          </cell>
        </row>
        <row r="34">
          <cell r="E34">
            <v>0</v>
          </cell>
          <cell r="F34" t="str">
            <v xml:space="preserve">f [토량환산계수 : 토사류 점질토적용 ] = 0.9/1.3 = </v>
          </cell>
          <cell r="G34">
            <v>0.69199999999999995</v>
          </cell>
        </row>
        <row r="35">
          <cell r="F35" t="str">
            <v xml:space="preserve">E [작업효율 토사류] = </v>
          </cell>
          <cell r="G35">
            <v>0.75</v>
          </cell>
          <cell r="I35">
            <v>0.4</v>
          </cell>
        </row>
        <row r="36">
          <cell r="F36" t="str">
            <v xml:space="preserve">Cm [1회 사이클 시간 : 초] = </v>
          </cell>
          <cell r="G36">
            <v>18</v>
          </cell>
          <cell r="H36" t="str">
            <v>sec(선회각도 : 135°)</v>
          </cell>
        </row>
        <row r="37">
          <cell r="E37">
            <v>0</v>
          </cell>
          <cell r="F37" t="str">
            <v>백호우 작업량</v>
          </cell>
          <cell r="G37">
            <v>45.67</v>
          </cell>
          <cell r="H37" t="str">
            <v>㎥/hr</v>
          </cell>
        </row>
        <row r="38">
          <cell r="E38">
            <v>0</v>
          </cell>
        </row>
        <row r="39">
          <cell r="F39" t="str">
            <v>굴삭기 (0.4㎥)</v>
          </cell>
          <cell r="G39">
            <v>0.8</v>
          </cell>
        </row>
        <row r="40">
          <cell r="E40" t="str">
            <v xml:space="preserve">   ◎ 재료비 :</v>
          </cell>
          <cell r="F40">
            <v>18623</v>
          </cell>
          <cell r="G40">
            <v>326.21852419531422</v>
          </cell>
          <cell r="I40">
            <v>0</v>
          </cell>
        </row>
        <row r="41">
          <cell r="E41" t="str">
            <v xml:space="preserve">   ◎ 노무비 :</v>
          </cell>
          <cell r="F41">
            <v>29916</v>
          </cell>
          <cell r="G41">
            <v>524.03766148456316</v>
          </cell>
          <cell r="I41">
            <v>0</v>
          </cell>
        </row>
        <row r="42">
          <cell r="E42" t="str">
            <v xml:space="preserve">   ◎ 경  비 :</v>
          </cell>
          <cell r="F42">
            <v>12724</v>
          </cell>
          <cell r="G42">
            <v>222.88592073571272</v>
          </cell>
          <cell r="I42">
            <v>0</v>
          </cell>
        </row>
        <row r="44">
          <cell r="I44">
            <v>0</v>
          </cell>
        </row>
        <row r="45">
          <cell r="E45">
            <v>0</v>
          </cell>
          <cell r="F45" t="str">
            <v>보통인부</v>
          </cell>
          <cell r="G45">
            <v>0.1</v>
          </cell>
          <cell r="H45">
            <v>99882</v>
          </cell>
          <cell r="I45">
            <v>0.2</v>
          </cell>
        </row>
        <row r="46">
          <cell r="E46">
            <v>0</v>
          </cell>
        </row>
        <row r="47">
          <cell r="F47" t="str">
            <v>재료비</v>
          </cell>
          <cell r="G47" t="str">
            <v>노무비</v>
          </cell>
          <cell r="H47" t="str">
            <v>경비</v>
          </cell>
        </row>
        <row r="48">
          <cell r="E48" t="str">
            <v>되메우기</v>
          </cell>
          <cell r="F48">
            <v>326.21852419531422</v>
          </cell>
          <cell r="G48">
            <v>2521.0376614845632</v>
          </cell>
          <cell r="H48">
            <v>222.88592073571272</v>
          </cell>
          <cell r="I48" t="str">
            <v>원/㎥</v>
          </cell>
        </row>
        <row r="49">
          <cell r="E49">
            <v>0</v>
          </cell>
          <cell r="F49">
            <v>0</v>
          </cell>
          <cell r="G49">
            <v>0</v>
          </cell>
          <cell r="H49">
            <v>0</v>
          </cell>
          <cell r="I49">
            <v>0</v>
          </cell>
        </row>
        <row r="50">
          <cell r="E50">
            <v>0</v>
          </cell>
          <cell r="F50">
            <v>0</v>
          </cell>
          <cell r="G50">
            <v>0</v>
          </cell>
          <cell r="H50">
            <v>0</v>
          </cell>
          <cell r="I50">
            <v>0</v>
          </cell>
        </row>
        <row r="51">
          <cell r="E51">
            <v>0</v>
          </cell>
          <cell r="F51">
            <v>0</v>
          </cell>
          <cell r="G51">
            <v>0</v>
          </cell>
          <cell r="H51">
            <v>0</v>
          </cell>
          <cell r="I51">
            <v>0</v>
          </cell>
        </row>
        <row r="54">
          <cell r="F54">
            <v>0</v>
          </cell>
        </row>
        <row r="55">
          <cell r="F55" t="str">
            <v>운반거리</v>
          </cell>
          <cell r="G55">
            <v>20</v>
          </cell>
          <cell r="H55" t="str">
            <v>Km</v>
          </cell>
          <cell r="I55">
            <v>0</v>
          </cell>
        </row>
        <row r="56">
          <cell r="E56">
            <v>0</v>
          </cell>
          <cell r="F56">
            <v>0</v>
          </cell>
          <cell r="G56">
            <v>0</v>
          </cell>
          <cell r="H56">
            <v>0</v>
          </cell>
          <cell r="I56">
            <v>0</v>
          </cell>
        </row>
        <row r="58">
          <cell r="E58">
            <v>0</v>
          </cell>
        </row>
        <row r="59">
          <cell r="F59" t="str">
            <v xml:space="preserve">qt = T/r * L = 8,000 / 1,700 x 1.3 = </v>
          </cell>
          <cell r="G59">
            <v>6.11</v>
          </cell>
          <cell r="H59" t="str">
            <v>㎥/대</v>
          </cell>
        </row>
        <row r="60">
          <cell r="E60">
            <v>0</v>
          </cell>
          <cell r="F60" t="str">
            <v xml:space="preserve">q [덤프트럭 1회 적재량] = </v>
          </cell>
          <cell r="G60">
            <v>8</v>
          </cell>
          <cell r="H60" t="str">
            <v>TON</v>
          </cell>
        </row>
        <row r="61">
          <cell r="F61" t="str">
            <v xml:space="preserve">r [자연상태에서의 토석의 단위중량(습윤밀도)] = </v>
          </cell>
          <cell r="G61">
            <v>1.7</v>
          </cell>
          <cell r="H61" t="str">
            <v>TON/㎥</v>
          </cell>
        </row>
        <row r="62">
          <cell r="F62" t="str">
            <v>L [토량환산계수 변화율 : 토사류 점질토적용]  (1.25+1.35)/2 ≒</v>
          </cell>
          <cell r="G62">
            <v>1.3</v>
          </cell>
          <cell r="I62">
            <v>0</v>
          </cell>
        </row>
        <row r="63">
          <cell r="F63" t="str">
            <v xml:space="preserve">f [토량환산계수] = 1/1.3 ≒ </v>
          </cell>
          <cell r="G63">
            <v>0.76900000000000002</v>
          </cell>
          <cell r="I63">
            <v>0</v>
          </cell>
        </row>
        <row r="64">
          <cell r="E64">
            <v>0</v>
          </cell>
          <cell r="F64" t="str">
            <v xml:space="preserve">E [작업효율] ≒  </v>
          </cell>
          <cell r="G64">
            <v>0.9</v>
          </cell>
          <cell r="I64">
            <v>0</v>
          </cell>
        </row>
        <row r="65">
          <cell r="E65">
            <v>0</v>
          </cell>
          <cell r="I65">
            <v>0</v>
          </cell>
        </row>
        <row r="66">
          <cell r="E66">
            <v>0</v>
          </cell>
          <cell r="F66">
            <v>0</v>
          </cell>
          <cell r="G66">
            <v>0</v>
          </cell>
          <cell r="H66">
            <v>0</v>
          </cell>
          <cell r="I66">
            <v>0</v>
          </cell>
        </row>
        <row r="67">
          <cell r="E67">
            <v>0</v>
          </cell>
          <cell r="F67">
            <v>0</v>
          </cell>
          <cell r="G67">
            <v>60</v>
          </cell>
          <cell r="H67">
            <v>0</v>
          </cell>
          <cell r="I67">
            <v>0</v>
          </cell>
        </row>
        <row r="68">
          <cell r="E68">
            <v>0</v>
          </cell>
          <cell r="F68" t="str">
            <v>Cmt = (Cms*n) / (60*Es)</v>
          </cell>
          <cell r="G68">
            <v>7.83</v>
          </cell>
          <cell r="H68" t="str">
            <v>분</v>
          </cell>
          <cell r="I68">
            <v>0</v>
          </cell>
        </row>
        <row r="69">
          <cell r="E69">
            <v>0</v>
          </cell>
          <cell r="F69" t="str">
            <v xml:space="preserve">Cms [적재기계의 1회 사이클 시간 : 초] = </v>
          </cell>
          <cell r="G69">
            <v>18</v>
          </cell>
          <cell r="H69" t="str">
            <v>초</v>
          </cell>
          <cell r="I69">
            <v>0</v>
          </cell>
        </row>
        <row r="70">
          <cell r="F70" t="str">
            <v xml:space="preserve">Es [적재기계의 작업효율] = </v>
          </cell>
          <cell r="G70">
            <v>0.65</v>
          </cell>
        </row>
        <row r="71">
          <cell r="F71" t="str">
            <v>n = qt / (O*k)</v>
          </cell>
          <cell r="G71">
            <v>16.97</v>
          </cell>
          <cell r="I71">
            <v>0</v>
          </cell>
        </row>
        <row r="72">
          <cell r="E72">
            <v>0</v>
          </cell>
          <cell r="I72">
            <v>0</v>
          </cell>
        </row>
        <row r="73">
          <cell r="E73">
            <v>0</v>
          </cell>
          <cell r="F73" t="str">
            <v xml:space="preserve">O [적재기계의 디퍼 또는 버킷용량 : ㎥] =  </v>
          </cell>
          <cell r="G73">
            <v>0.4</v>
          </cell>
          <cell r="H73" t="str">
            <v>㎥</v>
          </cell>
          <cell r="I73">
            <v>0</v>
          </cell>
        </row>
        <row r="74">
          <cell r="E74">
            <v>0</v>
          </cell>
          <cell r="F74" t="str">
            <v xml:space="preserve">k [디퍼 또는 버킷계수] =  </v>
          </cell>
          <cell r="G74">
            <v>0.9</v>
          </cell>
          <cell r="I74">
            <v>0</v>
          </cell>
        </row>
        <row r="75">
          <cell r="F75" t="str">
            <v xml:space="preserve">T2 [왕복시간] = {(20 / 35) + (20 / 35)} x 60 = </v>
          </cell>
          <cell r="G75">
            <v>68.569999999999993</v>
          </cell>
          <cell r="H75" t="str">
            <v>분</v>
          </cell>
        </row>
        <row r="76">
          <cell r="E76">
            <v>0</v>
          </cell>
          <cell r="F76">
            <v>0</v>
          </cell>
          <cell r="G76">
            <v>0</v>
          </cell>
          <cell r="H76">
            <v>0</v>
          </cell>
          <cell r="I76">
            <v>0</v>
          </cell>
        </row>
        <row r="79">
          <cell r="F79" t="str">
            <v xml:space="preserve">T3 [적재한 토량을 내리는데 소요되는 시간] = </v>
          </cell>
          <cell r="G79">
            <v>0.6</v>
          </cell>
          <cell r="H79" t="str">
            <v>분</v>
          </cell>
          <cell r="I79">
            <v>0</v>
          </cell>
        </row>
        <row r="80">
          <cell r="E80">
            <v>0</v>
          </cell>
          <cell r="F80" t="str">
            <v xml:space="preserve">T4 [적재장소에 도착한 때로부터 적재작업이 시작될 때까지의 시간] = </v>
          </cell>
          <cell r="G80">
            <v>0.42</v>
          </cell>
          <cell r="H80" t="str">
            <v>분</v>
          </cell>
          <cell r="I80">
            <v>0</v>
          </cell>
        </row>
        <row r="81">
          <cell r="E81">
            <v>0</v>
          </cell>
          <cell r="F81" t="str">
            <v xml:space="preserve">T5 [카바 벗기고 씌우기] = </v>
          </cell>
          <cell r="G81">
            <v>0.5</v>
          </cell>
          <cell r="H81" t="str">
            <v>분</v>
          </cell>
          <cell r="I81">
            <v>0</v>
          </cell>
        </row>
        <row r="82">
          <cell r="E82">
            <v>0</v>
          </cell>
          <cell r="F82">
            <v>0</v>
          </cell>
          <cell r="G82">
            <v>77.919999999999987</v>
          </cell>
          <cell r="H82" t="str">
            <v>분</v>
          </cell>
          <cell r="I82">
            <v>0</v>
          </cell>
        </row>
        <row r="83">
          <cell r="F83" t="str">
            <v>실가동율</v>
          </cell>
          <cell r="G83">
            <v>77.919999999999987</v>
          </cell>
          <cell r="H83">
            <v>7.83</v>
          </cell>
          <cell r="I83">
            <v>0.89</v>
          </cell>
        </row>
        <row r="84">
          <cell r="F84" t="str">
            <v>잔토처리량</v>
          </cell>
          <cell r="G84">
            <v>3.25</v>
          </cell>
          <cell r="H84" t="str">
            <v>㎥/hr</v>
          </cell>
        </row>
        <row r="85">
          <cell r="E85">
            <v>0</v>
          </cell>
          <cell r="F85">
            <v>0</v>
          </cell>
          <cell r="H85">
            <v>0</v>
          </cell>
        </row>
        <row r="86">
          <cell r="F86" t="str">
            <v>덤프트럭(8ton)</v>
          </cell>
          <cell r="G86">
            <v>0</v>
          </cell>
        </row>
        <row r="87">
          <cell r="E87" t="str">
            <v xml:space="preserve">   ◎ 재료비 :</v>
          </cell>
          <cell r="F87">
            <v>19789</v>
          </cell>
          <cell r="G87">
            <v>0</v>
          </cell>
          <cell r="I87">
            <v>0</v>
          </cell>
        </row>
        <row r="88">
          <cell r="E88" t="str">
            <v xml:space="preserve">   ◎ 노무비 :</v>
          </cell>
          <cell r="F88">
            <v>26048</v>
          </cell>
          <cell r="G88">
            <v>0</v>
          </cell>
          <cell r="I88">
            <v>0</v>
          </cell>
        </row>
        <row r="89">
          <cell r="E89" t="str">
            <v xml:space="preserve">   ◎ 경  비 :</v>
          </cell>
          <cell r="F89">
            <v>9446</v>
          </cell>
          <cell r="G89">
            <v>0</v>
          </cell>
          <cell r="I89">
            <v>0</v>
          </cell>
        </row>
        <row r="90">
          <cell r="F90">
            <v>0</v>
          </cell>
          <cell r="G90">
            <v>0</v>
          </cell>
          <cell r="I90">
            <v>0</v>
          </cell>
        </row>
        <row r="91">
          <cell r="F91" t="str">
            <v>재료비</v>
          </cell>
          <cell r="G91" t="str">
            <v>노무비</v>
          </cell>
          <cell r="H91" t="str">
            <v>경   비</v>
          </cell>
        </row>
        <row r="92">
          <cell r="E92">
            <v>0</v>
          </cell>
          <cell r="F92">
            <v>19789</v>
          </cell>
          <cell r="G92">
            <v>26048</v>
          </cell>
          <cell r="H92">
            <v>9446</v>
          </cell>
        </row>
        <row r="93">
          <cell r="E93">
            <v>0</v>
          </cell>
          <cell r="F93">
            <v>3.25</v>
          </cell>
          <cell r="G93">
            <v>3.25</v>
          </cell>
          <cell r="H93">
            <v>3.25</v>
          </cell>
        </row>
        <row r="94">
          <cell r="E94" t="str">
            <v>잔토처리</v>
          </cell>
          <cell r="F94">
            <v>5419</v>
          </cell>
          <cell r="G94">
            <v>8014</v>
          </cell>
          <cell r="H94">
            <v>2906</v>
          </cell>
          <cell r="I94" t="str">
            <v>원/㎥</v>
          </cell>
        </row>
        <row r="95">
          <cell r="E95">
            <v>0</v>
          </cell>
          <cell r="F95">
            <v>0</v>
          </cell>
          <cell r="G95">
            <v>0</v>
          </cell>
          <cell r="H95">
            <v>0</v>
          </cell>
          <cell r="I95">
            <v>0</v>
          </cell>
        </row>
        <row r="96">
          <cell r="E96">
            <v>0</v>
          </cell>
          <cell r="F96">
            <v>0</v>
          </cell>
          <cell r="G96">
            <v>0</v>
          </cell>
          <cell r="H96">
            <v>0</v>
          </cell>
          <cell r="I96">
            <v>0</v>
          </cell>
        </row>
        <row r="97">
          <cell r="E97">
            <v>0</v>
          </cell>
          <cell r="F97">
            <v>0</v>
          </cell>
          <cell r="G97">
            <v>0</v>
          </cell>
          <cell r="H97">
            <v>0</v>
          </cell>
          <cell r="I97">
            <v>0</v>
          </cell>
        </row>
        <row r="98">
          <cell r="E98">
            <v>0</v>
          </cell>
          <cell r="F98">
            <v>0</v>
          </cell>
          <cell r="G98">
            <v>0</v>
          </cell>
          <cell r="H98">
            <v>0</v>
          </cell>
          <cell r="I98">
            <v>0</v>
          </cell>
        </row>
        <row r="99">
          <cell r="E99">
            <v>0</v>
          </cell>
          <cell r="F99">
            <v>0</v>
          </cell>
          <cell r="G99">
            <v>0</v>
          </cell>
          <cell r="H99">
            <v>0</v>
          </cell>
          <cell r="I99">
            <v>0</v>
          </cell>
        </row>
        <row r="100">
          <cell r="E100">
            <v>0</v>
          </cell>
          <cell r="F100">
            <v>0</v>
          </cell>
          <cell r="G100">
            <v>0</v>
          </cell>
          <cell r="H100">
            <v>0</v>
          </cell>
          <cell r="I100">
            <v>0</v>
          </cell>
        </row>
        <row r="101">
          <cell r="E101">
            <v>0</v>
          </cell>
          <cell r="F101">
            <v>0</v>
          </cell>
          <cell r="G101">
            <v>0</v>
          </cell>
          <cell r="H101">
            <v>0</v>
          </cell>
          <cell r="I101">
            <v>0</v>
          </cell>
        </row>
        <row r="104">
          <cell r="F104">
            <v>0</v>
          </cell>
        </row>
        <row r="105">
          <cell r="E105">
            <v>0</v>
          </cell>
          <cell r="I105">
            <v>0</v>
          </cell>
        </row>
        <row r="106">
          <cell r="I106">
            <v>0</v>
          </cell>
        </row>
        <row r="107">
          <cell r="F107" t="str">
            <v xml:space="preserve">A [1회당 유효다짐 면적(280㎜×330㎜)] = </v>
          </cell>
          <cell r="G107">
            <v>9.2399999999999996E-2</v>
          </cell>
          <cell r="H107" t="str">
            <v>㎥</v>
          </cell>
          <cell r="I107">
            <v>0</v>
          </cell>
        </row>
        <row r="108">
          <cell r="F108" t="str">
            <v xml:space="preserve">N [1회당 타격횟수(회/시)] = </v>
          </cell>
          <cell r="G108">
            <v>36000</v>
          </cell>
        </row>
        <row r="109">
          <cell r="E109">
            <v>0</v>
          </cell>
          <cell r="F109" t="str">
            <v xml:space="preserve">H [다짐두께(m)] = </v>
          </cell>
          <cell r="G109">
            <v>0.15</v>
          </cell>
        </row>
        <row r="110">
          <cell r="E110">
            <v>0</v>
          </cell>
          <cell r="F110" t="str">
            <v xml:space="preserve">f [토량의 체적환산계수 : 1.0 / 1.3] = </v>
          </cell>
          <cell r="G110">
            <v>0.76900000000000002</v>
          </cell>
        </row>
        <row r="111">
          <cell r="F111" t="str">
            <v xml:space="preserve">E [작업효율] = </v>
          </cell>
          <cell r="G111">
            <v>0.5</v>
          </cell>
        </row>
        <row r="112">
          <cell r="F112" t="str">
            <v xml:space="preserve">P [중복다짐횟수(57회)] = </v>
          </cell>
          <cell r="G112">
            <v>57</v>
          </cell>
          <cell r="I112">
            <v>0</v>
          </cell>
        </row>
        <row r="113">
          <cell r="E113">
            <v>0</v>
          </cell>
          <cell r="F113" t="str">
            <v>다짐 작업량</v>
          </cell>
          <cell r="G113">
            <v>3.36</v>
          </cell>
          <cell r="H113" t="str">
            <v>㎥/hr</v>
          </cell>
          <cell r="I113">
            <v>0</v>
          </cell>
        </row>
        <row r="114">
          <cell r="I114">
            <v>0</v>
          </cell>
        </row>
        <row r="115">
          <cell r="F115" t="str">
            <v>덤프트럭(8ton)</v>
          </cell>
          <cell r="G115">
            <v>0</v>
          </cell>
        </row>
        <row r="116">
          <cell r="E116" t="str">
            <v xml:space="preserve">   ◎ 재료비 :</v>
          </cell>
          <cell r="F116">
            <v>19789</v>
          </cell>
          <cell r="G116">
            <v>0</v>
          </cell>
          <cell r="I116">
            <v>0</v>
          </cell>
        </row>
        <row r="117">
          <cell r="E117" t="str">
            <v xml:space="preserve">   ◎ 노무비 :</v>
          </cell>
          <cell r="F117">
            <v>26048</v>
          </cell>
          <cell r="G117">
            <v>0</v>
          </cell>
          <cell r="I117">
            <v>0</v>
          </cell>
        </row>
        <row r="118">
          <cell r="E118" t="str">
            <v xml:space="preserve">   ◎ 경  비 :</v>
          </cell>
          <cell r="F118">
            <v>9446</v>
          </cell>
          <cell r="G118">
            <v>0</v>
          </cell>
          <cell r="I118">
            <v>0</v>
          </cell>
        </row>
        <row r="119">
          <cell r="F119">
            <v>0</v>
          </cell>
          <cell r="G119">
            <v>0</v>
          </cell>
          <cell r="I119">
            <v>0</v>
          </cell>
        </row>
        <row r="120">
          <cell r="F120" t="str">
            <v>재료비</v>
          </cell>
          <cell r="G120" t="str">
            <v>노무비</v>
          </cell>
          <cell r="H120" t="str">
            <v>경   비</v>
          </cell>
        </row>
        <row r="121">
          <cell r="E121">
            <v>0</v>
          </cell>
          <cell r="F121">
            <v>19789</v>
          </cell>
          <cell r="G121">
            <v>26048</v>
          </cell>
          <cell r="H121">
            <v>9446</v>
          </cell>
        </row>
        <row r="122">
          <cell r="E122">
            <v>0</v>
          </cell>
          <cell r="F122">
            <v>3.36</v>
          </cell>
          <cell r="G122">
            <v>3.36</v>
          </cell>
          <cell r="H122">
            <v>3.36</v>
          </cell>
        </row>
        <row r="123">
          <cell r="E123" t="str">
            <v>램머다짐</v>
          </cell>
          <cell r="F123">
            <v>5889</v>
          </cell>
          <cell r="G123">
            <v>7752</v>
          </cell>
          <cell r="H123">
            <v>2811</v>
          </cell>
          <cell r="I123" t="str">
            <v>원/㎥</v>
          </cell>
        </row>
        <row r="124">
          <cell r="I124">
            <v>0</v>
          </cell>
        </row>
        <row r="125">
          <cell r="I125">
            <v>0</v>
          </cell>
        </row>
        <row r="126">
          <cell r="E126">
            <v>0</v>
          </cell>
          <cell r="F126">
            <v>0</v>
          </cell>
          <cell r="G126">
            <v>0</v>
          </cell>
          <cell r="H126">
            <v>0</v>
          </cell>
          <cell r="I126">
            <v>0</v>
          </cell>
        </row>
        <row r="129">
          <cell r="G129">
            <v>0</v>
          </cell>
          <cell r="H129">
            <v>0</v>
          </cell>
        </row>
        <row r="130">
          <cell r="E130">
            <v>0</v>
          </cell>
        </row>
        <row r="131">
          <cell r="E131">
            <v>0</v>
          </cell>
          <cell r="F131" t="str">
            <v>보통인부</v>
          </cell>
          <cell r="G131">
            <v>1</v>
          </cell>
          <cell r="H131">
            <v>99882</v>
          </cell>
          <cell r="I131">
            <v>15</v>
          </cell>
        </row>
        <row r="132">
          <cell r="E132">
            <v>0</v>
          </cell>
          <cell r="F132" t="str">
            <v>잡재료비(인건비의 5%)</v>
          </cell>
          <cell r="G132">
            <v>3329</v>
          </cell>
          <cell r="H132">
            <v>0</v>
          </cell>
          <cell r="I132">
            <v>0</v>
          </cell>
        </row>
        <row r="134">
          <cell r="F134" t="str">
            <v>보통인부</v>
          </cell>
          <cell r="G134">
            <v>3329</v>
          </cell>
          <cell r="I134">
            <v>0</v>
          </cell>
        </row>
        <row r="135">
          <cell r="E135">
            <v>0</v>
          </cell>
          <cell r="F135" t="str">
            <v>잡재료비(인건비의 5%)</v>
          </cell>
          <cell r="G135">
            <v>2330</v>
          </cell>
          <cell r="I135">
            <v>0</v>
          </cell>
        </row>
        <row r="136">
          <cell r="H136">
            <v>0</v>
          </cell>
          <cell r="I136">
            <v>0</v>
          </cell>
        </row>
        <row r="137">
          <cell r="E137">
            <v>0</v>
          </cell>
          <cell r="I137">
            <v>0</v>
          </cell>
        </row>
        <row r="139">
          <cell r="E139">
            <v>0</v>
          </cell>
          <cell r="F139" t="str">
            <v>보통인부</v>
          </cell>
          <cell r="G139">
            <v>1</v>
          </cell>
          <cell r="H139">
            <v>99882</v>
          </cell>
          <cell r="I139">
            <v>15</v>
          </cell>
        </row>
        <row r="140">
          <cell r="F140" t="str">
            <v>잡재료비(인건비의 5%)</v>
          </cell>
          <cell r="G140">
            <v>3329</v>
          </cell>
          <cell r="H140">
            <v>0</v>
          </cell>
          <cell r="I140">
            <v>0</v>
          </cell>
        </row>
        <row r="142">
          <cell r="F142" t="str">
            <v>보통인부</v>
          </cell>
          <cell r="G142">
            <v>3329</v>
          </cell>
          <cell r="I142">
            <v>0</v>
          </cell>
        </row>
        <row r="143">
          <cell r="F143" t="str">
            <v>잡재료비(인건비의 5%)</v>
          </cell>
          <cell r="G143">
            <v>2330</v>
          </cell>
          <cell r="I143">
            <v>0</v>
          </cell>
        </row>
        <row r="144">
          <cell r="E144">
            <v>0</v>
          </cell>
        </row>
        <row r="145">
          <cell r="E145" t="str">
            <v>자재 405</v>
          </cell>
          <cell r="F145" t="str">
            <v>라바콘</v>
          </cell>
          <cell r="G145">
            <v>18000</v>
          </cell>
          <cell r="H145" t="str">
            <v>원/개</v>
          </cell>
          <cell r="I145">
            <v>0</v>
          </cell>
        </row>
        <row r="146">
          <cell r="F146" t="str">
            <v>설치비(MAT비의 5%)</v>
          </cell>
          <cell r="G146">
            <v>18000</v>
          </cell>
        </row>
        <row r="147">
          <cell r="F147" t="str">
            <v>철거비(설치비의 70%)</v>
          </cell>
          <cell r="G147">
            <v>900</v>
          </cell>
        </row>
        <row r="148">
          <cell r="E148">
            <v>0</v>
          </cell>
          <cell r="I148">
            <v>0</v>
          </cell>
        </row>
        <row r="151">
          <cell r="E151">
            <v>0</v>
          </cell>
          <cell r="F151">
            <v>0</v>
          </cell>
          <cell r="G151">
            <v>0</v>
          </cell>
          <cell r="H151">
            <v>0</v>
          </cell>
          <cell r="I151">
            <v>0</v>
          </cell>
        </row>
        <row r="154">
          <cell r="F154">
            <v>0</v>
          </cell>
          <cell r="G154">
            <v>0</v>
          </cell>
          <cell r="H154">
            <v>0</v>
          </cell>
        </row>
        <row r="155">
          <cell r="E155">
            <v>0</v>
          </cell>
          <cell r="F155" t="str">
            <v>안내표지판 설치 및 철거</v>
          </cell>
          <cell r="G155">
            <v>1</v>
          </cell>
          <cell r="H155" t="str">
            <v>개</v>
          </cell>
        </row>
        <row r="156">
          <cell r="E156">
            <v>0</v>
          </cell>
          <cell r="F156" t="str">
            <v>재료비</v>
          </cell>
          <cell r="G156">
            <v>282</v>
          </cell>
          <cell r="H156">
            <v>1</v>
          </cell>
          <cell r="I156">
            <v>282</v>
          </cell>
        </row>
        <row r="157">
          <cell r="E157">
            <v>0</v>
          </cell>
          <cell r="F157" t="str">
            <v>노무비</v>
          </cell>
          <cell r="G157">
            <v>5659</v>
          </cell>
          <cell r="H157">
            <v>1</v>
          </cell>
          <cell r="I157">
            <v>5659</v>
          </cell>
        </row>
        <row r="159">
          <cell r="F159" t="str">
            <v>교통표지판 설치 및 철거 : 원형 2개, 3각 2개</v>
          </cell>
          <cell r="G159">
            <v>4</v>
          </cell>
          <cell r="H159" t="str">
            <v>개</v>
          </cell>
          <cell r="I159">
            <v>0</v>
          </cell>
        </row>
        <row r="160">
          <cell r="E160">
            <v>0</v>
          </cell>
          <cell r="F160" t="str">
            <v>재료비</v>
          </cell>
          <cell r="G160">
            <v>282</v>
          </cell>
          <cell r="H160">
            <v>4</v>
          </cell>
          <cell r="I160">
            <v>1128</v>
          </cell>
        </row>
        <row r="161">
          <cell r="F161" t="str">
            <v>노무비</v>
          </cell>
          <cell r="G161">
            <v>5659</v>
          </cell>
          <cell r="H161">
            <v>4</v>
          </cell>
          <cell r="I161">
            <v>22636</v>
          </cell>
        </row>
        <row r="162">
          <cell r="E162">
            <v>0</v>
          </cell>
          <cell r="I162">
            <v>0</v>
          </cell>
        </row>
        <row r="163">
          <cell r="F163" t="str">
            <v>라바콘 설치</v>
          </cell>
          <cell r="G163">
            <v>22</v>
          </cell>
          <cell r="H163" t="str">
            <v>개</v>
          </cell>
        </row>
        <row r="164">
          <cell r="E164">
            <v>0</v>
          </cell>
          <cell r="F164" t="str">
            <v>노무비</v>
          </cell>
          <cell r="G164">
            <v>1530</v>
          </cell>
          <cell r="H164">
            <v>22</v>
          </cell>
          <cell r="I164">
            <v>33660</v>
          </cell>
        </row>
        <row r="165">
          <cell r="H165">
            <v>0</v>
          </cell>
          <cell r="I165">
            <v>0</v>
          </cell>
        </row>
        <row r="166">
          <cell r="F166" t="str">
            <v>재료비</v>
          </cell>
          <cell r="G166" t="str">
            <v>노무비</v>
          </cell>
          <cell r="H166" t="str">
            <v>경비</v>
          </cell>
        </row>
        <row r="167">
          <cell r="E167" t="str">
            <v>교통시설</v>
          </cell>
          <cell r="F167">
            <v>1410</v>
          </cell>
          <cell r="G167">
            <v>61955</v>
          </cell>
          <cell r="H167">
            <v>0</v>
          </cell>
          <cell r="I167" t="str">
            <v>원/개소</v>
          </cell>
        </row>
        <row r="168">
          <cell r="I168">
            <v>0</v>
          </cell>
        </row>
        <row r="169">
          <cell r="E169">
            <v>0</v>
          </cell>
        </row>
        <row r="170">
          <cell r="E170">
            <v>0</v>
          </cell>
          <cell r="G170">
            <v>0</v>
          </cell>
          <cell r="H170">
            <v>0</v>
          </cell>
          <cell r="I170">
            <v>0</v>
          </cell>
        </row>
        <row r="173">
          <cell r="E173">
            <v>0</v>
          </cell>
          <cell r="I173">
            <v>0</v>
          </cell>
        </row>
        <row r="174">
          <cell r="E174">
            <v>0</v>
          </cell>
          <cell r="I174">
            <v>0</v>
          </cell>
        </row>
        <row r="175">
          <cell r="I175">
            <v>0</v>
          </cell>
        </row>
        <row r="176">
          <cell r="E176">
            <v>0</v>
          </cell>
          <cell r="F176">
            <v>0</v>
          </cell>
          <cell r="G176">
            <v>0</v>
          </cell>
          <cell r="H176">
            <v>0</v>
          </cell>
          <cell r="I176">
            <v>0</v>
          </cell>
        </row>
        <row r="179">
          <cell r="H179" t="str">
            <v>수량</v>
          </cell>
        </row>
        <row r="180">
          <cell r="E180">
            <v>0</v>
          </cell>
          <cell r="F180" t="str">
            <v>사용횟수</v>
          </cell>
          <cell r="G180">
            <v>500</v>
          </cell>
        </row>
        <row r="181">
          <cell r="E181" t="str">
            <v>자재 406</v>
          </cell>
          <cell r="F181" t="str">
            <v>안내표지판(입간판, 점멸식)</v>
          </cell>
          <cell r="H181">
            <v>1</v>
          </cell>
          <cell r="I181">
            <v>300000</v>
          </cell>
        </row>
        <row r="182">
          <cell r="E182" t="str">
            <v>자재 407</v>
          </cell>
          <cell r="F182" t="str">
            <v>교통안전표지판(3각, 900 x 2T)</v>
          </cell>
          <cell r="H182">
            <v>2</v>
          </cell>
          <cell r="I182">
            <v>90000</v>
          </cell>
        </row>
        <row r="183">
          <cell r="E183" t="str">
            <v>자재 408</v>
          </cell>
          <cell r="F183" t="str">
            <v>교통안전표지판(원형, 900 x 2T)</v>
          </cell>
          <cell r="H183">
            <v>1</v>
          </cell>
          <cell r="I183">
            <v>150000</v>
          </cell>
        </row>
        <row r="184">
          <cell r="I184">
            <v>0</v>
          </cell>
        </row>
        <row r="185">
          <cell r="E185" t="str">
            <v>자재 405</v>
          </cell>
          <cell r="F185" t="str">
            <v>라바콘 손료</v>
          </cell>
          <cell r="H185">
            <v>22</v>
          </cell>
          <cell r="I185">
            <v>18000</v>
          </cell>
        </row>
        <row r="186">
          <cell r="H186">
            <v>0</v>
          </cell>
        </row>
        <row r="187">
          <cell r="E187">
            <v>0</v>
          </cell>
          <cell r="I187">
            <v>0</v>
          </cell>
        </row>
        <row r="188">
          <cell r="F188" t="str">
            <v>보통인부</v>
          </cell>
          <cell r="G188">
            <v>99882</v>
          </cell>
          <cell r="H188">
            <v>1</v>
          </cell>
          <cell r="I188">
            <v>1</v>
          </cell>
        </row>
        <row r="189">
          <cell r="E189">
            <v>0</v>
          </cell>
          <cell r="G189">
            <v>0</v>
          </cell>
          <cell r="I189">
            <v>0</v>
          </cell>
        </row>
        <row r="190">
          <cell r="F190" t="str">
            <v>재료비</v>
          </cell>
          <cell r="G190" t="str">
            <v>노무비</v>
          </cell>
          <cell r="H190" t="str">
            <v>경비</v>
          </cell>
          <cell r="I190">
            <v>0</v>
          </cell>
        </row>
        <row r="191">
          <cell r="E191" t="str">
            <v>교통관리</v>
          </cell>
          <cell r="F191">
            <v>2210</v>
          </cell>
          <cell r="G191">
            <v>99882</v>
          </cell>
          <cell r="I191" t="str">
            <v>원/개소</v>
          </cell>
        </row>
        <row r="192">
          <cell r="H192">
            <v>0</v>
          </cell>
          <cell r="I192">
            <v>0</v>
          </cell>
        </row>
        <row r="193">
          <cell r="I193">
            <v>0</v>
          </cell>
        </row>
        <row r="194">
          <cell r="E194">
            <v>0</v>
          </cell>
        </row>
        <row r="195">
          <cell r="E195">
            <v>0</v>
          </cell>
          <cell r="G195">
            <v>0</v>
          </cell>
          <cell r="H195">
            <v>0</v>
          </cell>
          <cell r="I195">
            <v>0</v>
          </cell>
        </row>
        <row r="199">
          <cell r="E199">
            <v>0</v>
          </cell>
          <cell r="I199">
            <v>0</v>
          </cell>
        </row>
        <row r="200">
          <cell r="I200">
            <v>0</v>
          </cell>
        </row>
        <row r="201">
          <cell r="E201">
            <v>0</v>
          </cell>
          <cell r="F201">
            <v>0</v>
          </cell>
          <cell r="G201">
            <v>0</v>
          </cell>
          <cell r="H201">
            <v>0</v>
          </cell>
          <cell r="I201">
            <v>0</v>
          </cell>
        </row>
        <row r="205">
          <cell r="E205" t="str">
            <v>자재 252</v>
          </cell>
          <cell r="F205" t="str">
            <v>평떼</v>
          </cell>
          <cell r="G205">
            <v>8895</v>
          </cell>
          <cell r="H205">
            <v>1</v>
          </cell>
          <cell r="I205">
            <v>1.1000000000000001</v>
          </cell>
        </row>
        <row r="206">
          <cell r="H206">
            <v>0</v>
          </cell>
          <cell r="I206">
            <v>0</v>
          </cell>
        </row>
        <row r="207">
          <cell r="F207">
            <v>0</v>
          </cell>
          <cell r="G207">
            <v>0</v>
          </cell>
        </row>
        <row r="208">
          <cell r="F208" t="str">
            <v>보통인부</v>
          </cell>
          <cell r="G208">
            <v>0.02</v>
          </cell>
          <cell r="H208">
            <v>99882</v>
          </cell>
          <cell r="I208">
            <v>1</v>
          </cell>
        </row>
        <row r="209">
          <cell r="F209" t="str">
            <v>조경공</v>
          </cell>
          <cell r="G209">
            <v>0.01</v>
          </cell>
          <cell r="H209">
            <v>137988</v>
          </cell>
          <cell r="I209">
            <v>1</v>
          </cell>
        </row>
        <row r="210">
          <cell r="F210">
            <v>0</v>
          </cell>
          <cell r="G210">
            <v>0</v>
          </cell>
          <cell r="H210">
            <v>0</v>
          </cell>
        </row>
        <row r="211">
          <cell r="E211">
            <v>0</v>
          </cell>
          <cell r="F211" t="str">
            <v>재료비</v>
          </cell>
          <cell r="G211" t="str">
            <v>노무비</v>
          </cell>
          <cell r="H211">
            <v>0</v>
          </cell>
          <cell r="I211">
            <v>0</v>
          </cell>
        </row>
        <row r="212">
          <cell r="E212" t="str">
            <v>잔디식재</v>
          </cell>
          <cell r="F212">
            <v>9784</v>
          </cell>
          <cell r="G212">
            <v>3376</v>
          </cell>
          <cell r="H212">
            <v>0</v>
          </cell>
          <cell r="I212" t="str">
            <v>원/㎡</v>
          </cell>
        </row>
        <row r="213">
          <cell r="E213">
            <v>0</v>
          </cell>
        </row>
        <row r="214">
          <cell r="E214">
            <v>0</v>
          </cell>
          <cell r="H214">
            <v>0</v>
          </cell>
          <cell r="I214">
            <v>0</v>
          </cell>
        </row>
        <row r="215">
          <cell r="E215">
            <v>0</v>
          </cell>
          <cell r="H215">
            <v>0</v>
          </cell>
          <cell r="I215">
            <v>0</v>
          </cell>
        </row>
        <row r="216">
          <cell r="E216">
            <v>0</v>
          </cell>
          <cell r="F216">
            <v>0</v>
          </cell>
          <cell r="G216">
            <v>0</v>
          </cell>
          <cell r="H216">
            <v>0</v>
          </cell>
          <cell r="I216">
            <v>0</v>
          </cell>
        </row>
        <row r="217">
          <cell r="E217">
            <v>0</v>
          </cell>
          <cell r="F217">
            <v>0</v>
          </cell>
          <cell r="G217">
            <v>0</v>
          </cell>
          <cell r="H217">
            <v>0</v>
          </cell>
          <cell r="I217">
            <v>0</v>
          </cell>
        </row>
        <row r="218">
          <cell r="E218">
            <v>0</v>
          </cell>
        </row>
        <row r="219">
          <cell r="E219">
            <v>0</v>
          </cell>
          <cell r="F219">
            <v>0</v>
          </cell>
          <cell r="G219">
            <v>0</v>
          </cell>
          <cell r="H219">
            <v>0</v>
          </cell>
        </row>
        <row r="220">
          <cell r="E220">
            <v>0</v>
          </cell>
          <cell r="I220">
            <v>0</v>
          </cell>
        </row>
        <row r="221">
          <cell r="E221">
            <v>0</v>
          </cell>
          <cell r="I221">
            <v>0</v>
          </cell>
        </row>
        <row r="222">
          <cell r="E222">
            <v>0</v>
          </cell>
          <cell r="G222">
            <v>0</v>
          </cell>
          <cell r="I222">
            <v>0</v>
          </cell>
        </row>
        <row r="223">
          <cell r="E223">
            <v>0</v>
          </cell>
          <cell r="G223">
            <v>0</v>
          </cell>
          <cell r="I223">
            <v>0</v>
          </cell>
        </row>
        <row r="224">
          <cell r="E224">
            <v>0</v>
          </cell>
          <cell r="F224">
            <v>0</v>
          </cell>
          <cell r="G224">
            <v>0</v>
          </cell>
          <cell r="I224">
            <v>0</v>
          </cell>
        </row>
        <row r="225">
          <cell r="E225">
            <v>0</v>
          </cell>
          <cell r="F225">
            <v>0</v>
          </cell>
          <cell r="G225">
            <v>0</v>
          </cell>
          <cell r="H225">
            <v>0</v>
          </cell>
          <cell r="I225">
            <v>0</v>
          </cell>
        </row>
        <row r="226">
          <cell r="E226">
            <v>0</v>
          </cell>
          <cell r="F226">
            <v>0</v>
          </cell>
          <cell r="G226">
            <v>0</v>
          </cell>
          <cell r="H226">
            <v>0</v>
          </cell>
          <cell r="I226">
            <v>0</v>
          </cell>
        </row>
        <row r="229">
          <cell r="G229">
            <v>0</v>
          </cell>
          <cell r="H229">
            <v>0</v>
          </cell>
        </row>
        <row r="230">
          <cell r="E230">
            <v>0</v>
          </cell>
          <cell r="F230" t="str">
            <v>특별인부</v>
          </cell>
          <cell r="G230">
            <v>2</v>
          </cell>
          <cell r="H230">
            <v>120716</v>
          </cell>
          <cell r="I230">
            <v>300</v>
          </cell>
        </row>
        <row r="231">
          <cell r="E231">
            <v>0</v>
          </cell>
          <cell r="F231" t="str">
            <v>보통인부</v>
          </cell>
          <cell r="G231">
            <v>4</v>
          </cell>
          <cell r="H231">
            <v>99882</v>
          </cell>
          <cell r="I231">
            <v>300</v>
          </cell>
        </row>
        <row r="232">
          <cell r="E232">
            <v>0</v>
          </cell>
          <cell r="F232">
            <v>0</v>
          </cell>
          <cell r="H232">
            <v>0</v>
          </cell>
          <cell r="I232">
            <v>0</v>
          </cell>
        </row>
        <row r="233">
          <cell r="F233" t="str">
            <v>굴삭기(0.6㎥)</v>
          </cell>
          <cell r="G233">
            <v>0</v>
          </cell>
        </row>
        <row r="234">
          <cell r="E234" t="str">
            <v xml:space="preserve">   ◎ 재료비 :</v>
          </cell>
          <cell r="F234">
            <v>19502</v>
          </cell>
          <cell r="G234">
            <v>0</v>
          </cell>
          <cell r="I234">
            <v>0</v>
          </cell>
        </row>
        <row r="235">
          <cell r="E235" t="str">
            <v xml:space="preserve">   ◎ 노무비 :</v>
          </cell>
          <cell r="F235">
            <v>29916</v>
          </cell>
          <cell r="G235">
            <v>0</v>
          </cell>
          <cell r="I235">
            <v>0</v>
          </cell>
        </row>
        <row r="236">
          <cell r="E236" t="str">
            <v xml:space="preserve">   ◎ 경  비 :</v>
          </cell>
          <cell r="F236">
            <v>18774</v>
          </cell>
          <cell r="G236">
            <v>0</v>
          </cell>
          <cell r="I236">
            <v>0</v>
          </cell>
        </row>
        <row r="237">
          <cell r="F237">
            <v>0</v>
          </cell>
          <cell r="G237">
            <v>0</v>
          </cell>
          <cell r="I237">
            <v>0</v>
          </cell>
        </row>
        <row r="238">
          <cell r="F238" t="str">
            <v>굴삭기(0.6㎥)</v>
          </cell>
        </row>
        <row r="239">
          <cell r="E239" t="str">
            <v xml:space="preserve">   ◎ 재료비 :</v>
          </cell>
          <cell r="F239">
            <v>19502</v>
          </cell>
          <cell r="G239">
            <v>1040.1066666666666</v>
          </cell>
          <cell r="H239">
            <v>0</v>
          </cell>
        </row>
        <row r="240">
          <cell r="E240" t="str">
            <v xml:space="preserve">   ◎ 노무비 :</v>
          </cell>
          <cell r="F240">
            <v>29916</v>
          </cell>
          <cell r="G240">
            <v>1595.52</v>
          </cell>
          <cell r="H240">
            <v>0</v>
          </cell>
        </row>
        <row r="241">
          <cell r="E241" t="str">
            <v xml:space="preserve">   ◎ 경  비 :</v>
          </cell>
          <cell r="F241">
            <v>18774</v>
          </cell>
          <cell r="G241">
            <v>1001.28</v>
          </cell>
          <cell r="H241">
            <v>0</v>
          </cell>
          <cell r="I241">
            <v>0</v>
          </cell>
        </row>
        <row r="242">
          <cell r="E242">
            <v>0</v>
          </cell>
          <cell r="F242">
            <v>0</v>
          </cell>
          <cell r="H242">
            <v>0</v>
          </cell>
          <cell r="I242">
            <v>0</v>
          </cell>
        </row>
        <row r="243">
          <cell r="I243">
            <v>0</v>
          </cell>
        </row>
        <row r="244">
          <cell r="F244" t="str">
            <v>재료비</v>
          </cell>
          <cell r="G244" t="str">
            <v>노무비</v>
          </cell>
          <cell r="H244" t="str">
            <v>경   비</v>
          </cell>
          <cell r="I244">
            <v>0</v>
          </cell>
        </row>
        <row r="245">
          <cell r="E245" t="str">
            <v>보도철거</v>
          </cell>
          <cell r="F245">
            <v>1040.1066666666666</v>
          </cell>
          <cell r="G245">
            <v>3730.52</v>
          </cell>
          <cell r="H245">
            <v>1001.28</v>
          </cell>
          <cell r="I245" t="str">
            <v>원/㎡</v>
          </cell>
        </row>
        <row r="246">
          <cell r="E246">
            <v>0</v>
          </cell>
        </row>
        <row r="247">
          <cell r="E247">
            <v>0</v>
          </cell>
        </row>
        <row r="249">
          <cell r="I249">
            <v>0</v>
          </cell>
        </row>
        <row r="250">
          <cell r="I250">
            <v>0</v>
          </cell>
        </row>
        <row r="251">
          <cell r="E251">
            <v>0</v>
          </cell>
          <cell r="F251">
            <v>0</v>
          </cell>
          <cell r="G251">
            <v>0</v>
          </cell>
          <cell r="H251">
            <v>0</v>
          </cell>
          <cell r="I251">
            <v>0</v>
          </cell>
        </row>
        <row r="255">
          <cell r="E255" t="str">
            <v>자재 253</v>
          </cell>
          <cell r="F255" t="str">
            <v>소형고압블록Ⅰ-2형</v>
          </cell>
          <cell r="G255">
            <v>8000</v>
          </cell>
          <cell r="H255">
            <v>1.03</v>
          </cell>
          <cell r="I255">
            <v>8240</v>
          </cell>
        </row>
        <row r="256">
          <cell r="F256">
            <v>0</v>
          </cell>
          <cell r="G256">
            <v>0</v>
          </cell>
        </row>
        <row r="257">
          <cell r="E257" t="str">
            <v>자재 410</v>
          </cell>
          <cell r="F257" t="str">
            <v>모래</v>
          </cell>
          <cell r="G257">
            <v>16000</v>
          </cell>
          <cell r="H257">
            <v>4.4000000000000004</v>
          </cell>
          <cell r="I257">
            <v>100</v>
          </cell>
        </row>
        <row r="258">
          <cell r="E258">
            <v>0</v>
          </cell>
          <cell r="G258">
            <v>0</v>
          </cell>
          <cell r="H258">
            <v>0</v>
          </cell>
          <cell r="I258">
            <v>0</v>
          </cell>
        </row>
        <row r="259">
          <cell r="F259" t="str">
            <v>특별인부</v>
          </cell>
          <cell r="G259">
            <v>2</v>
          </cell>
          <cell r="H259">
            <v>120716</v>
          </cell>
          <cell r="I259">
            <v>300</v>
          </cell>
        </row>
        <row r="260">
          <cell r="F260" t="str">
            <v>보통인부</v>
          </cell>
          <cell r="G260">
            <v>4</v>
          </cell>
          <cell r="H260">
            <v>99882</v>
          </cell>
          <cell r="I260">
            <v>300</v>
          </cell>
        </row>
        <row r="261">
          <cell r="E261">
            <v>0</v>
          </cell>
          <cell r="F261" t="str">
            <v>잡재료비(노무비의 5%)</v>
          </cell>
          <cell r="G261">
            <v>2135</v>
          </cell>
          <cell r="H261">
            <v>0.05</v>
          </cell>
          <cell r="I261">
            <v>0</v>
          </cell>
        </row>
        <row r="262">
          <cell r="F262" t="str">
            <v>플레이트콤팩터(1.5ton)</v>
          </cell>
          <cell r="G262">
            <v>0</v>
          </cell>
        </row>
        <row r="263">
          <cell r="E263" t="str">
            <v xml:space="preserve">   ◎ 재료비 :</v>
          </cell>
          <cell r="F263">
            <v>2054</v>
          </cell>
          <cell r="G263">
            <v>0</v>
          </cell>
          <cell r="I263">
            <v>0</v>
          </cell>
        </row>
        <row r="264">
          <cell r="E264" t="str">
            <v xml:space="preserve">   ◎ 노무비 :</v>
          </cell>
          <cell r="F264">
            <v>21217</v>
          </cell>
          <cell r="G264">
            <v>0</v>
          </cell>
          <cell r="I264">
            <v>0</v>
          </cell>
        </row>
        <row r="265">
          <cell r="E265" t="str">
            <v xml:space="preserve">   ◎ 경  비 :</v>
          </cell>
          <cell r="F265">
            <v>562</v>
          </cell>
          <cell r="G265">
            <v>0</v>
          </cell>
          <cell r="I265">
            <v>0</v>
          </cell>
        </row>
        <row r="266">
          <cell r="F266" t="str">
            <v>플레이트콤팩터(1.5ton)</v>
          </cell>
        </row>
        <row r="267">
          <cell r="E267" t="str">
            <v xml:space="preserve">   ◎ 재료비 :</v>
          </cell>
          <cell r="F267">
            <v>2054</v>
          </cell>
          <cell r="G267">
            <v>54.773333333333333</v>
          </cell>
          <cell r="H267">
            <v>0</v>
          </cell>
        </row>
        <row r="268">
          <cell r="E268" t="str">
            <v xml:space="preserve">   ◎ 노무비 :</v>
          </cell>
          <cell r="F268">
            <v>21217</v>
          </cell>
          <cell r="G268">
            <v>565.78666666666663</v>
          </cell>
          <cell r="H268">
            <v>0</v>
          </cell>
        </row>
        <row r="269">
          <cell r="E269" t="str">
            <v xml:space="preserve">   ◎ 경  비 :</v>
          </cell>
          <cell r="F269">
            <v>562</v>
          </cell>
          <cell r="G269">
            <v>14.986666666666666</v>
          </cell>
          <cell r="H269">
            <v>0</v>
          </cell>
          <cell r="I269">
            <v>0</v>
          </cell>
        </row>
        <row r="270">
          <cell r="E270">
            <v>0</v>
          </cell>
          <cell r="F270">
            <v>0</v>
          </cell>
          <cell r="G270">
            <v>0</v>
          </cell>
          <cell r="H270">
            <v>0</v>
          </cell>
          <cell r="I270">
            <v>0</v>
          </cell>
        </row>
        <row r="271">
          <cell r="E271">
            <v>0</v>
          </cell>
          <cell r="I271">
            <v>0</v>
          </cell>
        </row>
        <row r="272">
          <cell r="E272">
            <v>0</v>
          </cell>
          <cell r="F272">
            <v>0</v>
          </cell>
          <cell r="G272">
            <v>0</v>
          </cell>
          <cell r="H272">
            <v>0</v>
          </cell>
          <cell r="I272">
            <v>0</v>
          </cell>
        </row>
        <row r="273">
          <cell r="E273">
            <v>0</v>
          </cell>
          <cell r="F273" t="str">
            <v>재료비</v>
          </cell>
          <cell r="G273" t="str">
            <v>노무비</v>
          </cell>
          <cell r="H273" t="str">
            <v>경   비</v>
          </cell>
          <cell r="I273">
            <v>0</v>
          </cell>
        </row>
        <row r="274">
          <cell r="E274" t="str">
            <v>소형보도복구</v>
          </cell>
          <cell r="F274">
            <v>9040.7733333333326</v>
          </cell>
          <cell r="G274">
            <v>2700.7866666666669</v>
          </cell>
          <cell r="H274">
            <v>120.98666666666666</v>
          </cell>
          <cell r="I274" t="str">
            <v>원/㎡</v>
          </cell>
        </row>
        <row r="275">
          <cell r="E275">
            <v>0</v>
          </cell>
          <cell r="F275">
            <v>0</v>
          </cell>
          <cell r="G275">
            <v>0</v>
          </cell>
          <cell r="H275">
            <v>0</v>
          </cell>
          <cell r="I275">
            <v>0</v>
          </cell>
        </row>
        <row r="276">
          <cell r="E276">
            <v>0</v>
          </cell>
          <cell r="F276">
            <v>0</v>
          </cell>
          <cell r="G276">
            <v>0</v>
          </cell>
          <cell r="H276">
            <v>0</v>
          </cell>
          <cell r="I276">
            <v>0</v>
          </cell>
        </row>
        <row r="279">
          <cell r="F279">
            <v>0</v>
          </cell>
        </row>
        <row r="280">
          <cell r="E280">
            <v>0</v>
          </cell>
          <cell r="I280">
            <v>0</v>
          </cell>
        </row>
        <row r="281">
          <cell r="F281" t="str">
            <v>운반거리</v>
          </cell>
          <cell r="G281">
            <v>10</v>
          </cell>
          <cell r="H281" t="str">
            <v>Km</v>
          </cell>
          <cell r="I281">
            <v>0</v>
          </cell>
        </row>
        <row r="282">
          <cell r="I282">
            <v>0</v>
          </cell>
        </row>
        <row r="283">
          <cell r="E283">
            <v>0</v>
          </cell>
        </row>
        <row r="284">
          <cell r="F284" t="str">
            <v xml:space="preserve">qt = T/r * L = 8,000 / 2,300 x 1.4 = </v>
          </cell>
          <cell r="G284">
            <v>4.87</v>
          </cell>
          <cell r="H284" t="str">
            <v>㎥/대</v>
          </cell>
        </row>
        <row r="285">
          <cell r="E285">
            <v>0</v>
          </cell>
          <cell r="F285" t="str">
            <v xml:space="preserve">q [덤프트럭 1회 적재량] = </v>
          </cell>
          <cell r="G285">
            <v>8</v>
          </cell>
          <cell r="H285" t="str">
            <v>TON</v>
          </cell>
          <cell r="I285">
            <v>0</v>
          </cell>
        </row>
        <row r="286">
          <cell r="F286" t="str">
            <v xml:space="preserve">r [자연상태에서의 토석의 단위중량(습윤밀도)] = </v>
          </cell>
          <cell r="G286">
            <v>2.2999999999999998</v>
          </cell>
          <cell r="H286" t="str">
            <v>TON/㎥</v>
          </cell>
          <cell r="I286">
            <v>0</v>
          </cell>
        </row>
        <row r="287">
          <cell r="F287" t="str">
            <v>L [토량환산계수 변화율 : 토사류 점질토적용]  (1.25+1.35)/2 ≒</v>
          </cell>
          <cell r="G287">
            <v>1.4</v>
          </cell>
          <cell r="I287">
            <v>0</v>
          </cell>
        </row>
        <row r="288">
          <cell r="F288" t="str">
            <v xml:space="preserve">f [토량환산계수] = 1/1.4 ≒ </v>
          </cell>
          <cell r="G288">
            <v>0.71399999999999997</v>
          </cell>
          <cell r="I288">
            <v>0</v>
          </cell>
        </row>
        <row r="289">
          <cell r="E289">
            <v>0</v>
          </cell>
          <cell r="F289" t="str">
            <v xml:space="preserve">E [작업효율] ≒  </v>
          </cell>
          <cell r="G289">
            <v>0.9</v>
          </cell>
          <cell r="I289">
            <v>0</v>
          </cell>
        </row>
        <row r="290">
          <cell r="E290">
            <v>0</v>
          </cell>
          <cell r="F290">
            <v>0</v>
          </cell>
          <cell r="G290">
            <v>0</v>
          </cell>
          <cell r="H290">
            <v>0</v>
          </cell>
          <cell r="I290">
            <v>0</v>
          </cell>
        </row>
        <row r="291">
          <cell r="E291">
            <v>0</v>
          </cell>
          <cell r="F291">
            <v>0</v>
          </cell>
          <cell r="G291">
            <v>60</v>
          </cell>
          <cell r="H291">
            <v>0</v>
          </cell>
          <cell r="I291">
            <v>0</v>
          </cell>
        </row>
        <row r="292">
          <cell r="E292">
            <v>0</v>
          </cell>
          <cell r="F292" t="str">
            <v>Cmt = (Cms*n) / (60*Es)</v>
          </cell>
          <cell r="G292">
            <v>9.3699999999999992</v>
          </cell>
          <cell r="H292" t="str">
            <v>분</v>
          </cell>
          <cell r="I292">
            <v>0</v>
          </cell>
        </row>
        <row r="293">
          <cell r="E293">
            <v>0</v>
          </cell>
          <cell r="F293" t="str">
            <v xml:space="preserve">Cms [적재기계의 1회 사이클 시간 : 초] = </v>
          </cell>
          <cell r="G293">
            <v>20</v>
          </cell>
          <cell r="H293" t="str">
            <v>초</v>
          </cell>
          <cell r="I293">
            <v>0</v>
          </cell>
        </row>
        <row r="294">
          <cell r="F294" t="str">
            <v xml:space="preserve">Es [적재기계의 작업효율] = </v>
          </cell>
          <cell r="G294">
            <v>0.45</v>
          </cell>
        </row>
        <row r="295">
          <cell r="F295" t="str">
            <v>n = qt / (O*k)</v>
          </cell>
          <cell r="G295">
            <v>12.65</v>
          </cell>
          <cell r="I295">
            <v>0</v>
          </cell>
        </row>
        <row r="296">
          <cell r="E296">
            <v>0</v>
          </cell>
          <cell r="I296">
            <v>0</v>
          </cell>
        </row>
        <row r="297">
          <cell r="E297">
            <v>0</v>
          </cell>
          <cell r="F297" t="str">
            <v xml:space="preserve">O [적재기계의 디퍼 또는 버킷용량 : ㎥] =  </v>
          </cell>
          <cell r="G297">
            <v>0.7</v>
          </cell>
          <cell r="H297" t="str">
            <v>㎥</v>
          </cell>
          <cell r="I297">
            <v>0</v>
          </cell>
        </row>
        <row r="298">
          <cell r="E298">
            <v>0</v>
          </cell>
          <cell r="F298" t="str">
            <v xml:space="preserve">k [디퍼 또는 버킷계수] =  </v>
          </cell>
          <cell r="G298">
            <v>0.55000000000000004</v>
          </cell>
          <cell r="I298">
            <v>0</v>
          </cell>
        </row>
        <row r="299">
          <cell r="F299" t="str">
            <v xml:space="preserve">T2 [왕복시간] = (10 / 35) x 2 x 60 = </v>
          </cell>
          <cell r="G299">
            <v>34.29</v>
          </cell>
          <cell r="H299" t="str">
            <v>분</v>
          </cell>
        </row>
        <row r="300">
          <cell r="F300" t="str">
            <v xml:space="preserve">T3 [적재한 토량을 내리는데 소요되는 시간] = </v>
          </cell>
          <cell r="G300">
            <v>0.6</v>
          </cell>
          <cell r="H300" t="str">
            <v>분</v>
          </cell>
          <cell r="I300">
            <v>0</v>
          </cell>
        </row>
        <row r="301">
          <cell r="E301">
            <v>0</v>
          </cell>
          <cell r="F301">
            <v>0</v>
          </cell>
          <cell r="G301">
            <v>0</v>
          </cell>
          <cell r="H301">
            <v>0</v>
          </cell>
          <cell r="I301">
            <v>0</v>
          </cell>
        </row>
        <row r="304">
          <cell r="E304">
            <v>0</v>
          </cell>
          <cell r="F304" t="str">
            <v xml:space="preserve">T4 [적재장소에 도착한 때로부터 적재작업이 시작될 때까지의 시간] = </v>
          </cell>
          <cell r="G304">
            <v>0.42</v>
          </cell>
          <cell r="H304" t="str">
            <v>분</v>
          </cell>
          <cell r="I304">
            <v>0</v>
          </cell>
        </row>
        <row r="305">
          <cell r="E305">
            <v>0</v>
          </cell>
          <cell r="F305" t="str">
            <v xml:space="preserve">T5 [카바 벗기고 씌우기] = </v>
          </cell>
          <cell r="G305">
            <v>0.5</v>
          </cell>
          <cell r="H305" t="str">
            <v>분</v>
          </cell>
          <cell r="I305">
            <v>0</v>
          </cell>
        </row>
        <row r="306">
          <cell r="E306">
            <v>0</v>
          </cell>
          <cell r="F306">
            <v>0</v>
          </cell>
          <cell r="G306">
            <v>45.18</v>
          </cell>
          <cell r="H306" t="str">
            <v>분</v>
          </cell>
          <cell r="I306">
            <v>0</v>
          </cell>
        </row>
        <row r="307">
          <cell r="F307" t="str">
            <v>실가동율</v>
          </cell>
          <cell r="G307">
            <v>45.18</v>
          </cell>
          <cell r="H307">
            <v>9.3699999999999992</v>
          </cell>
          <cell r="I307">
            <v>0.79</v>
          </cell>
        </row>
        <row r="308">
          <cell r="F308" t="str">
            <v>잔토처리량</v>
          </cell>
          <cell r="G308">
            <v>4.16</v>
          </cell>
          <cell r="H308" t="str">
            <v>㎥/hr</v>
          </cell>
        </row>
        <row r="309">
          <cell r="E309">
            <v>0</v>
          </cell>
          <cell r="F309">
            <v>0</v>
          </cell>
          <cell r="H309">
            <v>0</v>
          </cell>
        </row>
        <row r="310">
          <cell r="F310" t="str">
            <v>덤프트럭(8ton)</v>
          </cell>
          <cell r="G310">
            <v>0</v>
          </cell>
        </row>
        <row r="311">
          <cell r="E311" t="str">
            <v xml:space="preserve">   ◎ 재료비 :</v>
          </cell>
          <cell r="F311">
            <v>19789</v>
          </cell>
          <cell r="G311">
            <v>0</v>
          </cell>
          <cell r="I311">
            <v>0</v>
          </cell>
        </row>
        <row r="312">
          <cell r="E312" t="str">
            <v xml:space="preserve">   ◎ 노무비 :</v>
          </cell>
          <cell r="F312">
            <v>26048</v>
          </cell>
          <cell r="G312">
            <v>0</v>
          </cell>
          <cell r="I312">
            <v>0</v>
          </cell>
        </row>
        <row r="313">
          <cell r="E313" t="str">
            <v xml:space="preserve">   ◎ 경  비 :</v>
          </cell>
          <cell r="F313">
            <v>9446</v>
          </cell>
          <cell r="G313">
            <v>0</v>
          </cell>
          <cell r="I313">
            <v>0</v>
          </cell>
        </row>
        <row r="314">
          <cell r="F314">
            <v>0</v>
          </cell>
          <cell r="G314">
            <v>0</v>
          </cell>
          <cell r="I314">
            <v>0</v>
          </cell>
        </row>
        <row r="315">
          <cell r="F315" t="str">
            <v>재료비</v>
          </cell>
          <cell r="G315" t="str">
            <v>노무비</v>
          </cell>
          <cell r="H315" t="str">
            <v>경   비</v>
          </cell>
        </row>
        <row r="316">
          <cell r="F316">
            <v>19789</v>
          </cell>
          <cell r="G316">
            <v>26048</v>
          </cell>
          <cell r="H316">
            <v>9446</v>
          </cell>
        </row>
        <row r="317">
          <cell r="F317">
            <v>4.16</v>
          </cell>
          <cell r="G317">
            <v>4.16</v>
          </cell>
          <cell r="H317">
            <v>4.16</v>
          </cell>
        </row>
        <row r="318">
          <cell r="E318" t="str">
            <v>폐기물소운반</v>
          </cell>
          <cell r="F318">
            <v>4756</v>
          </cell>
          <cell r="G318">
            <v>6261</v>
          </cell>
          <cell r="H318">
            <v>2270</v>
          </cell>
          <cell r="I318" t="str">
            <v>원/㎥</v>
          </cell>
        </row>
        <row r="319">
          <cell r="E319">
            <v>0</v>
          </cell>
          <cell r="F319">
            <v>0</v>
          </cell>
          <cell r="G319">
            <v>0</v>
          </cell>
          <cell r="H319">
            <v>0</v>
          </cell>
          <cell r="I319">
            <v>0</v>
          </cell>
        </row>
        <row r="320">
          <cell r="E320">
            <v>0</v>
          </cell>
          <cell r="F320">
            <v>0</v>
          </cell>
          <cell r="G320">
            <v>0</v>
          </cell>
          <cell r="H320">
            <v>0</v>
          </cell>
          <cell r="I320">
            <v>0</v>
          </cell>
        </row>
        <row r="321">
          <cell r="E321">
            <v>0</v>
          </cell>
          <cell r="F321">
            <v>0</v>
          </cell>
          <cell r="G321">
            <v>0</v>
          </cell>
          <cell r="H321">
            <v>0</v>
          </cell>
          <cell r="I321">
            <v>0</v>
          </cell>
        </row>
        <row r="322">
          <cell r="E322">
            <v>0</v>
          </cell>
          <cell r="F322">
            <v>0</v>
          </cell>
          <cell r="G322">
            <v>0</v>
          </cell>
          <cell r="H322">
            <v>0</v>
          </cell>
          <cell r="I322">
            <v>0</v>
          </cell>
        </row>
        <row r="323">
          <cell r="E323">
            <v>0</v>
          </cell>
          <cell r="F323">
            <v>0</v>
          </cell>
          <cell r="G323">
            <v>0</v>
          </cell>
          <cell r="H323">
            <v>0</v>
          </cell>
          <cell r="I323">
            <v>0</v>
          </cell>
        </row>
        <row r="324">
          <cell r="E324">
            <v>0</v>
          </cell>
          <cell r="F324">
            <v>0</v>
          </cell>
          <cell r="G324">
            <v>0</v>
          </cell>
          <cell r="H324">
            <v>0</v>
          </cell>
          <cell r="I324">
            <v>0</v>
          </cell>
        </row>
        <row r="325">
          <cell r="E325">
            <v>0</v>
          </cell>
          <cell r="F325">
            <v>0</v>
          </cell>
          <cell r="G325">
            <v>0</v>
          </cell>
          <cell r="H325">
            <v>0</v>
          </cell>
          <cell r="I325">
            <v>0</v>
          </cell>
        </row>
        <row r="326">
          <cell r="F326">
            <v>0</v>
          </cell>
          <cell r="G326">
            <v>0</v>
          </cell>
          <cell r="H326">
            <v>0</v>
          </cell>
          <cell r="I326">
            <v>0</v>
          </cell>
        </row>
        <row r="329">
          <cell r="F329" t="str">
            <v>취득가</v>
          </cell>
          <cell r="G329" t="str">
            <v>손료계수</v>
          </cell>
          <cell r="H329">
            <v>0</v>
          </cell>
          <cell r="I329" t="str">
            <v>적용</v>
          </cell>
        </row>
        <row r="330">
          <cell r="E330">
            <v>0</v>
          </cell>
          <cell r="F330">
            <v>93042000</v>
          </cell>
          <cell r="G330">
            <v>2038</v>
          </cell>
          <cell r="H330">
            <v>9.9999999999999995E-8</v>
          </cell>
          <cell r="I330">
            <v>18961</v>
          </cell>
        </row>
        <row r="331">
          <cell r="E331">
            <v>0</v>
          </cell>
          <cell r="F331">
            <v>0</v>
          </cell>
          <cell r="G331">
            <v>0</v>
          </cell>
          <cell r="H331">
            <v>0</v>
          </cell>
          <cell r="I331">
            <v>0</v>
          </cell>
        </row>
        <row r="332">
          <cell r="E332">
            <v>0</v>
          </cell>
          <cell r="G332">
            <v>0</v>
          </cell>
          <cell r="I332">
            <v>0</v>
          </cell>
        </row>
        <row r="333">
          <cell r="E333">
            <v>0</v>
          </cell>
        </row>
        <row r="334">
          <cell r="E334">
            <v>0</v>
          </cell>
          <cell r="F334">
            <v>0</v>
          </cell>
          <cell r="G334">
            <v>0</v>
          </cell>
          <cell r="H334">
            <v>0</v>
          </cell>
          <cell r="I334">
            <v>0</v>
          </cell>
        </row>
        <row r="335">
          <cell r="E335">
            <v>0</v>
          </cell>
          <cell r="F335" t="str">
            <v xml:space="preserve">q [버킷용량] = </v>
          </cell>
          <cell r="G335">
            <v>0.7</v>
          </cell>
          <cell r="H335" t="str">
            <v>㎥</v>
          </cell>
        </row>
        <row r="336">
          <cell r="F336" t="str">
            <v xml:space="preserve">k [버킷계수] = </v>
          </cell>
          <cell r="G336">
            <v>0.55000000000000004</v>
          </cell>
          <cell r="I336">
            <v>0.55000000000000004</v>
          </cell>
        </row>
        <row r="337">
          <cell r="F337" t="str">
            <v xml:space="preserve">f [토량환산계수] = </v>
          </cell>
          <cell r="G337">
            <v>0.71399999999999997</v>
          </cell>
          <cell r="I337">
            <v>0.71399999999999997</v>
          </cell>
        </row>
        <row r="338">
          <cell r="F338" t="str">
            <v xml:space="preserve">E [작업효율 토사류] = </v>
          </cell>
          <cell r="G338">
            <v>0.45</v>
          </cell>
          <cell r="I338">
            <v>0.4</v>
          </cell>
        </row>
        <row r="339">
          <cell r="F339" t="str">
            <v xml:space="preserve">Cm [1회 사이클 시간 : 초] = </v>
          </cell>
          <cell r="G339">
            <v>20</v>
          </cell>
          <cell r="H339" t="str">
            <v>sec(선회각도 : 135°)</v>
          </cell>
        </row>
        <row r="340">
          <cell r="E340">
            <v>0</v>
          </cell>
          <cell r="F340" t="str">
            <v>백호우 작업량</v>
          </cell>
          <cell r="G340">
            <v>22.27</v>
          </cell>
          <cell r="H340" t="str">
            <v>㎥/hr</v>
          </cell>
        </row>
        <row r="341">
          <cell r="E341">
            <v>0</v>
          </cell>
          <cell r="F341">
            <v>0</v>
          </cell>
          <cell r="G341">
            <v>0</v>
          </cell>
          <cell r="H341">
            <v>0</v>
          </cell>
          <cell r="I341">
            <v>0</v>
          </cell>
        </row>
        <row r="342">
          <cell r="F342" t="str">
            <v>굴삭기(0.7㎥)</v>
          </cell>
          <cell r="G342">
            <v>0</v>
          </cell>
        </row>
        <row r="343">
          <cell r="E343" t="str">
            <v xml:space="preserve">   ◎ 재료비 :</v>
          </cell>
          <cell r="F343">
            <v>21822</v>
          </cell>
          <cell r="G343">
            <v>0</v>
          </cell>
          <cell r="I343">
            <v>0</v>
          </cell>
        </row>
        <row r="344">
          <cell r="E344" t="str">
            <v xml:space="preserve">   ◎ 노무비 :</v>
          </cell>
          <cell r="F344">
            <v>29916</v>
          </cell>
          <cell r="G344">
            <v>0</v>
          </cell>
          <cell r="I344">
            <v>0</v>
          </cell>
        </row>
        <row r="345">
          <cell r="E345" t="str">
            <v xml:space="preserve">   ◎ 경  비 :</v>
          </cell>
          <cell r="F345">
            <v>20830</v>
          </cell>
          <cell r="G345">
            <v>0</v>
          </cell>
          <cell r="I345">
            <v>0</v>
          </cell>
        </row>
        <row r="346">
          <cell r="F346">
            <v>0</v>
          </cell>
          <cell r="G346">
            <v>0</v>
          </cell>
          <cell r="I346">
            <v>0</v>
          </cell>
        </row>
        <row r="347">
          <cell r="F347" t="str">
            <v>재료비</v>
          </cell>
          <cell r="G347" t="str">
            <v>노무비</v>
          </cell>
          <cell r="H347" t="str">
            <v>경   비</v>
          </cell>
          <cell r="I347">
            <v>0</v>
          </cell>
        </row>
        <row r="348">
          <cell r="E348">
            <v>0</v>
          </cell>
          <cell r="F348">
            <v>21822</v>
          </cell>
          <cell r="G348">
            <v>29916</v>
          </cell>
          <cell r="H348">
            <v>20830</v>
          </cell>
          <cell r="I348">
            <v>0</v>
          </cell>
        </row>
        <row r="349">
          <cell r="E349">
            <v>0</v>
          </cell>
          <cell r="F349">
            <v>22.27</v>
          </cell>
          <cell r="G349">
            <v>22.27</v>
          </cell>
          <cell r="H349">
            <v>22.27</v>
          </cell>
          <cell r="I349">
            <v>0</v>
          </cell>
        </row>
        <row r="350">
          <cell r="E350" t="str">
            <v>폐기물상차</v>
          </cell>
          <cell r="F350">
            <v>979</v>
          </cell>
          <cell r="G350">
            <v>1343</v>
          </cell>
          <cell r="H350">
            <v>935</v>
          </cell>
          <cell r="I350" t="str">
            <v>원/㎥</v>
          </cell>
        </row>
        <row r="351">
          <cell r="E351">
            <v>0</v>
          </cell>
          <cell r="F351">
            <v>0</v>
          </cell>
          <cell r="G351">
            <v>0</v>
          </cell>
          <cell r="H351">
            <v>0</v>
          </cell>
          <cell r="I351">
            <v>0</v>
          </cell>
        </row>
        <row r="354">
          <cell r="H354">
            <v>0</v>
          </cell>
        </row>
        <row r="355">
          <cell r="H355">
            <v>0</v>
          </cell>
        </row>
        <row r="356">
          <cell r="H356">
            <v>0</v>
          </cell>
        </row>
        <row r="357">
          <cell r="H357">
            <v>0</v>
          </cell>
        </row>
        <row r="358">
          <cell r="H358">
            <v>0</v>
          </cell>
        </row>
        <row r="359">
          <cell r="E359">
            <v>50</v>
          </cell>
          <cell r="F359" t="str">
            <v>km</v>
          </cell>
          <cell r="H359">
            <v>0</v>
          </cell>
        </row>
        <row r="360">
          <cell r="E360">
            <v>162963</v>
          </cell>
          <cell r="F360" t="str">
            <v>원</v>
          </cell>
          <cell r="H360">
            <v>0</v>
          </cell>
        </row>
        <row r="361">
          <cell r="E361">
            <v>247860</v>
          </cell>
          <cell r="F361" t="str">
            <v>원</v>
          </cell>
          <cell r="H361">
            <v>0</v>
          </cell>
        </row>
        <row r="362">
          <cell r="E362">
            <v>0</v>
          </cell>
          <cell r="H362">
            <v>0</v>
          </cell>
        </row>
        <row r="363">
          <cell r="E363">
            <v>0</v>
          </cell>
          <cell r="H363">
            <v>0</v>
          </cell>
        </row>
        <row r="364">
          <cell r="E364" t="str">
            <v>일반화물자동차(11톤)</v>
          </cell>
          <cell r="G364">
            <v>22532</v>
          </cell>
          <cell r="H364">
            <v>0</v>
          </cell>
        </row>
        <row r="365">
          <cell r="E365" t="str">
            <v>컨테이너운반(사무실)</v>
          </cell>
          <cell r="F365">
            <v>0</v>
          </cell>
          <cell r="G365">
            <v>56330</v>
          </cell>
        </row>
        <row r="366">
          <cell r="E366">
            <v>0</v>
          </cell>
          <cell r="F366">
            <v>0</v>
          </cell>
          <cell r="G366">
            <v>0</v>
          </cell>
          <cell r="H366">
            <v>0</v>
          </cell>
        </row>
        <row r="367">
          <cell r="E367" t="str">
            <v>컨테이너운반(창고)</v>
          </cell>
          <cell r="F367">
            <v>0</v>
          </cell>
          <cell r="G367">
            <v>56330</v>
          </cell>
        </row>
        <row r="368">
          <cell r="H368">
            <v>0</v>
          </cell>
        </row>
        <row r="369">
          <cell r="H369">
            <v>0</v>
          </cell>
        </row>
        <row r="370">
          <cell r="H370">
            <v>0</v>
          </cell>
        </row>
        <row r="371">
          <cell r="H371">
            <v>0</v>
          </cell>
        </row>
        <row r="372">
          <cell r="H372">
            <v>0</v>
          </cell>
        </row>
        <row r="373">
          <cell r="H373">
            <v>0</v>
          </cell>
        </row>
        <row r="374">
          <cell r="E374">
            <v>0</v>
          </cell>
          <cell r="F374">
            <v>0</v>
          </cell>
          <cell r="G374">
            <v>0</v>
          </cell>
          <cell r="H374">
            <v>0</v>
          </cell>
          <cell r="I374">
            <v>0</v>
          </cell>
        </row>
        <row r="375">
          <cell r="E375">
            <v>0</v>
          </cell>
          <cell r="F375">
            <v>0</v>
          </cell>
          <cell r="G375">
            <v>0</v>
          </cell>
          <cell r="H375">
            <v>0</v>
          </cell>
          <cell r="I375">
            <v>0</v>
          </cell>
        </row>
        <row r="376">
          <cell r="E376">
            <v>0</v>
          </cell>
          <cell r="F376" t="str">
            <v>평당 16160</v>
          </cell>
          <cell r="G376">
            <v>0</v>
          </cell>
          <cell r="H376">
            <v>0</v>
          </cell>
          <cell r="I376">
            <v>0</v>
          </cell>
        </row>
        <row r="380">
          <cell r="E380">
            <v>0</v>
          </cell>
          <cell r="F380" t="str">
            <v>공사기간</v>
          </cell>
          <cell r="G380">
            <v>120</v>
          </cell>
          <cell r="H380" t="str">
            <v>일</v>
          </cell>
          <cell r="I380">
            <v>3</v>
          </cell>
        </row>
        <row r="381">
          <cell r="E381">
            <v>0</v>
          </cell>
          <cell r="F381" t="str">
            <v>1㎡당 임차료</v>
          </cell>
          <cell r="G381">
            <v>30000</v>
          </cell>
          <cell r="H381">
            <v>10</v>
          </cell>
          <cell r="I381">
            <v>100</v>
          </cell>
        </row>
        <row r="382">
          <cell r="E382">
            <v>0</v>
          </cell>
          <cell r="F382">
            <v>0</v>
          </cell>
          <cell r="G382">
            <v>0</v>
          </cell>
          <cell r="H382">
            <v>0</v>
          </cell>
          <cell r="I382">
            <v>0</v>
          </cell>
        </row>
        <row r="383">
          <cell r="E383">
            <v>0</v>
          </cell>
          <cell r="F383">
            <v>0</v>
          </cell>
          <cell r="G383">
            <v>0</v>
          </cell>
          <cell r="H383">
            <v>0</v>
          </cell>
        </row>
        <row r="384">
          <cell r="E384">
            <v>0</v>
          </cell>
          <cell r="F384" t="str">
            <v>면적산출</v>
          </cell>
          <cell r="G384">
            <v>27</v>
          </cell>
          <cell r="H384" t="str">
            <v>㎡</v>
          </cell>
          <cell r="I384">
            <v>3</v>
          </cell>
        </row>
        <row r="385">
          <cell r="E385" t="str">
            <v>부지임차(사무실)</v>
          </cell>
          <cell r="F385" t="str">
            <v>임차료</v>
          </cell>
          <cell r="G385">
            <v>3000</v>
          </cell>
          <cell r="H385">
            <v>81</v>
          </cell>
          <cell r="I385">
            <v>3</v>
          </cell>
        </row>
        <row r="386">
          <cell r="E386">
            <v>0</v>
          </cell>
          <cell r="I386">
            <v>0</v>
          </cell>
        </row>
        <row r="387">
          <cell r="G387">
            <v>0</v>
          </cell>
          <cell r="H387">
            <v>0</v>
          </cell>
        </row>
        <row r="388">
          <cell r="E388">
            <v>0</v>
          </cell>
          <cell r="F388" t="str">
            <v>면적산출</v>
          </cell>
          <cell r="G388">
            <v>36</v>
          </cell>
          <cell r="H388" t="str">
            <v>㎡</v>
          </cell>
          <cell r="I388">
            <v>2</v>
          </cell>
        </row>
        <row r="389">
          <cell r="E389" t="str">
            <v>부지임차(창고)</v>
          </cell>
          <cell r="F389" t="str">
            <v>임차료</v>
          </cell>
          <cell r="G389">
            <v>3000</v>
          </cell>
          <cell r="H389">
            <v>122</v>
          </cell>
          <cell r="I389">
            <v>3</v>
          </cell>
        </row>
        <row r="390">
          <cell r="F390">
            <v>0</v>
          </cell>
          <cell r="G390">
            <v>0</v>
          </cell>
        </row>
        <row r="391">
          <cell r="F391" t="str">
            <v>재료비</v>
          </cell>
          <cell r="G391" t="str">
            <v>노무비</v>
          </cell>
          <cell r="H391" t="str">
            <v>경비</v>
          </cell>
          <cell r="I391">
            <v>0</v>
          </cell>
        </row>
        <row r="392">
          <cell r="E392" t="str">
            <v>부지임차료</v>
          </cell>
          <cell r="F392">
            <v>0</v>
          </cell>
          <cell r="G392">
            <v>0</v>
          </cell>
          <cell r="H392">
            <v>1827000</v>
          </cell>
          <cell r="I392" t="str">
            <v>원</v>
          </cell>
        </row>
        <row r="393">
          <cell r="G393">
            <v>0</v>
          </cell>
          <cell r="H393">
            <v>0</v>
          </cell>
        </row>
        <row r="394">
          <cell r="H394">
            <v>0</v>
          </cell>
        </row>
        <row r="395">
          <cell r="E395">
            <v>0</v>
          </cell>
          <cell r="F395">
            <v>0</v>
          </cell>
          <cell r="H395">
            <v>0</v>
          </cell>
        </row>
        <row r="397">
          <cell r="F397">
            <v>0</v>
          </cell>
        </row>
        <row r="398">
          <cell r="E398">
            <v>0</v>
          </cell>
          <cell r="G398">
            <v>0</v>
          </cell>
          <cell r="H398">
            <v>0</v>
          </cell>
          <cell r="I398">
            <v>0</v>
          </cell>
        </row>
        <row r="399">
          <cell r="E399">
            <v>0</v>
          </cell>
          <cell r="G399">
            <v>0</v>
          </cell>
          <cell r="H399">
            <v>0</v>
          </cell>
          <cell r="I399">
            <v>0</v>
          </cell>
        </row>
        <row r="400">
          <cell r="E400">
            <v>0</v>
          </cell>
          <cell r="G400">
            <v>0</v>
          </cell>
          <cell r="H400">
            <v>0</v>
          </cell>
          <cell r="I400">
            <v>0</v>
          </cell>
        </row>
        <row r="401">
          <cell r="E401">
            <v>0</v>
          </cell>
          <cell r="F401">
            <v>0</v>
          </cell>
          <cell r="G401">
            <v>0</v>
          </cell>
          <cell r="H401">
            <v>0</v>
          </cell>
          <cell r="I401">
            <v>0</v>
          </cell>
        </row>
        <row r="404">
          <cell r="H404">
            <v>0</v>
          </cell>
        </row>
        <row r="405">
          <cell r="E405" t="str">
            <v>자재 240</v>
          </cell>
          <cell r="F405" t="str">
            <v>다이아몬드비트 6인치</v>
          </cell>
          <cell r="G405" t="str">
            <v>0.27:0.31=(0.17/30x20)/5:X</v>
          </cell>
          <cell r="H405">
            <v>0</v>
          </cell>
          <cell r="I405">
            <v>2.5999999999999999E-2</v>
          </cell>
        </row>
        <row r="406">
          <cell r="E406">
            <v>0</v>
          </cell>
          <cell r="F406">
            <v>0</v>
          </cell>
          <cell r="G406">
            <v>2.5999999999999999E-2</v>
          </cell>
          <cell r="H406">
            <v>309000</v>
          </cell>
          <cell r="I406">
            <v>8034</v>
          </cell>
        </row>
        <row r="407">
          <cell r="E407">
            <v>0</v>
          </cell>
          <cell r="F407">
            <v>0</v>
          </cell>
          <cell r="G407">
            <v>0</v>
          </cell>
          <cell r="H407">
            <v>0</v>
          </cell>
          <cell r="I407">
            <v>0</v>
          </cell>
        </row>
        <row r="408">
          <cell r="E408">
            <v>0</v>
          </cell>
          <cell r="F408">
            <v>0.91</v>
          </cell>
          <cell r="G408">
            <v>1.35</v>
          </cell>
          <cell r="H408">
            <v>0</v>
          </cell>
          <cell r="I408">
            <v>1.22</v>
          </cell>
        </row>
        <row r="409">
          <cell r="E409">
            <v>0</v>
          </cell>
          <cell r="F409">
            <v>713000</v>
          </cell>
          <cell r="G409">
            <v>5200</v>
          </cell>
          <cell r="H409">
            <v>9.9999999999999995E-8</v>
          </cell>
          <cell r="I409">
            <v>370</v>
          </cell>
        </row>
        <row r="410">
          <cell r="F410" t="str">
            <v>발전기 (25 ㎾)</v>
          </cell>
          <cell r="G410">
            <v>0</v>
          </cell>
        </row>
        <row r="411">
          <cell r="E411" t="str">
            <v xml:space="preserve">   ◎ 재료비 :</v>
          </cell>
          <cell r="F411">
            <v>8221</v>
          </cell>
          <cell r="G411">
            <v>0</v>
          </cell>
          <cell r="I411">
            <v>0</v>
          </cell>
        </row>
        <row r="412">
          <cell r="E412" t="str">
            <v xml:space="preserve">   ◎ 노무비 :</v>
          </cell>
          <cell r="F412">
            <v>21217</v>
          </cell>
          <cell r="G412">
            <v>0</v>
          </cell>
          <cell r="I412">
            <v>0</v>
          </cell>
        </row>
        <row r="413">
          <cell r="E413" t="str">
            <v xml:space="preserve">   ◎ 경  비 :</v>
          </cell>
          <cell r="F413">
            <v>2706</v>
          </cell>
          <cell r="G413">
            <v>0</v>
          </cell>
          <cell r="I413">
            <v>0</v>
          </cell>
        </row>
        <row r="414">
          <cell r="F414" t="str">
            <v>발전기 (25 ㎾)</v>
          </cell>
          <cell r="G414">
            <v>0</v>
          </cell>
        </row>
        <row r="415">
          <cell r="E415" t="str">
            <v xml:space="preserve">   ◎ 재료비 :</v>
          </cell>
          <cell r="F415">
            <v>8221</v>
          </cell>
          <cell r="G415">
            <v>10029.619999999999</v>
          </cell>
          <cell r="I415">
            <v>0</v>
          </cell>
        </row>
        <row r="416">
          <cell r="E416" t="str">
            <v xml:space="preserve">   ◎ 노무비 :</v>
          </cell>
          <cell r="F416">
            <v>21217</v>
          </cell>
          <cell r="G416">
            <v>25884.739999999998</v>
          </cell>
          <cell r="I416">
            <v>0</v>
          </cell>
        </row>
        <row r="417">
          <cell r="E417" t="str">
            <v xml:space="preserve">   ◎ 경  비 :</v>
          </cell>
          <cell r="F417">
            <v>2706</v>
          </cell>
          <cell r="G417">
            <v>3301.3199999999997</v>
          </cell>
          <cell r="I417">
            <v>0</v>
          </cell>
        </row>
        <row r="418">
          <cell r="G418">
            <v>0</v>
          </cell>
          <cell r="I418">
            <v>0</v>
          </cell>
        </row>
        <row r="419">
          <cell r="F419">
            <v>0</v>
          </cell>
          <cell r="I419">
            <v>0</v>
          </cell>
        </row>
        <row r="420">
          <cell r="F420">
            <v>3.55</v>
          </cell>
          <cell r="G420">
            <v>3000</v>
          </cell>
          <cell r="H420">
            <v>1.22</v>
          </cell>
          <cell r="I420" t="str">
            <v>X</v>
          </cell>
        </row>
        <row r="421">
          <cell r="I421">
            <v>0</v>
          </cell>
        </row>
        <row r="423">
          <cell r="E423">
            <v>0</v>
          </cell>
          <cell r="F423" t="str">
            <v>T = 1일 실작업시간(480-30)</v>
          </cell>
          <cell r="G423">
            <v>450</v>
          </cell>
          <cell r="H423" t="str">
            <v>분</v>
          </cell>
          <cell r="I423">
            <v>0</v>
          </cell>
        </row>
        <row r="424">
          <cell r="E424">
            <v>0</v>
          </cell>
        </row>
        <row r="425">
          <cell r="E425">
            <v>0</v>
          </cell>
          <cell r="H425">
            <v>0</v>
          </cell>
          <cell r="I425">
            <v>0</v>
          </cell>
        </row>
        <row r="426">
          <cell r="E426">
            <v>0</v>
          </cell>
          <cell r="F426">
            <v>0</v>
          </cell>
          <cell r="G426">
            <v>0</v>
          </cell>
          <cell r="H426">
            <v>0</v>
          </cell>
          <cell r="I426">
            <v>0</v>
          </cell>
        </row>
        <row r="429">
          <cell r="E429">
            <v>0</v>
          </cell>
          <cell r="F429" t="str">
            <v>L = 운반거리</v>
          </cell>
          <cell r="G429">
            <v>150</v>
          </cell>
          <cell r="H429" t="str">
            <v>m</v>
          </cell>
        </row>
        <row r="430">
          <cell r="E430">
            <v>0</v>
          </cell>
          <cell r="F430" t="str">
            <v>t1 = 적재,적하 소요시간</v>
          </cell>
          <cell r="G430">
            <v>4</v>
          </cell>
          <cell r="H430" t="str">
            <v>분</v>
          </cell>
          <cell r="I430">
            <v>0</v>
          </cell>
        </row>
        <row r="431">
          <cell r="F431" t="str">
            <v>V = 왕복평균속도</v>
          </cell>
          <cell r="G431">
            <v>2500</v>
          </cell>
          <cell r="H431" t="str">
            <v>m/Hr</v>
          </cell>
        </row>
        <row r="432">
          <cell r="F432" t="str">
            <v>q = 1회운반량</v>
          </cell>
          <cell r="G432">
            <v>250</v>
          </cell>
          <cell r="H432" t="str">
            <v>ℓ</v>
          </cell>
        </row>
        <row r="433">
          <cell r="E433">
            <v>0</v>
          </cell>
          <cell r="F433">
            <v>0</v>
          </cell>
          <cell r="G433">
            <v>10044</v>
          </cell>
          <cell r="H433" t="str">
            <v>ℓ/일</v>
          </cell>
          <cell r="I433">
            <v>0</v>
          </cell>
        </row>
        <row r="434">
          <cell r="E434" t="str">
            <v>보통인부</v>
          </cell>
          <cell r="F434">
            <v>2</v>
          </cell>
          <cell r="G434">
            <v>99882</v>
          </cell>
          <cell r="H434" t="str">
            <v>원</v>
          </cell>
          <cell r="I434">
            <v>19.8</v>
          </cell>
        </row>
        <row r="435">
          <cell r="E435" t="str">
            <v>물운반비</v>
          </cell>
          <cell r="F435">
            <v>1030</v>
          </cell>
          <cell r="G435">
            <v>19.8</v>
          </cell>
          <cell r="H435">
            <v>20394</v>
          </cell>
          <cell r="I435" t="str">
            <v>원/개소</v>
          </cell>
        </row>
        <row r="436">
          <cell r="F436">
            <v>0</v>
          </cell>
          <cell r="G436">
            <v>0</v>
          </cell>
        </row>
        <row r="437">
          <cell r="F437">
            <v>0</v>
          </cell>
          <cell r="G437">
            <v>0</v>
          </cell>
        </row>
        <row r="438">
          <cell r="E438" t="str">
            <v>착암공수량</v>
          </cell>
          <cell r="F438">
            <v>0.33900000000000002</v>
          </cell>
          <cell r="G438">
            <v>1.35</v>
          </cell>
          <cell r="H438">
            <v>0.46</v>
          </cell>
          <cell r="I438" t="str">
            <v>인</v>
          </cell>
        </row>
        <row r="439">
          <cell r="E439" t="str">
            <v>착암공</v>
          </cell>
          <cell r="F439">
            <v>0.46</v>
          </cell>
          <cell r="G439">
            <v>119308</v>
          </cell>
          <cell r="H439" t="str">
            <v>원</v>
          </cell>
          <cell r="I439">
            <v>54881</v>
          </cell>
        </row>
        <row r="440">
          <cell r="F440">
            <v>0</v>
          </cell>
          <cell r="G440">
            <v>0</v>
          </cell>
        </row>
        <row r="441">
          <cell r="E441">
            <v>0</v>
          </cell>
          <cell r="I441">
            <v>0</v>
          </cell>
        </row>
        <row r="442">
          <cell r="E442">
            <v>0</v>
          </cell>
        </row>
        <row r="443">
          <cell r="E443">
            <v>0</v>
          </cell>
          <cell r="F443" t="str">
            <v>재료비</v>
          </cell>
          <cell r="G443" t="str">
            <v>노무비</v>
          </cell>
          <cell r="H443" t="str">
            <v>경비</v>
          </cell>
        </row>
        <row r="444">
          <cell r="E444" t="str">
            <v>벽체구멍뚫기</v>
          </cell>
          <cell r="F444">
            <v>18063.62</v>
          </cell>
          <cell r="G444">
            <v>101159.73999999999</v>
          </cell>
          <cell r="H444">
            <v>3671.3199999999997</v>
          </cell>
          <cell r="I444" t="str">
            <v>원/개소</v>
          </cell>
        </row>
        <row r="446">
          <cell r="F446">
            <v>0</v>
          </cell>
        </row>
        <row r="448">
          <cell r="E448">
            <v>0</v>
          </cell>
          <cell r="G448">
            <v>0</v>
          </cell>
          <cell r="H448">
            <v>0</v>
          </cell>
          <cell r="I448">
            <v>0</v>
          </cell>
        </row>
        <row r="449">
          <cell r="E449">
            <v>0</v>
          </cell>
          <cell r="G449">
            <v>0</v>
          </cell>
          <cell r="H449">
            <v>0</v>
          </cell>
          <cell r="I449">
            <v>0</v>
          </cell>
        </row>
        <row r="450">
          <cell r="E450">
            <v>0</v>
          </cell>
          <cell r="G450">
            <v>0</v>
          </cell>
          <cell r="H450">
            <v>0</v>
          </cell>
          <cell r="I450">
            <v>0</v>
          </cell>
        </row>
        <row r="451">
          <cell r="E451">
            <v>0</v>
          </cell>
          <cell r="F451">
            <v>0</v>
          </cell>
          <cell r="G451">
            <v>0</v>
          </cell>
          <cell r="H451">
            <v>0</v>
          </cell>
          <cell r="I451">
            <v>0</v>
          </cell>
        </row>
        <row r="454">
          <cell r="E454">
            <v>0</v>
          </cell>
          <cell r="H454">
            <v>0</v>
          </cell>
          <cell r="I454">
            <v>0</v>
          </cell>
        </row>
        <row r="455">
          <cell r="E455">
            <v>0</v>
          </cell>
          <cell r="F455">
            <v>0</v>
          </cell>
          <cell r="G455">
            <v>0</v>
          </cell>
          <cell r="H455">
            <v>0</v>
          </cell>
          <cell r="I455">
            <v>0</v>
          </cell>
        </row>
        <row r="456">
          <cell r="E456">
            <v>0</v>
          </cell>
          <cell r="F456" t="str">
            <v>1기당작업소요시간 Tc</v>
          </cell>
          <cell r="G456">
            <v>60</v>
          </cell>
          <cell r="H456" t="str">
            <v>분</v>
          </cell>
          <cell r="I456">
            <v>0</v>
          </cell>
        </row>
        <row r="457">
          <cell r="E457">
            <v>0</v>
          </cell>
          <cell r="F457" t="str">
            <v>작업계수 F</v>
          </cell>
          <cell r="G457">
            <v>0.9</v>
          </cell>
          <cell r="I457">
            <v>0</v>
          </cell>
        </row>
        <row r="458">
          <cell r="E458">
            <v>0</v>
          </cell>
          <cell r="F458" t="str">
            <v>작업소요시간 T1</v>
          </cell>
          <cell r="G458">
            <v>1.1100000000000001</v>
          </cell>
          <cell r="H458" t="str">
            <v>hr</v>
          </cell>
        </row>
        <row r="459">
          <cell r="E459">
            <v>0</v>
          </cell>
          <cell r="I459">
            <v>0</v>
          </cell>
        </row>
        <row r="460">
          <cell r="E460">
            <v>0</v>
          </cell>
          <cell r="F460" t="str">
            <v xml:space="preserve">왕복평균거리 L = </v>
          </cell>
          <cell r="G460">
            <v>10</v>
          </cell>
          <cell r="H460" t="str">
            <v>Km</v>
          </cell>
          <cell r="I460">
            <v>0</v>
          </cell>
        </row>
        <row r="461">
          <cell r="E461">
            <v>0</v>
          </cell>
          <cell r="F461" t="str">
            <v xml:space="preserve">왕복주행속도 V = </v>
          </cell>
          <cell r="G461">
            <v>50</v>
          </cell>
          <cell r="H461" t="str">
            <v>Km/hr</v>
          </cell>
          <cell r="I461">
            <v>0</v>
          </cell>
        </row>
        <row r="462">
          <cell r="E462">
            <v>0</v>
          </cell>
          <cell r="F462" t="str">
            <v xml:space="preserve">장비이동시간 T2 = </v>
          </cell>
          <cell r="G462">
            <v>0.2</v>
          </cell>
          <cell r="H462" t="str">
            <v>hr</v>
          </cell>
          <cell r="I462">
            <v>0</v>
          </cell>
        </row>
        <row r="463">
          <cell r="F463" t="str">
            <v xml:space="preserve">총 사용시간 T = T1 + T2 = </v>
          </cell>
          <cell r="G463">
            <v>1.31</v>
          </cell>
          <cell r="H463" t="str">
            <v>hr</v>
          </cell>
        </row>
        <row r="465">
          <cell r="F465" t="str">
            <v>트럭탑재형 크레인(15ton)</v>
          </cell>
          <cell r="G465">
            <v>0</v>
          </cell>
        </row>
        <row r="466">
          <cell r="E466" t="str">
            <v xml:space="preserve">   ◎ 재료비 :</v>
          </cell>
          <cell r="F466">
            <v>20354</v>
          </cell>
          <cell r="G466">
            <v>0</v>
          </cell>
          <cell r="I466">
            <v>0</v>
          </cell>
        </row>
        <row r="467">
          <cell r="E467" t="str">
            <v xml:space="preserve">   ◎ 노무비 :</v>
          </cell>
          <cell r="F467">
            <v>26048</v>
          </cell>
          <cell r="G467">
            <v>0</v>
          </cell>
          <cell r="I467">
            <v>0</v>
          </cell>
        </row>
        <row r="468">
          <cell r="E468" t="str">
            <v xml:space="preserve">   ◎ 경  비 :</v>
          </cell>
          <cell r="F468">
            <v>22282</v>
          </cell>
          <cell r="G468">
            <v>0</v>
          </cell>
          <cell r="I468">
            <v>0</v>
          </cell>
        </row>
        <row r="469">
          <cell r="F469">
            <v>1.31</v>
          </cell>
          <cell r="G469">
            <v>1.31</v>
          </cell>
          <cell r="H469">
            <v>1.31</v>
          </cell>
          <cell r="I469">
            <v>0</v>
          </cell>
        </row>
        <row r="470">
          <cell r="E470">
            <v>0</v>
          </cell>
          <cell r="F470" t="str">
            <v>재료비</v>
          </cell>
          <cell r="G470" t="str">
            <v>노무비</v>
          </cell>
          <cell r="H470" t="str">
            <v>경비</v>
          </cell>
          <cell r="I470">
            <v>0</v>
          </cell>
        </row>
        <row r="471">
          <cell r="E471" t="str">
            <v>수공설치</v>
          </cell>
          <cell r="F471">
            <v>26664</v>
          </cell>
          <cell r="G471">
            <v>34123</v>
          </cell>
          <cell r="H471">
            <v>29189</v>
          </cell>
          <cell r="I471" t="str">
            <v xml:space="preserve">  원/개소</v>
          </cell>
        </row>
        <row r="473">
          <cell r="F473">
            <v>0</v>
          </cell>
        </row>
        <row r="474">
          <cell r="F474">
            <v>0</v>
          </cell>
        </row>
        <row r="475">
          <cell r="F475">
            <v>0</v>
          </cell>
        </row>
        <row r="476">
          <cell r="F476">
            <v>0</v>
          </cell>
          <cell r="G476">
            <v>0</v>
          </cell>
          <cell r="H476">
            <v>0</v>
          </cell>
          <cell r="I476">
            <v>0</v>
          </cell>
        </row>
        <row r="479">
          <cell r="E479">
            <v>0</v>
          </cell>
          <cell r="G479">
            <v>0</v>
          </cell>
          <cell r="I479">
            <v>0</v>
          </cell>
        </row>
        <row r="480">
          <cell r="E480">
            <v>0</v>
          </cell>
        </row>
        <row r="481">
          <cell r="E481">
            <v>0</v>
          </cell>
          <cell r="F481">
            <v>0</v>
          </cell>
          <cell r="G481">
            <v>0</v>
          </cell>
          <cell r="H481">
            <v>0</v>
          </cell>
          <cell r="I481">
            <v>0</v>
          </cell>
        </row>
        <row r="482">
          <cell r="E482">
            <v>0</v>
          </cell>
          <cell r="F482" t="str">
            <v xml:space="preserve">q [버킷용량] = </v>
          </cell>
          <cell r="G482">
            <v>0.2</v>
          </cell>
          <cell r="H482" t="str">
            <v>㎥</v>
          </cell>
        </row>
        <row r="483">
          <cell r="F483" t="str">
            <v xml:space="preserve">k [버킷계수] = </v>
          </cell>
          <cell r="G483">
            <v>0.9</v>
          </cell>
          <cell r="H483" t="str">
            <v>(사석류 : 0.55 )</v>
          </cell>
          <cell r="I483">
            <v>0.55000000000000004</v>
          </cell>
        </row>
        <row r="484">
          <cell r="E484">
            <v>0</v>
          </cell>
          <cell r="F484" t="str">
            <v xml:space="preserve">f [토량환산계수 : 토사류 점질토적용 1/(1.25+1.35)/2 = 1.3] = 1/1.3 = </v>
          </cell>
          <cell r="G484">
            <v>0.76900000000000002</v>
          </cell>
          <cell r="H484" t="str">
            <v xml:space="preserve">(사석류 : 1/1.4 = 0.714) </v>
          </cell>
          <cell r="I484">
            <v>0.71399999999999997</v>
          </cell>
        </row>
        <row r="485">
          <cell r="F485" t="str">
            <v xml:space="preserve">E [작업효율 토사류] : 보통 0.6 - 0.05 = </v>
          </cell>
          <cell r="G485">
            <v>0.54999999999999993</v>
          </cell>
          <cell r="H485" t="str">
            <v>(사석류 : 0.45 - 0.05 = 0.4)</v>
          </cell>
          <cell r="I485">
            <v>0.4</v>
          </cell>
        </row>
        <row r="486">
          <cell r="F486" t="str">
            <v xml:space="preserve">Cm [1회 사이클 시간 : 초] = </v>
          </cell>
          <cell r="G486">
            <v>13</v>
          </cell>
          <cell r="H486" t="str">
            <v>sec(선회각도 : 45°)</v>
          </cell>
        </row>
        <row r="487">
          <cell r="E487">
            <v>0</v>
          </cell>
          <cell r="F487" t="str">
            <v>백호우 작업량</v>
          </cell>
          <cell r="G487">
            <v>21.08</v>
          </cell>
          <cell r="H487" t="str">
            <v>㎥/hr</v>
          </cell>
        </row>
        <row r="488">
          <cell r="E488">
            <v>0</v>
          </cell>
        </row>
        <row r="489">
          <cell r="F489" t="str">
            <v>굴삭기(0.2㎥)</v>
          </cell>
          <cell r="G489">
            <v>0</v>
          </cell>
        </row>
        <row r="490">
          <cell r="E490" t="str">
            <v xml:space="preserve">   ◎ 재료비 :</v>
          </cell>
          <cell r="F490">
            <v>9329</v>
          </cell>
          <cell r="G490">
            <v>21.08</v>
          </cell>
          <cell r="H490">
            <v>0.8</v>
          </cell>
          <cell r="I490">
            <v>354</v>
          </cell>
        </row>
        <row r="491">
          <cell r="E491" t="str">
            <v xml:space="preserve">   ◎ 노무비 :</v>
          </cell>
          <cell r="F491">
            <v>29916</v>
          </cell>
          <cell r="G491">
            <v>21.08</v>
          </cell>
          <cell r="H491">
            <v>0.8</v>
          </cell>
          <cell r="I491">
            <v>1135</v>
          </cell>
        </row>
        <row r="492">
          <cell r="E492" t="str">
            <v xml:space="preserve">   ◎ 경  비 :</v>
          </cell>
          <cell r="F492">
            <v>11390</v>
          </cell>
          <cell r="G492">
            <v>21.08</v>
          </cell>
          <cell r="H492">
            <v>0.8</v>
          </cell>
          <cell r="I492">
            <v>432</v>
          </cell>
        </row>
        <row r="494">
          <cell r="I494">
            <v>0</v>
          </cell>
        </row>
        <row r="495">
          <cell r="E495">
            <v>0</v>
          </cell>
          <cell r="F495" t="str">
            <v>보통인부</v>
          </cell>
          <cell r="G495">
            <v>0.27</v>
          </cell>
          <cell r="H495">
            <v>99882</v>
          </cell>
          <cell r="I495">
            <v>0.2</v>
          </cell>
        </row>
        <row r="496">
          <cell r="E496">
            <v>0</v>
          </cell>
          <cell r="F496">
            <v>0</v>
          </cell>
          <cell r="G496">
            <v>0</v>
          </cell>
          <cell r="H496">
            <v>0</v>
          </cell>
          <cell r="I496">
            <v>0</v>
          </cell>
        </row>
        <row r="497">
          <cell r="F497" t="str">
            <v>재료비</v>
          </cell>
          <cell r="G497" t="str">
            <v>노무비</v>
          </cell>
          <cell r="H497" t="str">
            <v>경비</v>
          </cell>
        </row>
        <row r="498">
          <cell r="E498" t="str">
            <v>관로터파기</v>
          </cell>
          <cell r="F498">
            <v>354</v>
          </cell>
          <cell r="G498">
            <v>6528</v>
          </cell>
          <cell r="H498">
            <v>432</v>
          </cell>
          <cell r="I498" t="str">
            <v>원/㎥</v>
          </cell>
        </row>
        <row r="499">
          <cell r="E499">
            <v>0</v>
          </cell>
          <cell r="F499">
            <v>0</v>
          </cell>
          <cell r="G499">
            <v>0</v>
          </cell>
          <cell r="H499">
            <v>0</v>
          </cell>
          <cell r="I499">
            <v>0</v>
          </cell>
        </row>
        <row r="500">
          <cell r="E500">
            <v>0</v>
          </cell>
          <cell r="F500">
            <v>0</v>
          </cell>
          <cell r="G500">
            <v>0</v>
          </cell>
          <cell r="H500">
            <v>0</v>
          </cell>
          <cell r="I500">
            <v>0</v>
          </cell>
        </row>
        <row r="501">
          <cell r="F501">
            <v>0</v>
          </cell>
          <cell r="G501">
            <v>0</v>
          </cell>
          <cell r="H501">
            <v>0</v>
          </cell>
          <cell r="I501">
            <v>0</v>
          </cell>
        </row>
        <row r="504">
          <cell r="E504">
            <v>0</v>
          </cell>
          <cell r="G504">
            <v>0</v>
          </cell>
          <cell r="I504">
            <v>0</v>
          </cell>
        </row>
        <row r="505">
          <cell r="E505">
            <v>0</v>
          </cell>
        </row>
        <row r="506">
          <cell r="E506">
            <v>0</v>
          </cell>
          <cell r="F506">
            <v>0</v>
          </cell>
          <cell r="G506">
            <v>0</v>
          </cell>
          <cell r="H506">
            <v>0</v>
          </cell>
          <cell r="I506">
            <v>0</v>
          </cell>
        </row>
        <row r="507">
          <cell r="E507">
            <v>0</v>
          </cell>
          <cell r="F507" t="str">
            <v xml:space="preserve">q [버킷용량] = </v>
          </cell>
          <cell r="G507">
            <v>0.2</v>
          </cell>
          <cell r="H507" t="str">
            <v>㎥</v>
          </cell>
        </row>
        <row r="508">
          <cell r="F508" t="str">
            <v xml:space="preserve">k [버킷계수] = </v>
          </cell>
          <cell r="G508">
            <v>0.9</v>
          </cell>
          <cell r="H508" t="str">
            <v>(사석류 : 0.55 )</v>
          </cell>
          <cell r="I508">
            <v>0.55000000000000004</v>
          </cell>
        </row>
        <row r="509">
          <cell r="E509">
            <v>0</v>
          </cell>
          <cell r="F509" t="str">
            <v xml:space="preserve">f [토량환산계수 : 토사류 점질토적용 1/(1.25+1.35)/2 = 1.3] = 1/1.3 = </v>
          </cell>
          <cell r="G509">
            <v>0.76900000000000002</v>
          </cell>
          <cell r="H509" t="str">
            <v xml:space="preserve">(사석류 : 1/1.4 = 0.714) </v>
          </cell>
          <cell r="I509">
            <v>0.71399999999999997</v>
          </cell>
        </row>
        <row r="510">
          <cell r="F510" t="str">
            <v xml:space="preserve">E [작업효율 토사류] : 보통 0.6 - 0.05 = </v>
          </cell>
          <cell r="G510">
            <v>0.54999999999999993</v>
          </cell>
          <cell r="H510" t="str">
            <v>(사석류 : 0.45 - 0.05 = 0.4)</v>
          </cell>
          <cell r="I510">
            <v>0.4</v>
          </cell>
        </row>
        <row r="511">
          <cell r="F511" t="str">
            <v xml:space="preserve">Cm [1회 사이클 시간 : 초] = </v>
          </cell>
          <cell r="G511">
            <v>13</v>
          </cell>
          <cell r="H511" t="str">
            <v>sec(선회각도 : 45°)</v>
          </cell>
        </row>
        <row r="512">
          <cell r="E512">
            <v>0</v>
          </cell>
          <cell r="F512" t="str">
            <v>백호우 작업량</v>
          </cell>
          <cell r="G512">
            <v>21.08</v>
          </cell>
          <cell r="H512" t="str">
            <v>㎥/hr</v>
          </cell>
        </row>
        <row r="513">
          <cell r="E513">
            <v>0</v>
          </cell>
        </row>
        <row r="514">
          <cell r="F514" t="str">
            <v>굴삭기(0.2㎥)</v>
          </cell>
          <cell r="G514">
            <v>0</v>
          </cell>
        </row>
        <row r="515">
          <cell r="E515" t="str">
            <v xml:space="preserve">   ◎ 재료비 :</v>
          </cell>
          <cell r="F515">
            <v>9329</v>
          </cell>
          <cell r="G515">
            <v>21.08</v>
          </cell>
          <cell r="H515">
            <v>0</v>
          </cell>
          <cell r="I515">
            <v>443</v>
          </cell>
        </row>
        <row r="516">
          <cell r="E516" t="str">
            <v xml:space="preserve">   ◎ 노무비 :</v>
          </cell>
          <cell r="F516">
            <v>29916</v>
          </cell>
          <cell r="G516">
            <v>21.08</v>
          </cell>
          <cell r="H516">
            <v>0</v>
          </cell>
          <cell r="I516">
            <v>1419</v>
          </cell>
        </row>
        <row r="517">
          <cell r="E517" t="str">
            <v xml:space="preserve">   ◎ 경  비 :</v>
          </cell>
          <cell r="F517">
            <v>11390</v>
          </cell>
          <cell r="G517">
            <v>21.08</v>
          </cell>
          <cell r="H517">
            <v>0</v>
          </cell>
          <cell r="I517">
            <v>540</v>
          </cell>
        </row>
        <row r="518">
          <cell r="F518">
            <v>0</v>
          </cell>
          <cell r="G518">
            <v>0</v>
          </cell>
          <cell r="H518">
            <v>0</v>
          </cell>
          <cell r="I518">
            <v>0</v>
          </cell>
        </row>
        <row r="519">
          <cell r="F519" t="str">
            <v>재료비</v>
          </cell>
          <cell r="G519" t="str">
            <v>노무비</v>
          </cell>
          <cell r="H519" t="str">
            <v>경   비</v>
          </cell>
          <cell r="I519">
            <v>0</v>
          </cell>
        </row>
        <row r="520">
          <cell r="F520">
            <v>9329</v>
          </cell>
          <cell r="G520">
            <v>29916</v>
          </cell>
          <cell r="H520">
            <v>11390</v>
          </cell>
          <cell r="I520">
            <v>0</v>
          </cell>
        </row>
        <row r="521">
          <cell r="F521">
            <v>21.08</v>
          </cell>
          <cell r="G521">
            <v>21.08</v>
          </cell>
          <cell r="H521">
            <v>21.08</v>
          </cell>
          <cell r="I521">
            <v>0</v>
          </cell>
        </row>
        <row r="522">
          <cell r="E522" t="str">
            <v>관로되메우기(다짐제외)</v>
          </cell>
          <cell r="F522">
            <v>442</v>
          </cell>
          <cell r="G522">
            <v>1419</v>
          </cell>
          <cell r="H522">
            <v>540</v>
          </cell>
          <cell r="I522" t="str">
            <v xml:space="preserve">  원/㎥</v>
          </cell>
        </row>
        <row r="523">
          <cell r="E523">
            <v>0</v>
          </cell>
          <cell r="F523">
            <v>0</v>
          </cell>
          <cell r="G523">
            <v>0</v>
          </cell>
          <cell r="H523">
            <v>0</v>
          </cell>
          <cell r="I523">
            <v>0</v>
          </cell>
        </row>
        <row r="524">
          <cell r="E524">
            <v>0</v>
          </cell>
          <cell r="F524">
            <v>0</v>
          </cell>
          <cell r="G524">
            <v>0</v>
          </cell>
          <cell r="H524">
            <v>0</v>
          </cell>
          <cell r="I524">
            <v>0</v>
          </cell>
        </row>
        <row r="525">
          <cell r="E525">
            <v>0</v>
          </cell>
          <cell r="F525">
            <v>0</v>
          </cell>
          <cell r="G525">
            <v>0</v>
          </cell>
          <cell r="H525">
            <v>0</v>
          </cell>
          <cell r="I525">
            <v>0</v>
          </cell>
        </row>
        <row r="526">
          <cell r="E526">
            <v>0</v>
          </cell>
          <cell r="F526">
            <v>0</v>
          </cell>
          <cell r="G526">
            <v>0</v>
          </cell>
          <cell r="H526">
            <v>0</v>
          </cell>
          <cell r="I526">
            <v>0</v>
          </cell>
        </row>
        <row r="530">
          <cell r="E530">
            <v>0</v>
          </cell>
          <cell r="F530">
            <v>0</v>
          </cell>
          <cell r="G530">
            <v>0</v>
          </cell>
          <cell r="H530">
            <v>0</v>
          </cell>
          <cell r="I530">
            <v>0</v>
          </cell>
        </row>
        <row r="531">
          <cell r="E531">
            <v>0</v>
          </cell>
          <cell r="H531">
            <v>0</v>
          </cell>
          <cell r="I531">
            <v>0</v>
          </cell>
        </row>
        <row r="532">
          <cell r="E532" t="str">
            <v>자재 409</v>
          </cell>
          <cell r="F532" t="str">
            <v>시멘트</v>
          </cell>
          <cell r="G532">
            <v>1</v>
          </cell>
          <cell r="H532">
            <v>3960</v>
          </cell>
          <cell r="I532">
            <v>1.03</v>
          </cell>
        </row>
        <row r="533">
          <cell r="E533" t="str">
            <v>자재 410</v>
          </cell>
          <cell r="F533" t="str">
            <v>모래</v>
          </cell>
          <cell r="G533">
            <v>1</v>
          </cell>
          <cell r="H533">
            <v>16000</v>
          </cell>
          <cell r="I533">
            <v>1.1200000000000001</v>
          </cell>
        </row>
        <row r="534">
          <cell r="E534" t="str">
            <v>자재 411</v>
          </cell>
          <cell r="F534" t="str">
            <v>자갈</v>
          </cell>
          <cell r="G534">
            <v>1</v>
          </cell>
          <cell r="H534">
            <v>24000</v>
          </cell>
          <cell r="I534">
            <v>1.05</v>
          </cell>
        </row>
        <row r="535">
          <cell r="E535">
            <v>0</v>
          </cell>
          <cell r="H535">
            <v>0</v>
          </cell>
          <cell r="I535">
            <v>0</v>
          </cell>
        </row>
        <row r="536">
          <cell r="E536">
            <v>0</v>
          </cell>
          <cell r="F536">
            <v>0</v>
          </cell>
          <cell r="G536" t="str">
            <v>기본품</v>
          </cell>
        </row>
        <row r="537">
          <cell r="E537">
            <v>0</v>
          </cell>
          <cell r="F537" t="str">
            <v>콘크리트공</v>
          </cell>
          <cell r="G537">
            <v>1.29</v>
          </cell>
          <cell r="H537" t="str">
            <v>인/㎥</v>
          </cell>
          <cell r="I537">
            <v>157427</v>
          </cell>
        </row>
        <row r="538">
          <cell r="F538" t="str">
            <v>보통인부</v>
          </cell>
          <cell r="G538">
            <v>1.36</v>
          </cell>
          <cell r="H538" t="str">
            <v>인/㎥</v>
          </cell>
          <cell r="I538">
            <v>99882</v>
          </cell>
        </row>
        <row r="539">
          <cell r="I539">
            <v>0</v>
          </cell>
        </row>
        <row r="540">
          <cell r="E540">
            <v>0</v>
          </cell>
          <cell r="F540" t="str">
            <v>재료비</v>
          </cell>
          <cell r="G540" t="str">
            <v>노무비</v>
          </cell>
          <cell r="H540" t="str">
            <v>경비</v>
          </cell>
        </row>
        <row r="541">
          <cell r="E541" t="str">
            <v>무근콘크리트타설</v>
          </cell>
          <cell r="F541">
            <v>16666128</v>
          </cell>
          <cell r="G541">
            <v>338919</v>
          </cell>
          <cell r="I541" t="str">
            <v>원/㎥</v>
          </cell>
        </row>
        <row r="542">
          <cell r="E542">
            <v>0</v>
          </cell>
          <cell r="H542">
            <v>0</v>
          </cell>
          <cell r="I542">
            <v>0</v>
          </cell>
        </row>
        <row r="543">
          <cell r="I543">
            <v>0</v>
          </cell>
        </row>
        <row r="544">
          <cell r="E544">
            <v>0</v>
          </cell>
          <cell r="G544">
            <v>0</v>
          </cell>
          <cell r="I544">
            <v>0</v>
          </cell>
        </row>
        <row r="545">
          <cell r="H545">
            <v>0</v>
          </cell>
          <cell r="I545">
            <v>0</v>
          </cell>
        </row>
        <row r="546">
          <cell r="H546">
            <v>0</v>
          </cell>
        </row>
        <row r="547">
          <cell r="E547">
            <v>0</v>
          </cell>
          <cell r="F547">
            <v>0</v>
          </cell>
          <cell r="H547">
            <v>0</v>
          </cell>
        </row>
        <row r="548">
          <cell r="I548">
            <v>0</v>
          </cell>
        </row>
        <row r="549">
          <cell r="E549">
            <v>0</v>
          </cell>
          <cell r="F549">
            <v>0</v>
          </cell>
          <cell r="G549">
            <v>0</v>
          </cell>
          <cell r="H549">
            <v>0</v>
          </cell>
          <cell r="I549">
            <v>0</v>
          </cell>
        </row>
        <row r="550">
          <cell r="E550">
            <v>0</v>
          </cell>
          <cell r="F550">
            <v>0</v>
          </cell>
          <cell r="G550">
            <v>0</v>
          </cell>
          <cell r="H550">
            <v>0</v>
          </cell>
          <cell r="I550">
            <v>0</v>
          </cell>
        </row>
        <row r="551">
          <cell r="E551">
            <v>0</v>
          </cell>
          <cell r="F551">
            <v>0</v>
          </cell>
          <cell r="G551">
            <v>0</v>
          </cell>
          <cell r="H551">
            <v>0</v>
          </cell>
          <cell r="I551">
            <v>0</v>
          </cell>
        </row>
        <row r="555">
          <cell r="E555">
            <v>0</v>
          </cell>
          <cell r="F555">
            <v>0</v>
          </cell>
          <cell r="G555">
            <v>0</v>
          </cell>
          <cell r="H555">
            <v>0</v>
          </cell>
          <cell r="I555">
            <v>0</v>
          </cell>
        </row>
        <row r="556">
          <cell r="E556" t="str">
            <v>자재 435</v>
          </cell>
          <cell r="F556" t="str">
            <v>레디믹스트 콘크리트</v>
          </cell>
          <cell r="G556">
            <v>70260</v>
          </cell>
          <cell r="H556">
            <v>0</v>
          </cell>
          <cell r="I556">
            <v>0</v>
          </cell>
        </row>
        <row r="557">
          <cell r="G557">
            <v>0</v>
          </cell>
          <cell r="I557">
            <v>0</v>
          </cell>
        </row>
        <row r="558">
          <cell r="E558">
            <v>0</v>
          </cell>
          <cell r="F558">
            <v>0</v>
          </cell>
          <cell r="G558" t="str">
            <v>기본품</v>
          </cell>
        </row>
        <row r="559">
          <cell r="E559">
            <v>0</v>
          </cell>
          <cell r="F559" t="str">
            <v>콘크리트공</v>
          </cell>
          <cell r="G559">
            <v>0.24</v>
          </cell>
          <cell r="H559" t="str">
            <v xml:space="preserve"> 인/㎥</v>
          </cell>
          <cell r="I559">
            <v>157427</v>
          </cell>
        </row>
        <row r="560">
          <cell r="F560" t="str">
            <v>보통인부</v>
          </cell>
          <cell r="G560">
            <v>0.3</v>
          </cell>
          <cell r="H560" t="str">
            <v xml:space="preserve"> 인/㎥</v>
          </cell>
          <cell r="I560">
            <v>99882</v>
          </cell>
        </row>
        <row r="561">
          <cell r="I561">
            <v>0</v>
          </cell>
        </row>
        <row r="562">
          <cell r="E562">
            <v>0</v>
          </cell>
          <cell r="F562" t="str">
            <v>콘크리트진동기(엔진식 2.6㎾)</v>
          </cell>
        </row>
        <row r="563">
          <cell r="E563" t="str">
            <v xml:space="preserve">   ◎ 재료비 :</v>
          </cell>
          <cell r="F563">
            <v>1883</v>
          </cell>
          <cell r="G563">
            <v>21.08</v>
          </cell>
          <cell r="H563">
            <v>0</v>
          </cell>
          <cell r="I563">
            <v>89</v>
          </cell>
        </row>
        <row r="564">
          <cell r="E564" t="str">
            <v xml:space="preserve">   ◎ 경  비 :</v>
          </cell>
          <cell r="F564">
            <v>115</v>
          </cell>
          <cell r="G564">
            <v>21.08</v>
          </cell>
          <cell r="H564">
            <v>0</v>
          </cell>
          <cell r="I564">
            <v>5</v>
          </cell>
        </row>
        <row r="565">
          <cell r="E565">
            <v>0</v>
          </cell>
          <cell r="G565">
            <v>0</v>
          </cell>
          <cell r="I565">
            <v>0</v>
          </cell>
        </row>
        <row r="566">
          <cell r="F566" t="str">
            <v>바이브레이터(봉상플렉시블)</v>
          </cell>
          <cell r="H566">
            <v>0</v>
          </cell>
          <cell r="I566">
            <v>0</v>
          </cell>
        </row>
        <row r="567">
          <cell r="E567" t="str">
            <v xml:space="preserve">   ◎ 경  비 :</v>
          </cell>
          <cell r="F567">
            <v>39</v>
          </cell>
          <cell r="I567">
            <v>0</v>
          </cell>
        </row>
        <row r="568">
          <cell r="E568">
            <v>0</v>
          </cell>
          <cell r="F568">
            <v>0</v>
          </cell>
          <cell r="G568">
            <v>0</v>
          </cell>
          <cell r="H568">
            <v>0</v>
          </cell>
          <cell r="I568">
            <v>0</v>
          </cell>
        </row>
        <row r="569">
          <cell r="E569">
            <v>0</v>
          </cell>
          <cell r="F569">
            <v>0</v>
          </cell>
          <cell r="G569">
            <v>0</v>
          </cell>
          <cell r="H569">
            <v>0</v>
          </cell>
          <cell r="I569">
            <v>0</v>
          </cell>
        </row>
        <row r="570">
          <cell r="F570" t="str">
            <v>재료비</v>
          </cell>
          <cell r="G570" t="str">
            <v>노무비</v>
          </cell>
          <cell r="H570" t="str">
            <v>경비</v>
          </cell>
        </row>
        <row r="571">
          <cell r="E571" t="str">
            <v>레미콘타설</v>
          </cell>
          <cell r="F571">
            <v>70260</v>
          </cell>
          <cell r="G571">
            <v>67746</v>
          </cell>
          <cell r="H571">
            <v>154</v>
          </cell>
          <cell r="I571" t="str">
            <v>원/㎥</v>
          </cell>
        </row>
        <row r="572">
          <cell r="E572">
            <v>0</v>
          </cell>
          <cell r="F572">
            <v>0</v>
          </cell>
          <cell r="G572">
            <v>0</v>
          </cell>
          <cell r="H572">
            <v>0</v>
          </cell>
          <cell r="I572">
            <v>0</v>
          </cell>
        </row>
        <row r="573">
          <cell r="E573">
            <v>0</v>
          </cell>
          <cell r="F573">
            <v>0</v>
          </cell>
          <cell r="G573">
            <v>0</v>
          </cell>
          <cell r="H573">
            <v>0</v>
          </cell>
          <cell r="I573">
            <v>0</v>
          </cell>
        </row>
        <row r="574">
          <cell r="E574">
            <v>0</v>
          </cell>
          <cell r="F574">
            <v>0</v>
          </cell>
          <cell r="G574">
            <v>0</v>
          </cell>
          <cell r="H574">
            <v>0</v>
          </cell>
          <cell r="I574">
            <v>0</v>
          </cell>
        </row>
        <row r="575">
          <cell r="E575">
            <v>0</v>
          </cell>
          <cell r="F575">
            <v>0</v>
          </cell>
          <cell r="G575">
            <v>0</v>
          </cell>
          <cell r="H575">
            <v>0</v>
          </cell>
          <cell r="I575">
            <v>0</v>
          </cell>
        </row>
        <row r="576">
          <cell r="E576">
            <v>0</v>
          </cell>
          <cell r="F576">
            <v>0</v>
          </cell>
          <cell r="G576">
            <v>0</v>
          </cell>
          <cell r="H576">
            <v>0</v>
          </cell>
          <cell r="I576">
            <v>0</v>
          </cell>
        </row>
        <row r="579">
          <cell r="E579">
            <v>0</v>
          </cell>
          <cell r="F579">
            <v>0</v>
          </cell>
          <cell r="G579">
            <v>0</v>
          </cell>
          <cell r="H579">
            <v>0</v>
          </cell>
          <cell r="I579">
            <v>0</v>
          </cell>
        </row>
        <row r="580">
          <cell r="E580" t="str">
            <v>자재 412</v>
          </cell>
          <cell r="F580" t="str">
            <v>합판</v>
          </cell>
          <cell r="G580">
            <v>1.03</v>
          </cell>
          <cell r="H580">
            <v>17500</v>
          </cell>
          <cell r="I580">
            <v>18025</v>
          </cell>
        </row>
        <row r="581">
          <cell r="E581" t="str">
            <v>자재 413</v>
          </cell>
          <cell r="F581" t="str">
            <v>각재</v>
          </cell>
          <cell r="G581">
            <v>3.7999999999999999E-2</v>
          </cell>
          <cell r="H581">
            <v>1300</v>
          </cell>
          <cell r="I581">
            <v>49</v>
          </cell>
        </row>
        <row r="582">
          <cell r="E582" t="str">
            <v>자재 414</v>
          </cell>
          <cell r="F582" t="str">
            <v>철선(결속선)</v>
          </cell>
          <cell r="G582">
            <v>0.28999999999999998</v>
          </cell>
          <cell r="H582">
            <v>1180</v>
          </cell>
          <cell r="I582">
            <v>342</v>
          </cell>
        </row>
        <row r="583">
          <cell r="E583" t="str">
            <v>자재 415</v>
          </cell>
          <cell r="F583" t="str">
            <v>못</v>
          </cell>
          <cell r="G583">
            <v>0.2</v>
          </cell>
          <cell r="H583">
            <v>20250</v>
          </cell>
          <cell r="I583">
            <v>4050</v>
          </cell>
        </row>
        <row r="584">
          <cell r="E584" t="str">
            <v>자재 416</v>
          </cell>
          <cell r="F584" t="str">
            <v>박리재</v>
          </cell>
          <cell r="G584">
            <v>0.19</v>
          </cell>
          <cell r="H584">
            <v>1250</v>
          </cell>
          <cell r="I584">
            <v>237</v>
          </cell>
        </row>
        <row r="585">
          <cell r="F585" t="str">
            <v>사용고재 : (합판 + 각재)의 23%</v>
          </cell>
          <cell r="G585">
            <v>18074</v>
          </cell>
          <cell r="H585">
            <v>0.23</v>
          </cell>
          <cell r="I585">
            <v>4157</v>
          </cell>
        </row>
        <row r="586">
          <cell r="F586" t="str">
            <v>계 : 주재료(합판 + 각재) - 사용고재</v>
          </cell>
          <cell r="G586">
            <v>18074</v>
          </cell>
          <cell r="H586">
            <v>4157</v>
          </cell>
          <cell r="I586">
            <v>13917</v>
          </cell>
        </row>
        <row r="587">
          <cell r="E587">
            <v>0</v>
          </cell>
          <cell r="I587">
            <v>0</v>
          </cell>
        </row>
        <row r="588">
          <cell r="E588" t="str">
            <v>합판(재료비)</v>
          </cell>
          <cell r="F588" t="str">
            <v>재료비 계</v>
          </cell>
          <cell r="G588">
            <v>18546</v>
          </cell>
          <cell r="H588">
            <v>0.40100000000000002</v>
          </cell>
          <cell r="I588">
            <v>7436</v>
          </cell>
        </row>
        <row r="589">
          <cell r="G589">
            <v>0</v>
          </cell>
          <cell r="H589">
            <v>0</v>
          </cell>
        </row>
        <row r="590">
          <cell r="E590">
            <v>0</v>
          </cell>
          <cell r="F590">
            <v>0</v>
          </cell>
          <cell r="G590">
            <v>0</v>
          </cell>
          <cell r="H590">
            <v>0</v>
          </cell>
          <cell r="I590">
            <v>0</v>
          </cell>
        </row>
        <row r="591">
          <cell r="F591" t="str">
            <v>형틀목공</v>
          </cell>
          <cell r="G591">
            <v>0.22</v>
          </cell>
          <cell r="H591">
            <v>1.3</v>
          </cell>
          <cell r="I591">
            <v>168448</v>
          </cell>
        </row>
        <row r="592">
          <cell r="E592">
            <v>0</v>
          </cell>
          <cell r="F592" t="str">
            <v>보통인부</v>
          </cell>
          <cell r="G592">
            <v>0.12</v>
          </cell>
          <cell r="H592">
            <v>1.3</v>
          </cell>
          <cell r="I592">
            <v>99882</v>
          </cell>
        </row>
        <row r="593">
          <cell r="E593" t="str">
            <v>합판(노무비)</v>
          </cell>
          <cell r="F593" t="str">
            <v>노무비 계</v>
          </cell>
          <cell r="G593">
            <v>63757</v>
          </cell>
          <cell r="H593">
            <v>0.4</v>
          </cell>
        </row>
        <row r="594">
          <cell r="E594">
            <v>0</v>
          </cell>
          <cell r="F594">
            <v>0</v>
          </cell>
          <cell r="H594">
            <v>0</v>
          </cell>
        </row>
        <row r="595">
          <cell r="F595" t="str">
            <v>재료비</v>
          </cell>
          <cell r="G595" t="str">
            <v>노무비</v>
          </cell>
          <cell r="H595" t="str">
            <v>경   비</v>
          </cell>
        </row>
        <row r="596">
          <cell r="E596" t="str">
            <v>합판거푸집</v>
          </cell>
          <cell r="F596">
            <v>7436</v>
          </cell>
          <cell r="G596">
            <v>25502</v>
          </cell>
          <cell r="H596">
            <v>0</v>
          </cell>
          <cell r="I596" t="str">
            <v>원/㎡</v>
          </cell>
        </row>
        <row r="597">
          <cell r="E597">
            <v>0</v>
          </cell>
          <cell r="F597">
            <v>0</v>
          </cell>
          <cell r="G597">
            <v>0</v>
          </cell>
          <cell r="H597">
            <v>0</v>
          </cell>
          <cell r="I597">
            <v>0</v>
          </cell>
        </row>
        <row r="598">
          <cell r="E598">
            <v>0</v>
          </cell>
          <cell r="F598">
            <v>0</v>
          </cell>
          <cell r="G598">
            <v>0</v>
          </cell>
          <cell r="H598">
            <v>0</v>
          </cell>
          <cell r="I598">
            <v>0</v>
          </cell>
        </row>
        <row r="599">
          <cell r="E599">
            <v>0</v>
          </cell>
          <cell r="F599">
            <v>0</v>
          </cell>
          <cell r="G599">
            <v>0</v>
          </cell>
          <cell r="H599">
            <v>0</v>
          </cell>
          <cell r="I599">
            <v>0</v>
          </cell>
        </row>
        <row r="600">
          <cell r="E600">
            <v>0</v>
          </cell>
          <cell r="F600">
            <v>0</v>
          </cell>
          <cell r="G600">
            <v>0</v>
          </cell>
          <cell r="H600">
            <v>0</v>
          </cell>
          <cell r="I600">
            <v>0</v>
          </cell>
        </row>
        <row r="601">
          <cell r="E601">
            <v>0</v>
          </cell>
          <cell r="F601">
            <v>0</v>
          </cell>
          <cell r="G601">
            <v>0</v>
          </cell>
          <cell r="H601">
            <v>0</v>
          </cell>
          <cell r="I601">
            <v>0</v>
          </cell>
        </row>
        <row r="604">
          <cell r="E604">
            <v>0</v>
          </cell>
          <cell r="F604">
            <v>0</v>
          </cell>
          <cell r="G604">
            <v>0</v>
          </cell>
          <cell r="H604">
            <v>0</v>
          </cell>
          <cell r="I604">
            <v>0</v>
          </cell>
        </row>
        <row r="605">
          <cell r="E605">
            <v>0</v>
          </cell>
          <cell r="F605">
            <v>0</v>
          </cell>
          <cell r="G605">
            <v>0</v>
          </cell>
          <cell r="H605">
            <v>0</v>
          </cell>
          <cell r="I605">
            <v>0</v>
          </cell>
        </row>
        <row r="606">
          <cell r="E606">
            <v>0</v>
          </cell>
          <cell r="H606">
            <v>0</v>
          </cell>
          <cell r="I606">
            <v>0</v>
          </cell>
        </row>
        <row r="607">
          <cell r="F607" t="str">
            <v>굴삭기(0.6㎥)</v>
          </cell>
          <cell r="G607">
            <v>0</v>
          </cell>
        </row>
        <row r="608">
          <cell r="E608" t="str">
            <v xml:space="preserve">   ◎ 재료비 :</v>
          </cell>
          <cell r="F608">
            <v>19502</v>
          </cell>
          <cell r="G608">
            <v>21.08</v>
          </cell>
          <cell r="H608">
            <v>0</v>
          </cell>
          <cell r="I608">
            <v>925</v>
          </cell>
        </row>
        <row r="609">
          <cell r="E609" t="str">
            <v xml:space="preserve">   ◎ 노무비 :</v>
          </cell>
          <cell r="F609">
            <v>29916</v>
          </cell>
          <cell r="G609">
            <v>21.08</v>
          </cell>
          <cell r="H609">
            <v>0</v>
          </cell>
          <cell r="I609">
            <v>1419</v>
          </cell>
        </row>
        <row r="610">
          <cell r="E610" t="str">
            <v xml:space="preserve">   ◎ 경  비 :</v>
          </cell>
          <cell r="F610">
            <v>18774</v>
          </cell>
          <cell r="G610">
            <v>21.08</v>
          </cell>
          <cell r="H610">
            <v>0</v>
          </cell>
          <cell r="I610">
            <v>891</v>
          </cell>
        </row>
        <row r="611">
          <cell r="G611">
            <v>0</v>
          </cell>
          <cell r="I611">
            <v>0</v>
          </cell>
        </row>
        <row r="612">
          <cell r="F612" t="str">
            <v>대형브레이커(0.60㎥)</v>
          </cell>
          <cell r="G612">
            <v>0</v>
          </cell>
        </row>
        <row r="613">
          <cell r="E613" t="str">
            <v xml:space="preserve">   ◎ 재료비 :</v>
          </cell>
          <cell r="F613">
            <v>0</v>
          </cell>
          <cell r="G613">
            <v>21.08</v>
          </cell>
          <cell r="H613">
            <v>0</v>
          </cell>
          <cell r="I613">
            <v>0</v>
          </cell>
        </row>
        <row r="614">
          <cell r="E614" t="str">
            <v xml:space="preserve">   ◎ 노무비 :</v>
          </cell>
          <cell r="F614">
            <v>0</v>
          </cell>
          <cell r="G614">
            <v>21.08</v>
          </cell>
          <cell r="H614">
            <v>0</v>
          </cell>
          <cell r="I614">
            <v>0</v>
          </cell>
        </row>
        <row r="615">
          <cell r="E615" t="str">
            <v xml:space="preserve">   ◎ 경  비 :</v>
          </cell>
          <cell r="F615">
            <v>7612</v>
          </cell>
          <cell r="G615">
            <v>21.08</v>
          </cell>
          <cell r="H615">
            <v>0</v>
          </cell>
          <cell r="I615">
            <v>361</v>
          </cell>
        </row>
        <row r="616">
          <cell r="H616">
            <v>0</v>
          </cell>
          <cell r="I616">
            <v>0</v>
          </cell>
        </row>
        <row r="617">
          <cell r="E617">
            <v>0</v>
          </cell>
          <cell r="F617">
            <v>0</v>
          </cell>
          <cell r="H617">
            <v>0</v>
          </cell>
          <cell r="I617">
            <v>0</v>
          </cell>
        </row>
        <row r="618">
          <cell r="E618">
            <v>0</v>
          </cell>
          <cell r="G618">
            <v>0</v>
          </cell>
          <cell r="H618">
            <v>0</v>
          </cell>
        </row>
        <row r="619">
          <cell r="E619">
            <v>0</v>
          </cell>
          <cell r="F619">
            <v>0</v>
          </cell>
          <cell r="H619">
            <v>0</v>
          </cell>
        </row>
        <row r="620">
          <cell r="F620" t="str">
            <v>재료비</v>
          </cell>
          <cell r="G620" t="str">
            <v>노무비</v>
          </cell>
          <cell r="H620" t="str">
            <v>경   비</v>
          </cell>
        </row>
        <row r="621">
          <cell r="E621" t="str">
            <v>ASP 포장깨기 및 터파기</v>
          </cell>
          <cell r="F621">
            <v>1219</v>
          </cell>
          <cell r="G621">
            <v>1870</v>
          </cell>
          <cell r="H621">
            <v>1649</v>
          </cell>
          <cell r="I621" t="str">
            <v>원/㎡</v>
          </cell>
        </row>
        <row r="622">
          <cell r="E622">
            <v>0</v>
          </cell>
          <cell r="F622">
            <v>0</v>
          </cell>
          <cell r="G622">
            <v>0</v>
          </cell>
          <cell r="H622">
            <v>0</v>
          </cell>
          <cell r="I622">
            <v>0</v>
          </cell>
        </row>
        <row r="623">
          <cell r="E623">
            <v>0</v>
          </cell>
          <cell r="F623">
            <v>0</v>
          </cell>
          <cell r="G623">
            <v>0</v>
          </cell>
          <cell r="H623">
            <v>0</v>
          </cell>
          <cell r="I623">
            <v>0</v>
          </cell>
        </row>
        <row r="624">
          <cell r="E624">
            <v>0</v>
          </cell>
          <cell r="F624">
            <v>0</v>
          </cell>
          <cell r="G624">
            <v>0</v>
          </cell>
          <cell r="H624">
            <v>0</v>
          </cell>
          <cell r="I624">
            <v>0</v>
          </cell>
        </row>
        <row r="625">
          <cell r="E625">
            <v>0</v>
          </cell>
          <cell r="F625">
            <v>0</v>
          </cell>
          <cell r="G625">
            <v>0</v>
          </cell>
          <cell r="H625">
            <v>0</v>
          </cell>
          <cell r="I625">
            <v>0</v>
          </cell>
        </row>
      </sheetData>
      <sheetData sheetId="21">
        <row r="8">
          <cell r="B8" t="str">
            <v>트럭탑재형 크레인(3ton)</v>
          </cell>
        </row>
      </sheetData>
      <sheetData sheetId="22" refreshError="1"/>
      <sheetData sheetId="23" refreshError="1"/>
      <sheetData sheetId="24" refreshError="1"/>
      <sheetData sheetId="25" refreshError="1"/>
      <sheetData sheetId="26">
        <row r="4">
          <cell r="A4">
            <v>0</v>
          </cell>
          <cell r="B4">
            <v>0</v>
          </cell>
          <cell r="C4">
            <v>0</v>
          </cell>
          <cell r="D4">
            <v>0</v>
          </cell>
          <cell r="E4" t="str">
            <v>Page</v>
          </cell>
          <cell r="F4" t="str">
            <v>유통물가</v>
          </cell>
          <cell r="G4" t="str">
            <v>Page</v>
          </cell>
          <cell r="H4" t="str">
            <v>물가자료</v>
          </cell>
          <cell r="I4" t="str">
            <v>Page</v>
          </cell>
          <cell r="J4" t="str">
            <v>물가정보</v>
          </cell>
          <cell r="K4" t="str">
            <v>A사</v>
          </cell>
          <cell r="L4">
            <v>0</v>
          </cell>
          <cell r="M4" t="str">
            <v>B사</v>
          </cell>
          <cell r="N4">
            <v>0</v>
          </cell>
          <cell r="O4" t="str">
            <v>C사</v>
          </cell>
          <cell r="P4">
            <v>0</v>
          </cell>
          <cell r="Q4">
            <v>0</v>
          </cell>
          <cell r="R4">
            <v>0</v>
          </cell>
          <cell r="S4">
            <v>0</v>
          </cell>
          <cell r="T4">
            <v>3</v>
          </cell>
        </row>
        <row r="5">
          <cell r="A5">
            <v>0</v>
          </cell>
          <cell r="B5" t="str">
            <v>통신장비</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1</v>
          </cell>
          <cell r="T5">
            <v>4</v>
          </cell>
        </row>
        <row r="6">
          <cell r="A6" t="str">
            <v>자재 101</v>
          </cell>
          <cell r="B6" t="str">
            <v>광이더넷링크(RT)</v>
          </cell>
          <cell r="C6" t="str">
            <v>1Gbps, Bypass 기능포함,20km또는40km</v>
          </cell>
          <cell r="D6" t="str">
            <v>대</v>
          </cell>
          <cell r="E6">
            <v>0</v>
          </cell>
          <cell r="F6">
            <v>0</v>
          </cell>
          <cell r="G6">
            <v>0</v>
          </cell>
          <cell r="H6">
            <v>0</v>
          </cell>
          <cell r="I6">
            <v>0</v>
          </cell>
          <cell r="J6">
            <v>0</v>
          </cell>
          <cell r="K6" t="str">
            <v>HS</v>
          </cell>
          <cell r="L6">
            <v>1750000</v>
          </cell>
          <cell r="M6" t="str">
            <v>동오시스템즈</v>
          </cell>
          <cell r="N6">
            <v>1250000</v>
          </cell>
          <cell r="O6">
            <v>0</v>
          </cell>
          <cell r="P6">
            <v>819000</v>
          </cell>
          <cell r="Q6">
            <v>819000</v>
          </cell>
          <cell r="R6">
            <v>0</v>
          </cell>
          <cell r="S6">
            <v>819000</v>
          </cell>
          <cell r="T6">
            <v>819000</v>
          </cell>
        </row>
        <row r="7">
          <cell r="A7" t="str">
            <v>자재 102</v>
          </cell>
          <cell r="B7" t="str">
            <v>광이더넷링크(RT)</v>
          </cell>
          <cell r="C7" t="str">
            <v>10/100Mbps, Bypass 기능 포함</v>
          </cell>
          <cell r="D7" t="str">
            <v>대</v>
          </cell>
          <cell r="E7">
            <v>0</v>
          </cell>
          <cell r="F7">
            <v>0</v>
          </cell>
          <cell r="G7">
            <v>0</v>
          </cell>
          <cell r="H7">
            <v>0</v>
          </cell>
          <cell r="I7">
            <v>0</v>
          </cell>
          <cell r="J7">
            <v>0</v>
          </cell>
          <cell r="K7" t="str">
            <v>HS</v>
          </cell>
          <cell r="L7">
            <v>1650000</v>
          </cell>
          <cell r="M7" t="str">
            <v>동오시스템즈</v>
          </cell>
          <cell r="N7">
            <v>1250000</v>
          </cell>
          <cell r="O7">
            <v>0</v>
          </cell>
          <cell r="P7">
            <v>795000</v>
          </cell>
          <cell r="Q7">
            <v>795000</v>
          </cell>
          <cell r="R7">
            <v>0</v>
          </cell>
          <cell r="S7">
            <v>795000</v>
          </cell>
          <cell r="T7">
            <v>795000</v>
          </cell>
        </row>
        <row r="8">
          <cell r="A8" t="str">
            <v>자재 103</v>
          </cell>
          <cell r="B8" t="str">
            <v>광이더넷링크(RT)</v>
          </cell>
          <cell r="C8" t="str">
            <v>10Gbps, Bypass 기능포함</v>
          </cell>
          <cell r="D8" t="str">
            <v xml:space="preserve"> 대</v>
          </cell>
          <cell r="E8">
            <v>0</v>
          </cell>
          <cell r="F8">
            <v>0</v>
          </cell>
          <cell r="G8">
            <v>0</v>
          </cell>
          <cell r="H8">
            <v>0</v>
          </cell>
          <cell r="I8">
            <v>0</v>
          </cell>
          <cell r="J8">
            <v>0</v>
          </cell>
          <cell r="K8">
            <v>0</v>
          </cell>
          <cell r="L8">
            <v>0</v>
          </cell>
          <cell r="M8">
            <v>0</v>
          </cell>
          <cell r="N8">
            <v>0</v>
          </cell>
          <cell r="O8">
            <v>0</v>
          </cell>
          <cell r="P8">
            <v>11800000</v>
          </cell>
          <cell r="Q8">
            <v>11800000</v>
          </cell>
          <cell r="R8">
            <v>0</v>
          </cell>
          <cell r="S8">
            <v>0</v>
          </cell>
          <cell r="T8">
            <v>11800000</v>
          </cell>
        </row>
        <row r="9">
          <cell r="A9" t="str">
            <v>자재 104</v>
          </cell>
          <cell r="B9" t="str">
            <v>L3 SW</v>
          </cell>
          <cell r="C9">
            <v>0</v>
          </cell>
          <cell r="D9" t="str">
            <v>대</v>
          </cell>
          <cell r="E9">
            <v>0</v>
          </cell>
          <cell r="F9">
            <v>0</v>
          </cell>
          <cell r="G9">
            <v>0</v>
          </cell>
          <cell r="H9">
            <v>0</v>
          </cell>
          <cell r="I9">
            <v>0</v>
          </cell>
          <cell r="J9">
            <v>0</v>
          </cell>
          <cell r="K9">
            <v>0</v>
          </cell>
          <cell r="L9">
            <v>10335550</v>
          </cell>
          <cell r="M9">
            <v>0</v>
          </cell>
          <cell r="N9">
            <v>9533000</v>
          </cell>
          <cell r="O9">
            <v>0</v>
          </cell>
          <cell r="P9">
            <v>12690000</v>
          </cell>
          <cell r="Q9">
            <v>9533000</v>
          </cell>
          <cell r="R9">
            <v>0</v>
          </cell>
          <cell r="S9">
            <v>0</v>
          </cell>
          <cell r="T9">
            <v>9533000</v>
          </cell>
        </row>
        <row r="10">
          <cell r="A10" t="str">
            <v>자재 105</v>
          </cell>
          <cell r="B10" t="str">
            <v>SFP</v>
          </cell>
          <cell r="C10" t="str">
            <v>1000Base LX, 20㎞ 이내</v>
          </cell>
          <cell r="D10" t="str">
            <v>개</v>
          </cell>
          <cell r="E10">
            <v>0</v>
          </cell>
          <cell r="F10">
            <v>0</v>
          </cell>
          <cell r="G10">
            <v>0</v>
          </cell>
          <cell r="H10">
            <v>0</v>
          </cell>
          <cell r="I10">
            <v>0</v>
          </cell>
          <cell r="J10">
            <v>0</v>
          </cell>
          <cell r="K10">
            <v>0</v>
          </cell>
          <cell r="L10">
            <v>0</v>
          </cell>
          <cell r="M10" t="str">
            <v>성삼</v>
          </cell>
          <cell r="N10">
            <v>160000</v>
          </cell>
          <cell r="O10" t="str">
            <v>바이텍</v>
          </cell>
          <cell r="P10">
            <v>136000</v>
          </cell>
          <cell r="Q10">
            <v>136000</v>
          </cell>
          <cell r="R10">
            <v>0</v>
          </cell>
          <cell r="S10">
            <v>0</v>
          </cell>
          <cell r="T10">
            <v>136000</v>
          </cell>
          <cell r="U10">
            <v>0</v>
          </cell>
        </row>
        <row r="11">
          <cell r="A11" t="str">
            <v>자재 106</v>
          </cell>
          <cell r="B11" t="str">
            <v>SFP</v>
          </cell>
          <cell r="C11" t="str">
            <v>1000Base LX, 40㎞ 이내</v>
          </cell>
          <cell r="D11" t="str">
            <v>개</v>
          </cell>
          <cell r="E11">
            <v>0</v>
          </cell>
          <cell r="F11">
            <v>0</v>
          </cell>
          <cell r="G11">
            <v>0</v>
          </cell>
          <cell r="H11">
            <v>0</v>
          </cell>
          <cell r="I11">
            <v>0</v>
          </cell>
          <cell r="J11">
            <v>0</v>
          </cell>
          <cell r="K11">
            <v>0</v>
          </cell>
          <cell r="L11">
            <v>0</v>
          </cell>
          <cell r="M11" t="str">
            <v>성삼</v>
          </cell>
          <cell r="N11">
            <v>300000</v>
          </cell>
          <cell r="O11" t="str">
            <v>바이텍</v>
          </cell>
          <cell r="P11">
            <v>192000</v>
          </cell>
          <cell r="Q11">
            <v>192000</v>
          </cell>
          <cell r="R11">
            <v>0</v>
          </cell>
          <cell r="S11">
            <v>0</v>
          </cell>
          <cell r="T11">
            <v>192000</v>
          </cell>
          <cell r="U11">
            <v>0</v>
          </cell>
        </row>
        <row r="12">
          <cell r="A12" t="str">
            <v>자재 107</v>
          </cell>
          <cell r="B12" t="str">
            <v>SFP</v>
          </cell>
          <cell r="C12" t="str">
            <v>1000Base LX, 60㎞ 이내</v>
          </cell>
          <cell r="D12" t="str">
            <v>개</v>
          </cell>
          <cell r="E12">
            <v>0</v>
          </cell>
          <cell r="F12">
            <v>0</v>
          </cell>
          <cell r="G12">
            <v>0</v>
          </cell>
          <cell r="H12">
            <v>0</v>
          </cell>
          <cell r="I12">
            <v>0</v>
          </cell>
          <cell r="J12">
            <v>0</v>
          </cell>
          <cell r="K12">
            <v>0</v>
          </cell>
          <cell r="L12">
            <v>0</v>
          </cell>
          <cell r="M12" t="str">
            <v>성삼</v>
          </cell>
          <cell r="N12">
            <v>0</v>
          </cell>
          <cell r="O12" t="str">
            <v>바이텍</v>
          </cell>
          <cell r="P12">
            <v>256000</v>
          </cell>
          <cell r="Q12">
            <v>256000</v>
          </cell>
          <cell r="R12">
            <v>0</v>
          </cell>
          <cell r="S12">
            <v>0</v>
          </cell>
          <cell r="T12">
            <v>256000</v>
          </cell>
          <cell r="U12">
            <v>0</v>
          </cell>
        </row>
        <row r="13">
          <cell r="A13" t="str">
            <v>자재 108</v>
          </cell>
          <cell r="B13" t="str">
            <v>SFP</v>
          </cell>
          <cell r="C13" t="str">
            <v>1000Base LX, 80㎞ 이내(중계기용)</v>
          </cell>
          <cell r="D13" t="str">
            <v>개</v>
          </cell>
          <cell r="E13">
            <v>0</v>
          </cell>
          <cell r="F13">
            <v>0</v>
          </cell>
          <cell r="G13">
            <v>0</v>
          </cell>
          <cell r="H13">
            <v>0</v>
          </cell>
          <cell r="I13">
            <v>0</v>
          </cell>
          <cell r="J13">
            <v>0</v>
          </cell>
          <cell r="K13">
            <v>0</v>
          </cell>
          <cell r="L13">
            <v>0</v>
          </cell>
          <cell r="M13" t="str">
            <v>성삼</v>
          </cell>
          <cell r="N13">
            <v>500000</v>
          </cell>
          <cell r="O13" t="str">
            <v>바이텍</v>
          </cell>
          <cell r="P13">
            <v>405000</v>
          </cell>
          <cell r="Q13">
            <v>405000</v>
          </cell>
          <cell r="R13">
            <v>0</v>
          </cell>
          <cell r="S13">
            <v>0</v>
          </cell>
          <cell r="T13">
            <v>405000</v>
          </cell>
          <cell r="U13">
            <v>0</v>
          </cell>
        </row>
        <row r="14">
          <cell r="A14" t="str">
            <v>자재 109</v>
          </cell>
          <cell r="B14" t="str">
            <v>SFP</v>
          </cell>
          <cell r="C14" t="str">
            <v>1000Base LX, 120㎞ 이내</v>
          </cell>
          <cell r="D14" t="str">
            <v>개</v>
          </cell>
          <cell r="E14">
            <v>0</v>
          </cell>
          <cell r="F14">
            <v>0</v>
          </cell>
          <cell r="G14">
            <v>0</v>
          </cell>
          <cell r="H14">
            <v>0</v>
          </cell>
          <cell r="I14">
            <v>0</v>
          </cell>
          <cell r="J14">
            <v>0</v>
          </cell>
          <cell r="K14">
            <v>0</v>
          </cell>
          <cell r="L14">
            <v>0</v>
          </cell>
          <cell r="M14" t="str">
            <v>성삼</v>
          </cell>
          <cell r="N14">
            <v>800000</v>
          </cell>
          <cell r="O14">
            <v>0</v>
          </cell>
          <cell r="P14">
            <v>0</v>
          </cell>
          <cell r="Q14">
            <v>800000</v>
          </cell>
          <cell r="R14">
            <v>0</v>
          </cell>
          <cell r="S14">
            <v>0</v>
          </cell>
          <cell r="T14">
            <v>800000</v>
          </cell>
          <cell r="U14">
            <v>0</v>
          </cell>
        </row>
        <row r="15">
          <cell r="A15" t="str">
            <v>자재 110</v>
          </cell>
          <cell r="B15" t="str">
            <v>SFP</v>
          </cell>
          <cell r="C15" t="str">
            <v>10G LX, 80㎞ 이내</v>
          </cell>
          <cell r="D15" t="str">
            <v>개</v>
          </cell>
          <cell r="E15">
            <v>0</v>
          </cell>
          <cell r="F15">
            <v>0</v>
          </cell>
          <cell r="G15">
            <v>0</v>
          </cell>
          <cell r="H15">
            <v>0</v>
          </cell>
          <cell r="I15">
            <v>0</v>
          </cell>
          <cell r="J15">
            <v>0</v>
          </cell>
          <cell r="K15">
            <v>0</v>
          </cell>
          <cell r="L15">
            <v>0</v>
          </cell>
          <cell r="M15">
            <v>0</v>
          </cell>
          <cell r="N15">
            <v>0</v>
          </cell>
          <cell r="O15">
            <v>0</v>
          </cell>
          <cell r="P15">
            <v>1600000</v>
          </cell>
          <cell r="Q15">
            <v>1600000</v>
          </cell>
          <cell r="R15">
            <v>0</v>
          </cell>
          <cell r="S15">
            <v>0</v>
          </cell>
          <cell r="T15">
            <v>1600000</v>
          </cell>
          <cell r="U15">
            <v>0</v>
          </cell>
        </row>
        <row r="16">
          <cell r="A16" t="str">
            <v>자재 111</v>
          </cell>
          <cell r="B16" t="str">
            <v>광이더넷링크(RT)</v>
          </cell>
          <cell r="C16" t="str">
            <v>1Gbps, Bypass 기능포함,80km</v>
          </cell>
          <cell r="D16" t="str">
            <v>대</v>
          </cell>
          <cell r="E16">
            <v>0</v>
          </cell>
          <cell r="F16">
            <v>0</v>
          </cell>
          <cell r="G16">
            <v>0</v>
          </cell>
          <cell r="H16">
            <v>0</v>
          </cell>
          <cell r="I16">
            <v>0</v>
          </cell>
          <cell r="J16">
            <v>0</v>
          </cell>
          <cell r="K16" t="str">
            <v>HS</v>
          </cell>
          <cell r="L16">
            <v>1750000</v>
          </cell>
          <cell r="M16" t="str">
            <v>동오시스템즈</v>
          </cell>
          <cell r="N16">
            <v>1250000</v>
          </cell>
          <cell r="O16">
            <v>0</v>
          </cell>
          <cell r="P16">
            <v>0</v>
          </cell>
          <cell r="Q16">
            <v>1250000</v>
          </cell>
          <cell r="R16">
            <v>0</v>
          </cell>
          <cell r="S16">
            <v>0</v>
          </cell>
          <cell r="U16">
            <v>0</v>
          </cell>
        </row>
        <row r="17">
          <cell r="A17">
            <v>0</v>
          </cell>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U17">
            <v>0</v>
          </cell>
        </row>
        <row r="18">
          <cell r="A18">
            <v>0</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U18">
            <v>0</v>
          </cell>
        </row>
        <row r="19">
          <cell r="A19">
            <v>0</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U19">
            <v>0</v>
          </cell>
        </row>
        <row r="20">
          <cell r="A20">
            <v>0</v>
          </cell>
          <cell r="B20" t="str">
            <v>통신선로</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1</v>
          </cell>
          <cell r="T20">
            <v>23</v>
          </cell>
          <cell r="U20">
            <v>0</v>
          </cell>
        </row>
        <row r="21">
          <cell r="A21" t="str">
            <v>자재 201</v>
          </cell>
          <cell r="B21" t="str">
            <v>아연도강선</v>
          </cell>
          <cell r="C21" t="str">
            <v>38㎟, 7/2.6</v>
          </cell>
          <cell r="D21" t="str">
            <v>kg</v>
          </cell>
          <cell r="E21">
            <v>42</v>
          </cell>
          <cell r="F21">
            <v>1970</v>
          </cell>
          <cell r="G21">
            <v>0</v>
          </cell>
          <cell r="H21">
            <v>0</v>
          </cell>
          <cell r="I21">
            <v>109</v>
          </cell>
          <cell r="J21">
            <v>2140</v>
          </cell>
          <cell r="K21">
            <v>0</v>
          </cell>
          <cell r="L21">
            <v>0</v>
          </cell>
          <cell r="M21">
            <v>0</v>
          </cell>
          <cell r="N21">
            <v>0</v>
          </cell>
          <cell r="O21">
            <v>0</v>
          </cell>
          <cell r="P21">
            <v>0</v>
          </cell>
          <cell r="Q21">
            <v>1970</v>
          </cell>
          <cell r="R21">
            <v>0</v>
          </cell>
          <cell r="S21">
            <v>1</v>
          </cell>
          <cell r="T21">
            <v>24</v>
          </cell>
          <cell r="U21">
            <v>0</v>
          </cell>
        </row>
        <row r="22">
          <cell r="A22" t="str">
            <v>자재 202</v>
          </cell>
          <cell r="B22" t="str">
            <v>행거</v>
          </cell>
          <cell r="C22" t="str">
            <v>○형/75㎜</v>
          </cell>
          <cell r="D22" t="str">
            <v>개</v>
          </cell>
          <cell r="E22">
            <v>0</v>
          </cell>
          <cell r="F22">
            <v>0</v>
          </cell>
          <cell r="G22">
            <v>0</v>
          </cell>
          <cell r="H22">
            <v>0</v>
          </cell>
          <cell r="I22">
            <v>0</v>
          </cell>
          <cell r="J22">
            <v>0</v>
          </cell>
          <cell r="K22" t="str">
            <v>원테크</v>
          </cell>
          <cell r="L22">
            <v>300</v>
          </cell>
          <cell r="M22" t="str">
            <v>태진통신</v>
          </cell>
          <cell r="N22">
            <v>330</v>
          </cell>
          <cell r="O22" t="str">
            <v>미래로IT</v>
          </cell>
          <cell r="P22">
            <v>345</v>
          </cell>
          <cell r="Q22">
            <v>300</v>
          </cell>
          <cell r="R22">
            <v>0</v>
          </cell>
          <cell r="S22">
            <v>1</v>
          </cell>
          <cell r="T22">
            <v>25</v>
          </cell>
          <cell r="U22">
            <v>0</v>
          </cell>
        </row>
        <row r="23">
          <cell r="A23" t="str">
            <v>자재 203</v>
          </cell>
          <cell r="B23" t="str">
            <v>전주</v>
          </cell>
          <cell r="C23" t="str">
            <v>7m, IP주</v>
          </cell>
          <cell r="D23" t="str">
            <v>본</v>
          </cell>
          <cell r="E23">
            <v>0</v>
          </cell>
          <cell r="F23">
            <v>0</v>
          </cell>
          <cell r="G23">
            <v>0</v>
          </cell>
          <cell r="H23">
            <v>0</v>
          </cell>
          <cell r="I23">
            <v>857</v>
          </cell>
          <cell r="J23">
            <v>210000</v>
          </cell>
          <cell r="K23">
            <v>0</v>
          </cell>
          <cell r="L23">
            <v>0</v>
          </cell>
          <cell r="M23">
            <v>0</v>
          </cell>
          <cell r="N23">
            <v>0</v>
          </cell>
          <cell r="O23">
            <v>0</v>
          </cell>
          <cell r="P23">
            <v>0</v>
          </cell>
          <cell r="Q23">
            <v>210000</v>
          </cell>
          <cell r="R23">
            <v>0</v>
          </cell>
          <cell r="S23">
            <v>1</v>
          </cell>
          <cell r="T23">
            <v>26</v>
          </cell>
          <cell r="U23">
            <v>0</v>
          </cell>
        </row>
        <row r="24">
          <cell r="A24" t="str">
            <v>자재 204</v>
          </cell>
          <cell r="B24" t="str">
            <v>전주 번호찰</v>
          </cell>
          <cell r="C24">
            <v>0</v>
          </cell>
          <cell r="D24" t="str">
            <v>개</v>
          </cell>
          <cell r="E24">
            <v>1010</v>
          </cell>
          <cell r="F24">
            <v>9500</v>
          </cell>
          <cell r="G24">
            <v>0</v>
          </cell>
          <cell r="H24">
            <v>0</v>
          </cell>
          <cell r="I24">
            <v>857</v>
          </cell>
          <cell r="J24">
            <v>750</v>
          </cell>
          <cell r="K24">
            <v>0</v>
          </cell>
          <cell r="L24">
            <v>0</v>
          </cell>
          <cell r="M24">
            <v>0</v>
          </cell>
          <cell r="N24">
            <v>0</v>
          </cell>
          <cell r="O24">
            <v>0</v>
          </cell>
          <cell r="P24">
            <v>0</v>
          </cell>
          <cell r="Q24">
            <v>750</v>
          </cell>
          <cell r="R24">
            <v>0</v>
          </cell>
          <cell r="S24">
            <v>1</v>
          </cell>
          <cell r="T24">
            <v>27</v>
          </cell>
          <cell r="U24">
            <v>0</v>
          </cell>
        </row>
        <row r="25">
          <cell r="A25" t="str">
            <v>자재 205</v>
          </cell>
          <cell r="B25" t="str">
            <v>세멘 브럭</v>
          </cell>
          <cell r="C25" t="str">
            <v>0.7m(35kg)</v>
          </cell>
          <cell r="D25" t="str">
            <v>개</v>
          </cell>
          <cell r="E25">
            <v>1011</v>
          </cell>
          <cell r="F25">
            <v>5909</v>
          </cell>
          <cell r="G25">
            <v>0</v>
          </cell>
          <cell r="H25">
            <v>0</v>
          </cell>
          <cell r="I25">
            <v>0</v>
          </cell>
          <cell r="J25">
            <v>0</v>
          </cell>
          <cell r="K25">
            <v>0</v>
          </cell>
          <cell r="L25">
            <v>0</v>
          </cell>
          <cell r="M25">
            <v>0</v>
          </cell>
          <cell r="N25">
            <v>0</v>
          </cell>
          <cell r="O25">
            <v>0</v>
          </cell>
          <cell r="P25">
            <v>0</v>
          </cell>
          <cell r="Q25">
            <v>5909</v>
          </cell>
          <cell r="R25">
            <v>0</v>
          </cell>
          <cell r="S25">
            <v>1</v>
          </cell>
          <cell r="T25">
            <v>28</v>
          </cell>
          <cell r="U25">
            <v>0</v>
          </cell>
        </row>
        <row r="26">
          <cell r="A26" t="str">
            <v>자재 206</v>
          </cell>
          <cell r="B26" t="str">
            <v>전주근가밴드</v>
          </cell>
          <cell r="C26">
            <v>0</v>
          </cell>
          <cell r="D26" t="str">
            <v>개</v>
          </cell>
          <cell r="E26">
            <v>0</v>
          </cell>
          <cell r="F26">
            <v>0</v>
          </cell>
          <cell r="G26">
            <v>0</v>
          </cell>
          <cell r="H26">
            <v>0</v>
          </cell>
          <cell r="I26">
            <v>0</v>
          </cell>
          <cell r="J26">
            <v>0</v>
          </cell>
          <cell r="K26" t="str">
            <v>원테크</v>
          </cell>
          <cell r="L26">
            <v>5000</v>
          </cell>
          <cell r="M26" t="str">
            <v>태진통신</v>
          </cell>
          <cell r="N26">
            <v>5500</v>
          </cell>
          <cell r="O26" t="str">
            <v>미래로IT</v>
          </cell>
          <cell r="P26">
            <v>5750</v>
          </cell>
          <cell r="Q26">
            <v>5000</v>
          </cell>
          <cell r="R26">
            <v>0</v>
          </cell>
          <cell r="S26">
            <v>1</v>
          </cell>
          <cell r="T26">
            <v>29</v>
          </cell>
          <cell r="U26">
            <v>0</v>
          </cell>
        </row>
        <row r="27">
          <cell r="A27" t="str">
            <v>자재 207</v>
          </cell>
          <cell r="B27" t="str">
            <v>클램프</v>
          </cell>
          <cell r="C27" t="str">
            <v>써스팬션</v>
          </cell>
          <cell r="D27" t="str">
            <v>개</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1</v>
          </cell>
          <cell r="T27">
            <v>30</v>
          </cell>
          <cell r="U27">
            <v>0</v>
          </cell>
        </row>
        <row r="28">
          <cell r="A28" t="str">
            <v>자재 208</v>
          </cell>
          <cell r="B28" t="str">
            <v>핀</v>
          </cell>
          <cell r="C28" t="str">
            <v>21㎝(7c용)</v>
          </cell>
          <cell r="D28" t="str">
            <v>개</v>
          </cell>
          <cell r="E28">
            <v>0</v>
          </cell>
          <cell r="F28">
            <v>0</v>
          </cell>
          <cell r="G28">
            <v>0</v>
          </cell>
          <cell r="H28">
            <v>0</v>
          </cell>
          <cell r="I28">
            <v>0</v>
          </cell>
          <cell r="J28">
            <v>0</v>
          </cell>
          <cell r="K28" t="str">
            <v>원테크</v>
          </cell>
          <cell r="L28">
            <v>1200</v>
          </cell>
          <cell r="M28" t="str">
            <v>태진통신</v>
          </cell>
          <cell r="N28">
            <v>1320</v>
          </cell>
          <cell r="O28" t="str">
            <v>미래로IT</v>
          </cell>
          <cell r="P28">
            <v>1380</v>
          </cell>
          <cell r="Q28">
            <v>1200</v>
          </cell>
          <cell r="R28">
            <v>0</v>
          </cell>
          <cell r="S28">
            <v>1</v>
          </cell>
          <cell r="T28">
            <v>31</v>
          </cell>
          <cell r="U28">
            <v>0</v>
          </cell>
        </row>
        <row r="29">
          <cell r="A29" t="str">
            <v>자재 209</v>
          </cell>
          <cell r="B29" t="str">
            <v>전주</v>
          </cell>
          <cell r="C29" t="str">
            <v>7m, 콘크리트주</v>
          </cell>
          <cell r="D29" t="str">
            <v>본</v>
          </cell>
          <cell r="E29">
            <v>1010</v>
          </cell>
          <cell r="F29">
            <v>102971</v>
          </cell>
          <cell r="G29">
            <v>1233</v>
          </cell>
          <cell r="H29">
            <v>102971</v>
          </cell>
          <cell r="I29">
            <v>854</v>
          </cell>
          <cell r="J29">
            <v>102971</v>
          </cell>
          <cell r="K29">
            <v>0</v>
          </cell>
          <cell r="L29">
            <v>0</v>
          </cell>
          <cell r="M29">
            <v>0</v>
          </cell>
          <cell r="N29">
            <v>0</v>
          </cell>
          <cell r="O29">
            <v>0</v>
          </cell>
          <cell r="P29">
            <v>0</v>
          </cell>
          <cell r="Q29">
            <v>102971</v>
          </cell>
          <cell r="R29">
            <v>0</v>
          </cell>
          <cell r="S29">
            <v>1</v>
          </cell>
          <cell r="T29">
            <v>32</v>
          </cell>
        </row>
        <row r="30">
          <cell r="A30" t="str">
            <v>자재 210</v>
          </cell>
          <cell r="B30" t="str">
            <v>세멘 브럭</v>
          </cell>
          <cell r="C30" t="str">
            <v>1.2m(90kg)</v>
          </cell>
          <cell r="D30" t="str">
            <v>개</v>
          </cell>
          <cell r="E30">
            <v>1011</v>
          </cell>
          <cell r="F30">
            <v>8000</v>
          </cell>
          <cell r="G30">
            <v>0</v>
          </cell>
          <cell r="H30">
            <v>0</v>
          </cell>
          <cell r="I30">
            <v>0</v>
          </cell>
          <cell r="J30">
            <v>0</v>
          </cell>
          <cell r="K30">
            <v>0</v>
          </cell>
          <cell r="L30">
            <v>0</v>
          </cell>
          <cell r="M30">
            <v>0</v>
          </cell>
          <cell r="N30">
            <v>0</v>
          </cell>
          <cell r="O30">
            <v>0</v>
          </cell>
          <cell r="P30">
            <v>0</v>
          </cell>
          <cell r="Q30">
            <v>8000</v>
          </cell>
          <cell r="R30">
            <v>0</v>
          </cell>
          <cell r="S30">
            <v>1</v>
          </cell>
          <cell r="T30">
            <v>33</v>
          </cell>
        </row>
        <row r="31">
          <cell r="A31" t="str">
            <v>자재 211</v>
          </cell>
          <cell r="B31" t="str">
            <v>전주</v>
          </cell>
          <cell r="C31" t="str">
            <v>10m, 콘크리트주</v>
          </cell>
          <cell r="D31" t="str">
            <v>본</v>
          </cell>
          <cell r="E31">
            <v>1010</v>
          </cell>
          <cell r="F31">
            <v>198900</v>
          </cell>
          <cell r="G31">
            <v>1233</v>
          </cell>
          <cell r="H31">
            <v>198900</v>
          </cell>
          <cell r="I31">
            <v>854</v>
          </cell>
          <cell r="J31">
            <v>198900</v>
          </cell>
          <cell r="K31">
            <v>0</v>
          </cell>
          <cell r="L31">
            <v>0</v>
          </cell>
          <cell r="M31">
            <v>0</v>
          </cell>
          <cell r="N31">
            <v>0</v>
          </cell>
          <cell r="O31">
            <v>0</v>
          </cell>
          <cell r="P31">
            <v>0</v>
          </cell>
          <cell r="Q31">
            <v>198900</v>
          </cell>
          <cell r="R31">
            <v>0</v>
          </cell>
          <cell r="S31">
            <v>1</v>
          </cell>
          <cell r="T31">
            <v>34</v>
          </cell>
        </row>
        <row r="32">
          <cell r="A32" t="str">
            <v>자재 212</v>
          </cell>
          <cell r="B32" t="str">
            <v>지선밴드</v>
          </cell>
          <cell r="C32" t="str">
            <v>2방3호(200)</v>
          </cell>
          <cell r="D32" t="str">
            <v>개</v>
          </cell>
          <cell r="E32">
            <v>1014</v>
          </cell>
          <cell r="F32">
            <v>6020</v>
          </cell>
          <cell r="G32">
            <v>0</v>
          </cell>
          <cell r="H32">
            <v>0</v>
          </cell>
          <cell r="I32">
            <v>857</v>
          </cell>
          <cell r="J32">
            <v>6900</v>
          </cell>
          <cell r="K32">
            <v>0</v>
          </cell>
          <cell r="L32">
            <v>0</v>
          </cell>
          <cell r="M32">
            <v>0</v>
          </cell>
          <cell r="N32">
            <v>0</v>
          </cell>
          <cell r="O32">
            <v>0</v>
          </cell>
          <cell r="P32">
            <v>0</v>
          </cell>
          <cell r="Q32">
            <v>6020</v>
          </cell>
          <cell r="R32">
            <v>0</v>
          </cell>
          <cell r="S32">
            <v>1</v>
          </cell>
          <cell r="T32">
            <v>35</v>
          </cell>
        </row>
        <row r="33">
          <cell r="A33" t="str">
            <v>자재 213</v>
          </cell>
          <cell r="B33" t="str">
            <v>지상고 표지판</v>
          </cell>
          <cell r="C33" t="str">
            <v>지상고표지판 포맥스</v>
          </cell>
          <cell r="D33" t="str">
            <v>개</v>
          </cell>
          <cell r="E33">
            <v>0</v>
          </cell>
          <cell r="F33">
            <v>0</v>
          </cell>
          <cell r="G33">
            <v>0</v>
          </cell>
          <cell r="H33">
            <v>0</v>
          </cell>
          <cell r="I33">
            <v>0</v>
          </cell>
          <cell r="J33">
            <v>0</v>
          </cell>
          <cell r="K33" t="str">
            <v>원테크</v>
          </cell>
          <cell r="L33">
            <v>3000</v>
          </cell>
          <cell r="M33" t="str">
            <v>태진통신</v>
          </cell>
          <cell r="N33">
            <v>3300</v>
          </cell>
          <cell r="O33" t="str">
            <v>미래로IT</v>
          </cell>
          <cell r="P33">
            <v>3450</v>
          </cell>
          <cell r="Q33">
            <v>3000</v>
          </cell>
          <cell r="R33">
            <v>0</v>
          </cell>
          <cell r="S33">
            <v>1</v>
          </cell>
          <cell r="T33">
            <v>36</v>
          </cell>
        </row>
        <row r="34">
          <cell r="A34" t="str">
            <v>자재 214</v>
          </cell>
          <cell r="B34" t="str">
            <v>타이랩</v>
          </cell>
          <cell r="C34" t="str">
            <v>30㎝</v>
          </cell>
          <cell r="D34" t="str">
            <v>개</v>
          </cell>
          <cell r="E34">
            <v>0</v>
          </cell>
          <cell r="F34">
            <v>0</v>
          </cell>
          <cell r="G34">
            <v>0</v>
          </cell>
          <cell r="H34">
            <v>0</v>
          </cell>
          <cell r="I34">
            <v>741</v>
          </cell>
          <cell r="J34">
            <v>140</v>
          </cell>
          <cell r="K34">
            <v>0</v>
          </cell>
          <cell r="L34">
            <v>0</v>
          </cell>
          <cell r="M34">
            <v>0</v>
          </cell>
          <cell r="N34">
            <v>0</v>
          </cell>
          <cell r="O34">
            <v>0</v>
          </cell>
          <cell r="P34">
            <v>0</v>
          </cell>
          <cell r="Q34">
            <v>140</v>
          </cell>
          <cell r="R34">
            <v>0</v>
          </cell>
          <cell r="S34">
            <v>1</v>
          </cell>
          <cell r="T34">
            <v>37</v>
          </cell>
        </row>
        <row r="35">
          <cell r="A35" t="str">
            <v>자재 215</v>
          </cell>
          <cell r="B35" t="str">
            <v>접지동봉</v>
          </cell>
          <cell r="C35" t="str">
            <v>∅16 x 1800L(lead)</v>
          </cell>
          <cell r="D35" t="str">
            <v xml:space="preserve"> 개 </v>
          </cell>
          <cell r="E35">
            <v>961</v>
          </cell>
          <cell r="F35">
            <v>8700</v>
          </cell>
          <cell r="G35">
            <v>0</v>
          </cell>
          <cell r="H35">
            <v>0</v>
          </cell>
          <cell r="I35">
            <v>816</v>
          </cell>
          <cell r="J35">
            <v>9200</v>
          </cell>
          <cell r="K35">
            <v>0</v>
          </cell>
          <cell r="L35">
            <v>0</v>
          </cell>
          <cell r="M35">
            <v>0</v>
          </cell>
          <cell r="N35">
            <v>0</v>
          </cell>
          <cell r="O35">
            <v>0</v>
          </cell>
          <cell r="P35">
            <v>0</v>
          </cell>
          <cell r="Q35">
            <v>8700</v>
          </cell>
          <cell r="R35">
            <v>0</v>
          </cell>
          <cell r="S35">
            <v>1</v>
          </cell>
          <cell r="T35">
            <v>38</v>
          </cell>
        </row>
        <row r="36">
          <cell r="A36" t="str">
            <v>자재 216</v>
          </cell>
          <cell r="B36" t="str">
            <v>PVC관(16㎜)</v>
          </cell>
          <cell r="C36" t="str">
            <v>PVC-HI</v>
          </cell>
          <cell r="D36" t="str">
            <v xml:space="preserve"> m </v>
          </cell>
          <cell r="E36">
            <v>890</v>
          </cell>
          <cell r="F36">
            <v>339</v>
          </cell>
          <cell r="G36">
            <v>1111</v>
          </cell>
          <cell r="H36">
            <v>320</v>
          </cell>
          <cell r="I36">
            <v>736</v>
          </cell>
          <cell r="J36">
            <v>348</v>
          </cell>
          <cell r="K36">
            <v>0</v>
          </cell>
          <cell r="L36">
            <v>0</v>
          </cell>
          <cell r="M36">
            <v>0</v>
          </cell>
          <cell r="N36">
            <v>0</v>
          </cell>
          <cell r="O36">
            <v>0</v>
          </cell>
          <cell r="P36">
            <v>0</v>
          </cell>
          <cell r="Q36">
            <v>320</v>
          </cell>
          <cell r="R36">
            <v>0</v>
          </cell>
          <cell r="S36">
            <v>1</v>
          </cell>
          <cell r="T36">
            <v>39</v>
          </cell>
        </row>
        <row r="37">
          <cell r="A37" t="str">
            <v>자재 217</v>
          </cell>
          <cell r="B37" t="str">
            <v>스파이랄 스리브</v>
          </cell>
          <cell r="C37" t="str">
            <v>22㎜(A+B) 오렌지색</v>
          </cell>
          <cell r="D37" t="str">
            <v>m</v>
          </cell>
          <cell r="E37">
            <v>0</v>
          </cell>
          <cell r="F37">
            <v>0</v>
          </cell>
          <cell r="G37">
            <v>0</v>
          </cell>
          <cell r="H37">
            <v>0</v>
          </cell>
          <cell r="I37">
            <v>0</v>
          </cell>
          <cell r="J37">
            <v>0</v>
          </cell>
          <cell r="K37" t="str">
            <v>원테크</v>
          </cell>
          <cell r="L37">
            <v>1500</v>
          </cell>
          <cell r="M37" t="str">
            <v>태진통신</v>
          </cell>
          <cell r="N37">
            <v>1650</v>
          </cell>
          <cell r="O37" t="str">
            <v>미래로IT</v>
          </cell>
          <cell r="P37">
            <v>1725</v>
          </cell>
          <cell r="Q37">
            <v>1500</v>
          </cell>
          <cell r="R37">
            <v>0</v>
          </cell>
          <cell r="S37">
            <v>1</v>
          </cell>
          <cell r="T37">
            <v>42</v>
          </cell>
        </row>
        <row r="38">
          <cell r="A38" t="str">
            <v>자재 218</v>
          </cell>
          <cell r="B38" t="str">
            <v>케이블 명찰</v>
          </cell>
          <cell r="C38" t="str">
            <v>아크릴</v>
          </cell>
          <cell r="D38" t="str">
            <v>매</v>
          </cell>
          <cell r="E38">
            <v>0</v>
          </cell>
          <cell r="F38">
            <v>0</v>
          </cell>
          <cell r="G38">
            <v>0</v>
          </cell>
          <cell r="H38">
            <v>0</v>
          </cell>
          <cell r="I38">
            <v>0</v>
          </cell>
          <cell r="J38">
            <v>0</v>
          </cell>
          <cell r="K38" t="str">
            <v>원테크</v>
          </cell>
          <cell r="L38">
            <v>400</v>
          </cell>
          <cell r="M38" t="str">
            <v>태진통신</v>
          </cell>
          <cell r="N38">
            <v>440</v>
          </cell>
          <cell r="O38" t="str">
            <v>미래로IT</v>
          </cell>
          <cell r="P38">
            <v>460</v>
          </cell>
          <cell r="Q38">
            <v>400</v>
          </cell>
          <cell r="R38">
            <v>0</v>
          </cell>
          <cell r="S38">
            <v>1</v>
          </cell>
          <cell r="T38">
            <v>43</v>
          </cell>
        </row>
        <row r="39">
          <cell r="A39" t="str">
            <v>자재 219</v>
          </cell>
          <cell r="B39" t="str">
            <v xml:space="preserve">암타이밴드 </v>
          </cell>
          <cell r="C39" t="str">
            <v xml:space="preserve">2방4호(220) </v>
          </cell>
          <cell r="D39" t="str">
            <v xml:space="preserve"> 개 </v>
          </cell>
          <cell r="E39">
            <v>1013</v>
          </cell>
          <cell r="F39">
            <v>4106</v>
          </cell>
          <cell r="G39">
            <v>0</v>
          </cell>
          <cell r="H39">
            <v>0</v>
          </cell>
          <cell r="I39">
            <v>857</v>
          </cell>
          <cell r="J39">
            <v>4950</v>
          </cell>
          <cell r="K39">
            <v>0</v>
          </cell>
          <cell r="L39">
            <v>0</v>
          </cell>
          <cell r="M39">
            <v>0</v>
          </cell>
          <cell r="N39">
            <v>0</v>
          </cell>
          <cell r="O39">
            <v>0</v>
          </cell>
          <cell r="P39">
            <v>0</v>
          </cell>
          <cell r="Q39">
            <v>4106</v>
          </cell>
          <cell r="R39">
            <v>0</v>
          </cell>
          <cell r="S39">
            <v>1</v>
          </cell>
          <cell r="T39">
            <v>45</v>
          </cell>
        </row>
        <row r="40">
          <cell r="A40" t="str">
            <v>자재 220</v>
          </cell>
          <cell r="B40" t="str">
            <v xml:space="preserve">조선접속크램프 </v>
          </cell>
          <cell r="C40" t="str">
            <v xml:space="preserve"> 13*4*144 </v>
          </cell>
          <cell r="D40" t="str">
            <v xml:space="preserve"> 개 </v>
          </cell>
          <cell r="E40">
            <v>0</v>
          </cell>
          <cell r="F40">
            <v>0</v>
          </cell>
          <cell r="G40">
            <v>0</v>
          </cell>
          <cell r="H40">
            <v>0</v>
          </cell>
          <cell r="I40">
            <v>857</v>
          </cell>
          <cell r="J40">
            <v>3750</v>
          </cell>
          <cell r="K40">
            <v>0</v>
          </cell>
          <cell r="L40">
            <v>0</v>
          </cell>
          <cell r="M40">
            <v>0</v>
          </cell>
          <cell r="N40">
            <v>0</v>
          </cell>
          <cell r="O40">
            <v>0</v>
          </cell>
          <cell r="P40">
            <v>0</v>
          </cell>
          <cell r="Q40">
            <v>3750</v>
          </cell>
          <cell r="R40">
            <v>0</v>
          </cell>
          <cell r="S40">
            <v>1</v>
          </cell>
          <cell r="T40">
            <v>46</v>
          </cell>
        </row>
        <row r="41">
          <cell r="A41" t="str">
            <v>자재 221</v>
          </cell>
          <cell r="B41" t="str">
            <v>광분배함(FDF)</v>
          </cell>
          <cell r="C41" t="str">
            <v>12C</v>
          </cell>
          <cell r="D41" t="str">
            <v>개</v>
          </cell>
          <cell r="E41">
            <v>0</v>
          </cell>
          <cell r="F41">
            <v>0</v>
          </cell>
          <cell r="G41">
            <v>0</v>
          </cell>
          <cell r="H41">
            <v>0</v>
          </cell>
          <cell r="I41">
            <v>0</v>
          </cell>
          <cell r="J41">
            <v>0</v>
          </cell>
          <cell r="K41" t="str">
            <v>원테크</v>
          </cell>
          <cell r="L41">
            <v>128000</v>
          </cell>
          <cell r="M41" t="str">
            <v>태진통신</v>
          </cell>
          <cell r="N41">
            <v>140800</v>
          </cell>
          <cell r="O41">
            <v>0</v>
          </cell>
          <cell r="P41">
            <v>125000</v>
          </cell>
          <cell r="Q41">
            <v>125000</v>
          </cell>
          <cell r="R41">
            <v>0</v>
          </cell>
          <cell r="S41">
            <v>1</v>
          </cell>
          <cell r="T41">
            <v>47</v>
          </cell>
        </row>
        <row r="42">
          <cell r="A42" t="str">
            <v>자재 222</v>
          </cell>
          <cell r="B42" t="str">
            <v>광분배함(FDF)</v>
          </cell>
          <cell r="C42" t="str">
            <v>24C</v>
          </cell>
          <cell r="D42" t="str">
            <v>개</v>
          </cell>
          <cell r="E42">
            <v>879</v>
          </cell>
          <cell r="F42">
            <v>377159</v>
          </cell>
          <cell r="G42">
            <v>0</v>
          </cell>
          <cell r="H42">
            <v>0</v>
          </cell>
          <cell r="I42">
            <v>0</v>
          </cell>
          <cell r="J42">
            <v>0</v>
          </cell>
          <cell r="K42">
            <v>0</v>
          </cell>
          <cell r="L42">
            <v>0</v>
          </cell>
          <cell r="M42">
            <v>0</v>
          </cell>
          <cell r="N42">
            <v>0</v>
          </cell>
          <cell r="O42">
            <v>0</v>
          </cell>
          <cell r="P42">
            <v>170000</v>
          </cell>
          <cell r="Q42">
            <v>170000</v>
          </cell>
          <cell r="R42">
            <v>0</v>
          </cell>
          <cell r="S42">
            <v>1</v>
          </cell>
          <cell r="T42">
            <v>48</v>
          </cell>
        </row>
        <row r="43">
          <cell r="A43" t="str">
            <v>자재 223</v>
          </cell>
          <cell r="B43" t="str">
            <v>광점퍼코드</v>
          </cell>
          <cell r="C43" t="str">
            <v>OJC-1-SM-3m</v>
          </cell>
          <cell r="D43" t="str">
            <v>개</v>
          </cell>
          <cell r="E43">
            <v>879</v>
          </cell>
          <cell r="F43">
            <v>21000</v>
          </cell>
          <cell r="G43">
            <v>0</v>
          </cell>
          <cell r="H43">
            <v>0</v>
          </cell>
          <cell r="I43">
            <v>0</v>
          </cell>
          <cell r="J43">
            <v>0</v>
          </cell>
          <cell r="K43">
            <v>0</v>
          </cell>
          <cell r="L43">
            <v>0</v>
          </cell>
          <cell r="M43">
            <v>0</v>
          </cell>
          <cell r="N43">
            <v>0</v>
          </cell>
          <cell r="O43">
            <v>0</v>
          </cell>
          <cell r="P43">
            <v>0</v>
          </cell>
          <cell r="Q43">
            <v>21000</v>
          </cell>
          <cell r="R43">
            <v>0</v>
          </cell>
          <cell r="S43">
            <v>1</v>
          </cell>
          <cell r="T43">
            <v>49</v>
          </cell>
        </row>
        <row r="44">
          <cell r="A44" t="str">
            <v>자재 224</v>
          </cell>
          <cell r="B44" t="str">
            <v>광섬유 보호튜브</v>
          </cell>
          <cell r="C44" t="str">
            <v>2.6/3.4㎜*48㎝</v>
          </cell>
          <cell r="D44" t="str">
            <v>개</v>
          </cell>
          <cell r="E44">
            <v>0</v>
          </cell>
          <cell r="F44">
            <v>0</v>
          </cell>
          <cell r="G44">
            <v>0</v>
          </cell>
          <cell r="H44">
            <v>0</v>
          </cell>
          <cell r="I44">
            <v>0</v>
          </cell>
          <cell r="J44">
            <v>0</v>
          </cell>
          <cell r="K44" t="str">
            <v>원테크</v>
          </cell>
          <cell r="L44">
            <v>520</v>
          </cell>
          <cell r="M44" t="str">
            <v>태진통신</v>
          </cell>
          <cell r="N44">
            <v>572</v>
          </cell>
          <cell r="O44" t="str">
            <v>미래로IT</v>
          </cell>
          <cell r="P44">
            <v>598</v>
          </cell>
          <cell r="Q44">
            <v>520</v>
          </cell>
          <cell r="R44">
            <v>0</v>
          </cell>
          <cell r="S44">
            <v>1</v>
          </cell>
          <cell r="T44">
            <v>50</v>
          </cell>
        </row>
        <row r="45">
          <cell r="A45" t="str">
            <v>자재 225</v>
          </cell>
          <cell r="B45" t="str">
            <v>열수축 스리브</v>
          </cell>
          <cell r="C45" t="str">
            <v>광코어접속용</v>
          </cell>
          <cell r="D45" t="str">
            <v>개</v>
          </cell>
          <cell r="E45">
            <v>0</v>
          </cell>
          <cell r="F45">
            <v>0</v>
          </cell>
          <cell r="G45">
            <v>0</v>
          </cell>
          <cell r="H45">
            <v>0</v>
          </cell>
          <cell r="I45">
            <v>0</v>
          </cell>
          <cell r="J45">
            <v>0</v>
          </cell>
          <cell r="K45" t="str">
            <v>원테크</v>
          </cell>
          <cell r="L45">
            <v>300</v>
          </cell>
          <cell r="M45" t="str">
            <v>태진통신</v>
          </cell>
          <cell r="N45">
            <v>330</v>
          </cell>
          <cell r="O45" t="str">
            <v>미래로IT</v>
          </cell>
          <cell r="P45">
            <v>345</v>
          </cell>
          <cell r="Q45">
            <v>300</v>
          </cell>
          <cell r="R45">
            <v>0</v>
          </cell>
          <cell r="S45">
            <v>1</v>
          </cell>
          <cell r="T45">
            <v>51</v>
          </cell>
        </row>
        <row r="46">
          <cell r="A46" t="str">
            <v>자재 226</v>
          </cell>
          <cell r="B46" t="str">
            <v>접속부 번호표</v>
          </cell>
          <cell r="C46" t="str">
            <v>스티커형</v>
          </cell>
          <cell r="D46" t="str">
            <v>매</v>
          </cell>
          <cell r="E46">
            <v>0</v>
          </cell>
          <cell r="F46">
            <v>0</v>
          </cell>
          <cell r="G46">
            <v>0</v>
          </cell>
          <cell r="H46">
            <v>0</v>
          </cell>
          <cell r="I46">
            <v>0</v>
          </cell>
          <cell r="J46">
            <v>0</v>
          </cell>
          <cell r="K46" t="str">
            <v>원테크</v>
          </cell>
          <cell r="L46">
            <v>200</v>
          </cell>
          <cell r="M46" t="str">
            <v>태진통신</v>
          </cell>
          <cell r="N46">
            <v>220</v>
          </cell>
          <cell r="O46" t="str">
            <v>미래로IT</v>
          </cell>
          <cell r="P46">
            <v>230</v>
          </cell>
          <cell r="Q46">
            <v>200</v>
          </cell>
          <cell r="R46">
            <v>0</v>
          </cell>
          <cell r="S46">
            <v>1</v>
          </cell>
          <cell r="T46">
            <v>52</v>
          </cell>
        </row>
        <row r="47">
          <cell r="A47" t="str">
            <v>자재 227</v>
          </cell>
          <cell r="B47" t="str">
            <v>광접속함체</v>
          </cell>
          <cell r="C47" t="str">
            <v>48C, 관로용</v>
          </cell>
          <cell r="D47" t="str">
            <v>개</v>
          </cell>
          <cell r="E47">
            <v>0</v>
          </cell>
          <cell r="F47">
            <v>0</v>
          </cell>
          <cell r="G47">
            <v>0</v>
          </cell>
          <cell r="H47">
            <v>0</v>
          </cell>
          <cell r="I47">
            <v>0</v>
          </cell>
          <cell r="J47">
            <v>0</v>
          </cell>
          <cell r="K47" t="str">
            <v>원테크</v>
          </cell>
          <cell r="L47">
            <v>138000</v>
          </cell>
          <cell r="M47" t="str">
            <v>태진통신</v>
          </cell>
          <cell r="N47">
            <v>151800</v>
          </cell>
          <cell r="O47" t="str">
            <v>미래로IT</v>
          </cell>
          <cell r="P47">
            <v>158700</v>
          </cell>
          <cell r="Q47">
            <v>138000</v>
          </cell>
          <cell r="R47">
            <v>0</v>
          </cell>
          <cell r="S47">
            <v>1</v>
          </cell>
          <cell r="T47">
            <v>53</v>
          </cell>
        </row>
        <row r="48">
          <cell r="A48" t="str">
            <v>자재 228</v>
          </cell>
          <cell r="B48" t="str">
            <v>유니트 스파이랄</v>
          </cell>
          <cell r="C48" t="str">
            <v>내경 4*T1*W7*L1900</v>
          </cell>
          <cell r="D48" t="str">
            <v>개</v>
          </cell>
          <cell r="E48">
            <v>0</v>
          </cell>
          <cell r="F48">
            <v>0</v>
          </cell>
          <cell r="G48">
            <v>0</v>
          </cell>
          <cell r="H48">
            <v>0</v>
          </cell>
          <cell r="I48">
            <v>0</v>
          </cell>
          <cell r="J48">
            <v>0</v>
          </cell>
          <cell r="K48" t="str">
            <v>원테크</v>
          </cell>
          <cell r="L48">
            <v>3600</v>
          </cell>
          <cell r="M48" t="str">
            <v>태진통신</v>
          </cell>
          <cell r="N48">
            <v>3960</v>
          </cell>
          <cell r="O48" t="str">
            <v>미래로IT</v>
          </cell>
          <cell r="P48">
            <v>4140</v>
          </cell>
          <cell r="Q48">
            <v>3600</v>
          </cell>
          <cell r="R48">
            <v>0</v>
          </cell>
          <cell r="S48">
            <v>1</v>
          </cell>
          <cell r="T48">
            <v>54</v>
          </cell>
          <cell r="U48">
            <v>0</v>
          </cell>
        </row>
        <row r="49">
          <cell r="A49" t="str">
            <v>자재 229</v>
          </cell>
          <cell r="B49" t="str">
            <v>젤리 세척제</v>
          </cell>
          <cell r="C49" t="str">
            <v>케이블용</v>
          </cell>
          <cell r="D49" t="str">
            <v>ℓ</v>
          </cell>
          <cell r="E49">
            <v>0</v>
          </cell>
          <cell r="F49">
            <v>0</v>
          </cell>
          <cell r="G49">
            <v>0</v>
          </cell>
          <cell r="H49">
            <v>0</v>
          </cell>
          <cell r="I49">
            <v>0</v>
          </cell>
          <cell r="J49">
            <v>0</v>
          </cell>
          <cell r="K49" t="str">
            <v>원테크</v>
          </cell>
          <cell r="L49">
            <v>4500</v>
          </cell>
          <cell r="M49" t="str">
            <v>태진통신</v>
          </cell>
          <cell r="N49">
            <v>4950</v>
          </cell>
          <cell r="O49" t="str">
            <v>미래로IT</v>
          </cell>
          <cell r="P49">
            <v>5175</v>
          </cell>
          <cell r="Q49">
            <v>4500</v>
          </cell>
          <cell r="R49">
            <v>0</v>
          </cell>
          <cell r="S49">
            <v>1</v>
          </cell>
          <cell r="T49">
            <v>55</v>
          </cell>
          <cell r="U49">
            <v>0</v>
          </cell>
        </row>
        <row r="50">
          <cell r="A50" t="str">
            <v>자재 230</v>
          </cell>
          <cell r="B50" t="str">
            <v>접속 실명 표지판</v>
          </cell>
          <cell r="C50" t="str">
            <v>9 x 6cm</v>
          </cell>
          <cell r="D50" t="str">
            <v>매</v>
          </cell>
          <cell r="E50">
            <v>0</v>
          </cell>
          <cell r="F50">
            <v>0</v>
          </cell>
          <cell r="G50">
            <v>0</v>
          </cell>
          <cell r="H50">
            <v>0</v>
          </cell>
          <cell r="I50">
            <v>0</v>
          </cell>
          <cell r="J50">
            <v>0</v>
          </cell>
          <cell r="K50" t="str">
            <v>원테크</v>
          </cell>
          <cell r="L50">
            <v>200</v>
          </cell>
          <cell r="M50" t="str">
            <v>태진통신</v>
          </cell>
          <cell r="N50">
            <v>220</v>
          </cell>
          <cell r="O50" t="str">
            <v>미래로IT</v>
          </cell>
          <cell r="P50">
            <v>230</v>
          </cell>
          <cell r="Q50">
            <v>200</v>
          </cell>
          <cell r="R50">
            <v>0</v>
          </cell>
          <cell r="S50">
            <v>1</v>
          </cell>
          <cell r="T50">
            <v>56</v>
          </cell>
        </row>
        <row r="51">
          <cell r="A51" t="str">
            <v>자재 231</v>
          </cell>
          <cell r="B51" t="str">
            <v>광접속함체</v>
          </cell>
          <cell r="C51" t="str">
            <v>48C, 가공용</v>
          </cell>
          <cell r="D51" t="str">
            <v>개</v>
          </cell>
          <cell r="E51">
            <v>0</v>
          </cell>
          <cell r="F51">
            <v>0</v>
          </cell>
          <cell r="G51">
            <v>0</v>
          </cell>
          <cell r="H51">
            <v>0</v>
          </cell>
          <cell r="I51">
            <v>0</v>
          </cell>
          <cell r="J51">
            <v>0</v>
          </cell>
          <cell r="K51" t="str">
            <v>원테크</v>
          </cell>
          <cell r="L51">
            <v>131000</v>
          </cell>
          <cell r="M51" t="str">
            <v>태진통신</v>
          </cell>
          <cell r="N51">
            <v>144100</v>
          </cell>
          <cell r="O51" t="str">
            <v>미래로IT</v>
          </cell>
          <cell r="P51">
            <v>150650</v>
          </cell>
          <cell r="Q51">
            <v>131000</v>
          </cell>
          <cell r="R51">
            <v>0</v>
          </cell>
          <cell r="S51">
            <v>1</v>
          </cell>
          <cell r="T51">
            <v>57</v>
          </cell>
        </row>
        <row r="52">
          <cell r="A52" t="str">
            <v>자재 231-1</v>
          </cell>
          <cell r="B52" t="str">
            <v>광접속함체</v>
          </cell>
          <cell r="C52" t="str">
            <v>72C, 가공용</v>
          </cell>
          <cell r="D52" t="str">
            <v>개</v>
          </cell>
          <cell r="E52">
            <v>0</v>
          </cell>
          <cell r="F52">
            <v>0</v>
          </cell>
          <cell r="G52">
            <v>0</v>
          </cell>
          <cell r="H52">
            <v>0</v>
          </cell>
          <cell r="I52">
            <v>0</v>
          </cell>
          <cell r="J52">
            <v>0</v>
          </cell>
          <cell r="K52" t="str">
            <v>원테크</v>
          </cell>
          <cell r="L52">
            <v>0</v>
          </cell>
          <cell r="M52" t="str">
            <v>태진통신</v>
          </cell>
          <cell r="N52">
            <v>0</v>
          </cell>
          <cell r="O52" t="str">
            <v>미래로IT</v>
          </cell>
          <cell r="P52">
            <v>150650</v>
          </cell>
          <cell r="Q52">
            <v>150650</v>
          </cell>
          <cell r="R52">
            <v>0</v>
          </cell>
          <cell r="S52">
            <v>1</v>
          </cell>
          <cell r="T52">
            <v>57</v>
          </cell>
        </row>
        <row r="53">
          <cell r="A53" t="str">
            <v>자재 232</v>
          </cell>
          <cell r="B53" t="str">
            <v>C형 찬넬</v>
          </cell>
          <cell r="C53" t="str">
            <v>41×25×1.6t,아연도</v>
          </cell>
          <cell r="D53" t="str">
            <v>m</v>
          </cell>
          <cell r="E53">
            <v>894</v>
          </cell>
          <cell r="F53">
            <v>2750</v>
          </cell>
          <cell r="G53">
            <v>0</v>
          </cell>
          <cell r="H53">
            <v>0</v>
          </cell>
          <cell r="I53">
            <v>735</v>
          </cell>
          <cell r="J53">
            <v>4550</v>
          </cell>
          <cell r="K53">
            <v>0</v>
          </cell>
          <cell r="L53">
            <v>0</v>
          </cell>
          <cell r="M53">
            <v>0</v>
          </cell>
          <cell r="N53">
            <v>0</v>
          </cell>
          <cell r="O53">
            <v>0</v>
          </cell>
          <cell r="P53">
            <v>0</v>
          </cell>
          <cell r="Q53">
            <v>2750</v>
          </cell>
          <cell r="R53">
            <v>0</v>
          </cell>
          <cell r="S53">
            <v>1</v>
          </cell>
          <cell r="T53">
            <v>58</v>
          </cell>
          <cell r="U53">
            <v>0</v>
          </cell>
        </row>
        <row r="54">
          <cell r="A54" t="str">
            <v>자재 233</v>
          </cell>
          <cell r="B54" t="str">
            <v>파이프크램프</v>
          </cell>
          <cell r="C54" t="str">
            <v>∅36㎜,아연도</v>
          </cell>
          <cell r="D54" t="str">
            <v>개</v>
          </cell>
          <cell r="E54">
            <v>894</v>
          </cell>
          <cell r="F54">
            <v>290</v>
          </cell>
          <cell r="G54">
            <v>0</v>
          </cell>
          <cell r="H54">
            <v>0</v>
          </cell>
          <cell r="I54">
            <v>735</v>
          </cell>
          <cell r="J54">
            <v>476</v>
          </cell>
          <cell r="K54">
            <v>0</v>
          </cell>
          <cell r="L54">
            <v>0</v>
          </cell>
          <cell r="M54">
            <v>0</v>
          </cell>
          <cell r="N54">
            <v>0</v>
          </cell>
          <cell r="O54">
            <v>0</v>
          </cell>
          <cell r="P54">
            <v>0</v>
          </cell>
          <cell r="Q54">
            <v>290</v>
          </cell>
          <cell r="R54">
            <v>0</v>
          </cell>
          <cell r="S54">
            <v>1</v>
          </cell>
          <cell r="T54">
            <v>59</v>
          </cell>
        </row>
        <row r="55">
          <cell r="A55" t="str">
            <v>자재 234</v>
          </cell>
          <cell r="B55" t="str">
            <v>파이프크램프</v>
          </cell>
          <cell r="C55" t="str">
            <v>∅104㎜,아연도</v>
          </cell>
          <cell r="D55" t="str">
            <v>개</v>
          </cell>
          <cell r="E55">
            <v>894</v>
          </cell>
          <cell r="F55">
            <v>971</v>
          </cell>
          <cell r="G55">
            <v>0</v>
          </cell>
          <cell r="H55">
            <v>0</v>
          </cell>
          <cell r="I55">
            <v>735</v>
          </cell>
          <cell r="J55">
            <v>1495</v>
          </cell>
          <cell r="K55">
            <v>0</v>
          </cell>
          <cell r="L55">
            <v>0</v>
          </cell>
          <cell r="M55">
            <v>0</v>
          </cell>
          <cell r="N55">
            <v>0</v>
          </cell>
          <cell r="O55">
            <v>0</v>
          </cell>
          <cell r="P55">
            <v>0</v>
          </cell>
          <cell r="Q55">
            <v>971</v>
          </cell>
          <cell r="R55">
            <v>0</v>
          </cell>
          <cell r="S55">
            <v>1</v>
          </cell>
          <cell r="T55">
            <v>60</v>
          </cell>
        </row>
        <row r="56">
          <cell r="A56" t="str">
            <v>자재 235</v>
          </cell>
          <cell r="B56" t="str">
            <v>셋트앵커</v>
          </cell>
          <cell r="C56" t="str">
            <v>∅3/8" 장70㎜(STS)</v>
          </cell>
          <cell r="D56" t="str">
            <v>개</v>
          </cell>
          <cell r="E56">
            <v>1131</v>
          </cell>
          <cell r="F56">
            <v>800</v>
          </cell>
          <cell r="G56">
            <v>91</v>
          </cell>
          <cell r="H56">
            <v>460</v>
          </cell>
          <cell r="I56">
            <v>124</v>
          </cell>
          <cell r="J56">
            <v>645</v>
          </cell>
          <cell r="K56">
            <v>0</v>
          </cell>
          <cell r="L56">
            <v>0</v>
          </cell>
          <cell r="M56">
            <v>0</v>
          </cell>
          <cell r="N56">
            <v>0</v>
          </cell>
          <cell r="O56">
            <v>0</v>
          </cell>
          <cell r="P56">
            <v>0</v>
          </cell>
          <cell r="Q56">
            <v>460</v>
          </cell>
          <cell r="R56">
            <v>0</v>
          </cell>
          <cell r="S56">
            <v>1</v>
          </cell>
          <cell r="T56">
            <v>61</v>
          </cell>
        </row>
        <row r="57">
          <cell r="A57" t="str">
            <v>자재 236</v>
          </cell>
          <cell r="B57" t="str">
            <v>폴리에틸렌 전선관(비난연)</v>
          </cell>
          <cell r="C57" t="str">
            <v>PE 28㎜</v>
          </cell>
          <cell r="D57" t="str">
            <v>m</v>
          </cell>
          <cell r="E57">
            <v>890</v>
          </cell>
          <cell r="F57">
            <v>410</v>
          </cell>
          <cell r="G57">
            <v>1110</v>
          </cell>
          <cell r="H57">
            <v>470</v>
          </cell>
          <cell r="I57">
            <v>734</v>
          </cell>
          <cell r="J57">
            <v>514</v>
          </cell>
          <cell r="K57">
            <v>0</v>
          </cell>
          <cell r="L57">
            <v>0</v>
          </cell>
          <cell r="M57">
            <v>0</v>
          </cell>
          <cell r="N57">
            <v>0</v>
          </cell>
          <cell r="O57">
            <v>0</v>
          </cell>
          <cell r="P57">
            <v>0</v>
          </cell>
          <cell r="Q57">
            <v>410</v>
          </cell>
          <cell r="R57">
            <v>0</v>
          </cell>
          <cell r="S57">
            <v>1</v>
          </cell>
          <cell r="T57">
            <v>65</v>
          </cell>
        </row>
        <row r="58">
          <cell r="A58" t="str">
            <v>자재 236-1</v>
          </cell>
          <cell r="B58" t="str">
            <v>폴리에틸렌 전선관(난연)</v>
          </cell>
          <cell r="C58" t="str">
            <v>PE 28㎜</v>
          </cell>
          <cell r="D58" t="str">
            <v>m</v>
          </cell>
          <cell r="E58">
            <v>890</v>
          </cell>
          <cell r="F58">
            <v>660</v>
          </cell>
          <cell r="G58">
            <v>1110</v>
          </cell>
          <cell r="H58">
            <v>760</v>
          </cell>
          <cell r="I58">
            <v>734</v>
          </cell>
          <cell r="J58">
            <v>830</v>
          </cell>
          <cell r="K58">
            <v>0</v>
          </cell>
          <cell r="L58">
            <v>0</v>
          </cell>
          <cell r="M58">
            <v>0</v>
          </cell>
          <cell r="N58">
            <v>0</v>
          </cell>
          <cell r="O58">
            <v>0</v>
          </cell>
          <cell r="P58">
            <v>0</v>
          </cell>
          <cell r="Q58">
            <v>660</v>
          </cell>
          <cell r="R58">
            <v>0</v>
          </cell>
          <cell r="S58">
            <v>1</v>
          </cell>
          <cell r="T58">
            <v>65</v>
          </cell>
        </row>
        <row r="59">
          <cell r="A59" t="str">
            <v>자재 237</v>
          </cell>
          <cell r="B59" t="str">
            <v>풀박스</v>
          </cell>
          <cell r="C59" t="str">
            <v>300×300×150,아연도</v>
          </cell>
          <cell r="D59" t="str">
            <v>개</v>
          </cell>
          <cell r="E59">
            <v>905</v>
          </cell>
          <cell r="F59">
            <v>10200</v>
          </cell>
          <cell r="G59">
            <v>1108</v>
          </cell>
          <cell r="H59">
            <v>18150</v>
          </cell>
          <cell r="I59">
            <v>0</v>
          </cell>
          <cell r="J59">
            <v>0</v>
          </cell>
          <cell r="K59">
            <v>0</v>
          </cell>
          <cell r="L59">
            <v>0</v>
          </cell>
          <cell r="M59">
            <v>0</v>
          </cell>
          <cell r="N59">
            <v>0</v>
          </cell>
          <cell r="O59">
            <v>0</v>
          </cell>
          <cell r="P59">
            <v>0</v>
          </cell>
          <cell r="Q59">
            <v>10200</v>
          </cell>
          <cell r="R59">
            <v>0</v>
          </cell>
          <cell r="S59">
            <v>1</v>
          </cell>
          <cell r="T59">
            <v>67</v>
          </cell>
        </row>
        <row r="60">
          <cell r="A60" t="str">
            <v>자재 238</v>
          </cell>
          <cell r="B60" t="str">
            <v>반경철관</v>
          </cell>
          <cell r="C60" t="str">
            <v>100*2,400</v>
          </cell>
          <cell r="D60" t="str">
            <v>개</v>
          </cell>
          <cell r="E60">
            <v>0</v>
          </cell>
          <cell r="F60">
            <v>0</v>
          </cell>
          <cell r="G60">
            <v>0</v>
          </cell>
          <cell r="H60">
            <v>0</v>
          </cell>
          <cell r="I60">
            <v>0</v>
          </cell>
          <cell r="J60">
            <v>0</v>
          </cell>
          <cell r="K60" t="str">
            <v>원테크</v>
          </cell>
          <cell r="L60">
            <v>29000</v>
          </cell>
          <cell r="M60" t="str">
            <v>태진통신</v>
          </cell>
          <cell r="N60">
            <v>31900</v>
          </cell>
          <cell r="O60" t="str">
            <v>미래로IT</v>
          </cell>
          <cell r="P60">
            <v>33350</v>
          </cell>
          <cell r="Q60">
            <v>29000</v>
          </cell>
          <cell r="R60">
            <v>0</v>
          </cell>
          <cell r="S60">
            <v>1</v>
          </cell>
          <cell r="T60">
            <v>68</v>
          </cell>
        </row>
        <row r="61">
          <cell r="A61" t="str">
            <v>자재 239</v>
          </cell>
          <cell r="B61" t="str">
            <v>반경관취부밴드</v>
          </cell>
          <cell r="C61">
            <v>0</v>
          </cell>
          <cell r="D61" t="str">
            <v>개</v>
          </cell>
          <cell r="E61">
            <v>0</v>
          </cell>
          <cell r="F61">
            <v>0</v>
          </cell>
          <cell r="G61">
            <v>0</v>
          </cell>
          <cell r="H61">
            <v>0</v>
          </cell>
          <cell r="I61">
            <v>0</v>
          </cell>
          <cell r="J61">
            <v>0</v>
          </cell>
          <cell r="K61" t="str">
            <v>원테크</v>
          </cell>
          <cell r="L61">
            <v>1700</v>
          </cell>
          <cell r="M61" t="str">
            <v>태진통신</v>
          </cell>
          <cell r="N61">
            <v>18700</v>
          </cell>
          <cell r="O61" t="str">
            <v>미래로IT</v>
          </cell>
          <cell r="P61">
            <v>1955</v>
          </cell>
          <cell r="Q61">
            <v>1700</v>
          </cell>
          <cell r="R61">
            <v>0</v>
          </cell>
          <cell r="S61">
            <v>1</v>
          </cell>
          <cell r="T61">
            <v>69</v>
          </cell>
        </row>
        <row r="62">
          <cell r="A62" t="str">
            <v>자재 240</v>
          </cell>
          <cell r="B62" t="str">
            <v>다이아몬드비트</v>
          </cell>
          <cell r="C62" t="str">
            <v>6인치</v>
          </cell>
          <cell r="D62" t="str">
            <v>개</v>
          </cell>
          <cell r="E62">
            <v>0</v>
          </cell>
          <cell r="F62">
            <v>0</v>
          </cell>
          <cell r="G62">
            <v>0</v>
          </cell>
          <cell r="H62">
            <v>0</v>
          </cell>
          <cell r="I62">
            <v>0</v>
          </cell>
          <cell r="J62">
            <v>0</v>
          </cell>
          <cell r="K62" t="str">
            <v>원테크</v>
          </cell>
          <cell r="L62">
            <v>309000</v>
          </cell>
          <cell r="M62" t="str">
            <v>태진통신</v>
          </cell>
          <cell r="N62">
            <v>339000</v>
          </cell>
          <cell r="O62" t="str">
            <v>미래로IT</v>
          </cell>
          <cell r="P62">
            <v>355350</v>
          </cell>
          <cell r="Q62">
            <v>309000</v>
          </cell>
          <cell r="R62">
            <v>0</v>
          </cell>
          <cell r="S62">
            <v>1</v>
          </cell>
          <cell r="T62">
            <v>84</v>
          </cell>
        </row>
        <row r="63">
          <cell r="A63" t="str">
            <v>자재 241</v>
          </cell>
          <cell r="B63" t="str">
            <v>경고테이프</v>
          </cell>
          <cell r="C63" t="str">
            <v>0.15*300m</v>
          </cell>
          <cell r="D63" t="str">
            <v>m</v>
          </cell>
          <cell r="E63">
            <v>0</v>
          </cell>
          <cell r="F63">
            <v>0</v>
          </cell>
          <cell r="G63">
            <v>0</v>
          </cell>
          <cell r="H63">
            <v>0</v>
          </cell>
          <cell r="I63">
            <v>0</v>
          </cell>
          <cell r="J63">
            <v>0</v>
          </cell>
          <cell r="K63" t="str">
            <v>원테크</v>
          </cell>
          <cell r="L63">
            <v>210</v>
          </cell>
          <cell r="M63" t="str">
            <v>태진통신</v>
          </cell>
          <cell r="N63">
            <v>231</v>
          </cell>
          <cell r="O63" t="str">
            <v>미래로IT</v>
          </cell>
          <cell r="P63">
            <v>242</v>
          </cell>
          <cell r="Q63">
            <v>210</v>
          </cell>
          <cell r="R63">
            <v>0</v>
          </cell>
          <cell r="S63">
            <v>1</v>
          </cell>
          <cell r="T63">
            <v>85</v>
          </cell>
        </row>
        <row r="64">
          <cell r="A64" t="str">
            <v>자재 242</v>
          </cell>
          <cell r="B64" t="str">
            <v>조립식수공1호(PC)</v>
          </cell>
          <cell r="C64" t="str">
            <v>950x450x700x150t</v>
          </cell>
          <cell r="D64" t="str">
            <v>기</v>
          </cell>
          <cell r="E64">
            <v>0</v>
          </cell>
          <cell r="F64">
            <v>0</v>
          </cell>
          <cell r="G64">
            <v>0</v>
          </cell>
          <cell r="H64">
            <v>0</v>
          </cell>
          <cell r="I64">
            <v>305</v>
          </cell>
          <cell r="J64">
            <v>110000</v>
          </cell>
          <cell r="K64">
            <v>0</v>
          </cell>
          <cell r="L64">
            <v>0</v>
          </cell>
          <cell r="M64">
            <v>0</v>
          </cell>
          <cell r="N64">
            <v>0</v>
          </cell>
          <cell r="O64">
            <v>0</v>
          </cell>
          <cell r="P64">
            <v>0</v>
          </cell>
          <cell r="Q64">
            <v>110000</v>
          </cell>
          <cell r="R64">
            <v>0</v>
          </cell>
          <cell r="S64">
            <v>1</v>
          </cell>
          <cell r="T64">
            <v>93</v>
          </cell>
        </row>
        <row r="65">
          <cell r="A65" t="str">
            <v>자재 243</v>
          </cell>
          <cell r="B65" t="str">
            <v>BOX</v>
          </cell>
          <cell r="C65" t="str">
            <v>600X600x600 (외경)</v>
          </cell>
          <cell r="D65" t="str">
            <v>기</v>
          </cell>
          <cell r="E65">
            <v>0</v>
          </cell>
          <cell r="F65">
            <v>0</v>
          </cell>
          <cell r="G65">
            <v>0</v>
          </cell>
          <cell r="H65">
            <v>0</v>
          </cell>
          <cell r="I65">
            <v>305</v>
          </cell>
          <cell r="J65">
            <v>95000</v>
          </cell>
          <cell r="K65">
            <v>0</v>
          </cell>
          <cell r="L65">
            <v>0</v>
          </cell>
          <cell r="M65">
            <v>0</v>
          </cell>
          <cell r="N65">
            <v>0</v>
          </cell>
          <cell r="O65">
            <v>0</v>
          </cell>
          <cell r="P65">
            <v>0</v>
          </cell>
          <cell r="Q65">
            <v>95000</v>
          </cell>
          <cell r="R65">
            <v>0</v>
          </cell>
          <cell r="S65">
            <v>1</v>
          </cell>
          <cell r="T65">
            <v>94</v>
          </cell>
        </row>
        <row r="66">
          <cell r="A66" t="str">
            <v>자재 244</v>
          </cell>
          <cell r="B66" t="str">
            <v>수공철개(속뚜껑포함)</v>
          </cell>
          <cell r="C66" t="str">
            <v>KSD6021규격품</v>
          </cell>
          <cell r="D66" t="str">
            <v>조</v>
          </cell>
          <cell r="E66">
            <v>203</v>
          </cell>
          <cell r="F66">
            <v>418000</v>
          </cell>
          <cell r="G66">
            <v>203</v>
          </cell>
          <cell r="H66">
            <v>530000</v>
          </cell>
          <cell r="I66">
            <v>308</v>
          </cell>
          <cell r="J66">
            <v>495000</v>
          </cell>
          <cell r="K66">
            <v>0</v>
          </cell>
          <cell r="L66">
            <v>0</v>
          </cell>
          <cell r="M66">
            <v>0</v>
          </cell>
          <cell r="N66">
            <v>0</v>
          </cell>
          <cell r="O66">
            <v>0</v>
          </cell>
          <cell r="P66">
            <v>0</v>
          </cell>
          <cell r="Q66">
            <v>418000</v>
          </cell>
          <cell r="R66">
            <v>0</v>
          </cell>
          <cell r="S66">
            <v>1</v>
          </cell>
          <cell r="T66">
            <v>95</v>
          </cell>
        </row>
        <row r="67">
          <cell r="A67" t="str">
            <v>자재 245</v>
          </cell>
          <cell r="B67" t="str">
            <v>BOX 뚜껑(구상흑연주철)</v>
          </cell>
          <cell r="C67" t="str">
            <v>주철제 500x500x50</v>
          </cell>
          <cell r="D67" t="str">
            <v>조</v>
          </cell>
          <cell r="E67">
            <v>200</v>
          </cell>
          <cell r="F67">
            <v>128000</v>
          </cell>
          <cell r="G67">
            <v>0</v>
          </cell>
          <cell r="H67">
            <v>0</v>
          </cell>
          <cell r="I67">
            <v>312</v>
          </cell>
          <cell r="J67">
            <v>120000</v>
          </cell>
          <cell r="K67">
            <v>0</v>
          </cell>
          <cell r="L67">
            <v>0</v>
          </cell>
          <cell r="M67">
            <v>0</v>
          </cell>
          <cell r="N67">
            <v>0</v>
          </cell>
          <cell r="O67">
            <v>0</v>
          </cell>
          <cell r="P67">
            <v>0</v>
          </cell>
          <cell r="Q67">
            <v>120000</v>
          </cell>
          <cell r="R67">
            <v>0</v>
          </cell>
          <cell r="S67">
            <v>1</v>
          </cell>
          <cell r="T67">
            <v>96</v>
          </cell>
        </row>
        <row r="68">
          <cell r="A68" t="str">
            <v>자재 246</v>
          </cell>
          <cell r="B68" t="str">
            <v>인공표찰</v>
          </cell>
          <cell r="C68" t="str">
            <v>스텐,130x195</v>
          </cell>
          <cell r="D68" t="str">
            <v>매</v>
          </cell>
          <cell r="E68">
            <v>0</v>
          </cell>
          <cell r="F68">
            <v>0</v>
          </cell>
          <cell r="G68">
            <v>0</v>
          </cell>
          <cell r="H68">
            <v>0</v>
          </cell>
          <cell r="I68">
            <v>0</v>
          </cell>
          <cell r="J68">
            <v>0</v>
          </cell>
          <cell r="K68" t="str">
            <v>원테크</v>
          </cell>
          <cell r="L68">
            <v>4500</v>
          </cell>
          <cell r="M68" t="str">
            <v>태진통신</v>
          </cell>
          <cell r="N68">
            <v>4950</v>
          </cell>
          <cell r="O68" t="str">
            <v>미래로IT</v>
          </cell>
          <cell r="P68">
            <v>5175</v>
          </cell>
          <cell r="Q68">
            <v>4500</v>
          </cell>
          <cell r="R68">
            <v>0</v>
          </cell>
          <cell r="S68">
            <v>1</v>
          </cell>
          <cell r="T68">
            <v>97</v>
          </cell>
        </row>
        <row r="69">
          <cell r="A69" t="str">
            <v>자재 247</v>
          </cell>
          <cell r="B69" t="str">
            <v>케이블걸이</v>
          </cell>
          <cell r="C69" t="str">
            <v>1조용</v>
          </cell>
          <cell r="D69" t="str">
            <v>개</v>
          </cell>
          <cell r="E69">
            <v>0</v>
          </cell>
          <cell r="F69">
            <v>0</v>
          </cell>
          <cell r="G69">
            <v>0</v>
          </cell>
          <cell r="H69">
            <v>0</v>
          </cell>
          <cell r="I69">
            <v>0</v>
          </cell>
          <cell r="J69">
            <v>0</v>
          </cell>
          <cell r="K69" t="str">
            <v>원테크</v>
          </cell>
          <cell r="L69">
            <v>3500</v>
          </cell>
          <cell r="M69" t="str">
            <v>태진통신</v>
          </cell>
          <cell r="N69">
            <v>3850</v>
          </cell>
          <cell r="O69" t="str">
            <v>미래로IT</v>
          </cell>
          <cell r="P69">
            <v>4025</v>
          </cell>
          <cell r="Q69">
            <v>3500</v>
          </cell>
          <cell r="R69">
            <v>0</v>
          </cell>
          <cell r="S69">
            <v>1</v>
          </cell>
          <cell r="T69">
            <v>98</v>
          </cell>
        </row>
        <row r="70">
          <cell r="A70" t="str">
            <v>자재 248</v>
          </cell>
          <cell r="B70" t="str">
            <v>케이블받침대</v>
          </cell>
          <cell r="C70" t="str">
            <v>L-350</v>
          </cell>
          <cell r="D70" t="str">
            <v>개</v>
          </cell>
          <cell r="E70">
            <v>0</v>
          </cell>
          <cell r="F70">
            <v>0</v>
          </cell>
          <cell r="G70">
            <v>0</v>
          </cell>
          <cell r="H70">
            <v>0</v>
          </cell>
          <cell r="I70">
            <v>0</v>
          </cell>
          <cell r="J70">
            <v>0</v>
          </cell>
          <cell r="K70" t="str">
            <v>원테크</v>
          </cell>
          <cell r="L70">
            <v>9000</v>
          </cell>
          <cell r="M70" t="str">
            <v>태진통신</v>
          </cell>
          <cell r="N70">
            <v>9900</v>
          </cell>
          <cell r="O70" t="str">
            <v>미래로IT</v>
          </cell>
          <cell r="P70">
            <v>10350</v>
          </cell>
          <cell r="Q70">
            <v>9000</v>
          </cell>
          <cell r="R70">
            <v>0</v>
          </cell>
          <cell r="S70">
            <v>1</v>
          </cell>
          <cell r="T70">
            <v>99</v>
          </cell>
        </row>
        <row r="71">
          <cell r="A71" t="str">
            <v>자재 249</v>
          </cell>
          <cell r="B71" t="str">
            <v>동볼트</v>
          </cell>
          <cell r="C71" t="str">
            <v>∅12×100</v>
          </cell>
          <cell r="D71" t="str">
            <v>개</v>
          </cell>
          <cell r="E71">
            <v>0</v>
          </cell>
          <cell r="F71">
            <v>0</v>
          </cell>
          <cell r="G71">
            <v>0</v>
          </cell>
          <cell r="H71">
            <v>0</v>
          </cell>
          <cell r="I71">
            <v>0</v>
          </cell>
          <cell r="J71">
            <v>0</v>
          </cell>
          <cell r="K71" t="str">
            <v>원테크</v>
          </cell>
          <cell r="L71">
            <v>2100</v>
          </cell>
          <cell r="M71" t="str">
            <v>태진통신</v>
          </cell>
          <cell r="N71">
            <v>2310</v>
          </cell>
          <cell r="O71" t="str">
            <v>미래로IT</v>
          </cell>
          <cell r="P71">
            <v>2415</v>
          </cell>
          <cell r="Q71">
            <v>2100</v>
          </cell>
          <cell r="R71">
            <v>0</v>
          </cell>
          <cell r="S71">
            <v>1</v>
          </cell>
          <cell r="T71">
            <v>100</v>
          </cell>
        </row>
        <row r="72">
          <cell r="A72" t="str">
            <v>자재 250</v>
          </cell>
          <cell r="B72" t="str">
            <v>접지반</v>
          </cell>
          <cell r="C72" t="str">
            <v>2호</v>
          </cell>
          <cell r="D72" t="str">
            <v>개</v>
          </cell>
          <cell r="E72">
            <v>0</v>
          </cell>
          <cell r="F72">
            <v>0</v>
          </cell>
          <cell r="G72">
            <v>0</v>
          </cell>
          <cell r="H72">
            <v>0</v>
          </cell>
          <cell r="I72">
            <v>0</v>
          </cell>
          <cell r="J72">
            <v>0</v>
          </cell>
          <cell r="K72" t="str">
            <v>원테크</v>
          </cell>
          <cell r="L72">
            <v>26000</v>
          </cell>
          <cell r="M72" t="str">
            <v>태진통신</v>
          </cell>
          <cell r="N72">
            <v>28600</v>
          </cell>
          <cell r="O72" t="str">
            <v>미래로IT</v>
          </cell>
          <cell r="P72">
            <v>29900</v>
          </cell>
          <cell r="Q72">
            <v>26000</v>
          </cell>
          <cell r="R72">
            <v>0</v>
          </cell>
          <cell r="S72">
            <v>1</v>
          </cell>
          <cell r="T72">
            <v>101</v>
          </cell>
          <cell r="U72">
            <v>0</v>
          </cell>
        </row>
        <row r="73">
          <cell r="A73" t="str">
            <v>자재 251</v>
          </cell>
          <cell r="B73" t="str">
            <v>나동선</v>
          </cell>
          <cell r="C73" t="str">
            <v>50㎟</v>
          </cell>
          <cell r="D73" t="str">
            <v xml:space="preserve"> m </v>
          </cell>
          <cell r="E73">
            <v>0</v>
          </cell>
          <cell r="F73">
            <v>0</v>
          </cell>
          <cell r="G73">
            <v>0</v>
          </cell>
          <cell r="H73">
            <v>0</v>
          </cell>
          <cell r="I73">
            <v>712</v>
          </cell>
          <cell r="J73">
            <v>3380</v>
          </cell>
          <cell r="K73">
            <v>0</v>
          </cell>
          <cell r="L73">
            <v>0</v>
          </cell>
          <cell r="M73">
            <v>0</v>
          </cell>
          <cell r="N73">
            <v>0</v>
          </cell>
          <cell r="O73">
            <v>0</v>
          </cell>
          <cell r="P73">
            <v>0</v>
          </cell>
          <cell r="Q73">
            <v>3380</v>
          </cell>
          <cell r="R73">
            <v>0</v>
          </cell>
          <cell r="S73">
            <v>1</v>
          </cell>
          <cell r="T73">
            <v>102</v>
          </cell>
          <cell r="U73">
            <v>0</v>
          </cell>
        </row>
        <row r="74">
          <cell r="A74" t="str">
            <v>자재 252</v>
          </cell>
          <cell r="B74" t="str">
            <v>평떼</v>
          </cell>
          <cell r="C74" t="str">
            <v>조경용,한국잔디</v>
          </cell>
          <cell r="D74" t="str">
            <v>㎡</v>
          </cell>
          <cell r="E74">
            <v>0</v>
          </cell>
          <cell r="F74">
            <v>0</v>
          </cell>
          <cell r="G74">
            <v>0</v>
          </cell>
          <cell r="H74">
            <v>0</v>
          </cell>
          <cell r="I74">
            <v>420</v>
          </cell>
          <cell r="J74">
            <v>8895</v>
          </cell>
          <cell r="K74">
            <v>0</v>
          </cell>
          <cell r="L74">
            <v>0</v>
          </cell>
          <cell r="M74">
            <v>0</v>
          </cell>
          <cell r="N74">
            <v>0</v>
          </cell>
          <cell r="O74">
            <v>0</v>
          </cell>
          <cell r="P74">
            <v>0</v>
          </cell>
          <cell r="Q74">
            <v>8895</v>
          </cell>
          <cell r="R74">
            <v>0</v>
          </cell>
          <cell r="S74">
            <v>1</v>
          </cell>
          <cell r="T74">
            <v>108</v>
          </cell>
          <cell r="U74">
            <v>0</v>
          </cell>
        </row>
        <row r="75">
          <cell r="A75" t="str">
            <v>자재 253</v>
          </cell>
          <cell r="B75" t="str">
            <v>소형고압블록Ⅰ-2형</v>
          </cell>
          <cell r="C75" t="str">
            <v>200*100*60(회색)</v>
          </cell>
          <cell r="D75" t="str">
            <v>㎡</v>
          </cell>
          <cell r="E75">
            <v>0</v>
          </cell>
          <cell r="F75">
            <v>0</v>
          </cell>
          <cell r="G75">
            <v>183</v>
          </cell>
          <cell r="H75">
            <v>8000</v>
          </cell>
          <cell r="I75">
            <v>0</v>
          </cell>
          <cell r="J75">
            <v>0</v>
          </cell>
          <cell r="K75">
            <v>0</v>
          </cell>
          <cell r="L75">
            <v>0</v>
          </cell>
          <cell r="M75">
            <v>0</v>
          </cell>
          <cell r="N75">
            <v>0</v>
          </cell>
          <cell r="O75">
            <v>0</v>
          </cell>
          <cell r="P75">
            <v>0</v>
          </cell>
          <cell r="Q75">
            <v>8000</v>
          </cell>
          <cell r="R75">
            <v>0</v>
          </cell>
          <cell r="S75">
            <v>1</v>
          </cell>
          <cell r="T75">
            <v>109</v>
          </cell>
        </row>
        <row r="76">
          <cell r="A76" t="str">
            <v>자재 254</v>
          </cell>
          <cell r="B76" t="str">
            <v>컨테이너(사무실)</v>
          </cell>
          <cell r="C76" t="str">
            <v>W x L(3m x 9m)</v>
          </cell>
          <cell r="D76" t="str">
            <v>동</v>
          </cell>
          <cell r="E76">
            <v>96</v>
          </cell>
          <cell r="F76">
            <v>3200000</v>
          </cell>
          <cell r="G76">
            <v>544</v>
          </cell>
          <cell r="H76">
            <v>3800000</v>
          </cell>
          <cell r="I76" t="str">
            <v>2-442</v>
          </cell>
          <cell r="J76">
            <v>4000000</v>
          </cell>
          <cell r="K76">
            <v>0</v>
          </cell>
          <cell r="L76">
            <v>0</v>
          </cell>
          <cell r="M76">
            <v>0</v>
          </cell>
          <cell r="N76">
            <v>0</v>
          </cell>
          <cell r="O76">
            <v>0</v>
          </cell>
          <cell r="P76">
            <v>0</v>
          </cell>
          <cell r="Q76">
            <v>3200000</v>
          </cell>
          <cell r="R76">
            <v>0</v>
          </cell>
          <cell r="S76">
            <v>1</v>
          </cell>
          <cell r="T76">
            <v>114</v>
          </cell>
          <cell r="U76">
            <v>0</v>
          </cell>
        </row>
        <row r="77">
          <cell r="A77" t="str">
            <v>자재 255</v>
          </cell>
          <cell r="B77" t="str">
            <v>컨테이너(창고)</v>
          </cell>
          <cell r="C77" t="str">
            <v>W x L(3m x 12m)</v>
          </cell>
          <cell r="D77" t="str">
            <v>동</v>
          </cell>
          <cell r="E77">
            <v>96</v>
          </cell>
          <cell r="F77">
            <v>3500000</v>
          </cell>
          <cell r="G77">
            <v>544</v>
          </cell>
          <cell r="H77">
            <v>4300000</v>
          </cell>
          <cell r="I77" t="str">
            <v>2-442</v>
          </cell>
          <cell r="J77">
            <v>3900000</v>
          </cell>
          <cell r="K77">
            <v>0</v>
          </cell>
          <cell r="L77">
            <v>0</v>
          </cell>
          <cell r="M77">
            <v>0</v>
          </cell>
          <cell r="N77">
            <v>0</v>
          </cell>
          <cell r="O77">
            <v>0</v>
          </cell>
          <cell r="P77">
            <v>0</v>
          </cell>
          <cell r="Q77">
            <v>3500000</v>
          </cell>
          <cell r="R77">
            <v>0</v>
          </cell>
          <cell r="S77">
            <v>1</v>
          </cell>
          <cell r="T77">
            <v>115</v>
          </cell>
        </row>
        <row r="78">
          <cell r="A78" t="str">
            <v>자재 256</v>
          </cell>
          <cell r="B78" t="str">
            <v>고장력후렉시블</v>
          </cell>
          <cell r="C78" t="str">
            <v>∅28, 방수형</v>
          </cell>
          <cell r="D78">
            <v>0</v>
          </cell>
          <cell r="E78">
            <v>892</v>
          </cell>
          <cell r="F78">
            <v>3400</v>
          </cell>
          <cell r="G78">
            <v>1109</v>
          </cell>
          <cell r="H78">
            <v>3400</v>
          </cell>
          <cell r="I78">
            <v>738</v>
          </cell>
          <cell r="J78">
            <v>3400</v>
          </cell>
          <cell r="K78">
            <v>0</v>
          </cell>
          <cell r="L78">
            <v>0</v>
          </cell>
          <cell r="M78">
            <v>0</v>
          </cell>
          <cell r="N78">
            <v>0</v>
          </cell>
          <cell r="O78">
            <v>0</v>
          </cell>
          <cell r="P78">
            <v>0</v>
          </cell>
          <cell r="Q78">
            <v>3400</v>
          </cell>
          <cell r="R78">
            <v>0</v>
          </cell>
          <cell r="S78">
            <v>1</v>
          </cell>
          <cell r="T78">
            <v>153</v>
          </cell>
        </row>
        <row r="79">
          <cell r="A79" t="str">
            <v>자재 257</v>
          </cell>
          <cell r="B79" t="str">
            <v>광분배함(FDF)</v>
          </cell>
          <cell r="C79" t="str">
            <v>72C</v>
          </cell>
          <cell r="D79" t="str">
            <v>개</v>
          </cell>
          <cell r="E79">
            <v>879</v>
          </cell>
          <cell r="F79">
            <v>377159</v>
          </cell>
          <cell r="G79">
            <v>0</v>
          </cell>
          <cell r="H79">
            <v>0</v>
          </cell>
          <cell r="I79">
            <v>0</v>
          </cell>
          <cell r="J79">
            <v>0</v>
          </cell>
          <cell r="K79">
            <v>0</v>
          </cell>
          <cell r="L79">
            <v>0</v>
          </cell>
          <cell r="M79">
            <v>0</v>
          </cell>
          <cell r="N79">
            <v>0</v>
          </cell>
          <cell r="O79">
            <v>0</v>
          </cell>
          <cell r="P79">
            <v>0</v>
          </cell>
          <cell r="Q79">
            <v>377159</v>
          </cell>
          <cell r="R79">
            <v>0</v>
          </cell>
          <cell r="S79">
            <v>1</v>
          </cell>
          <cell r="T79">
            <v>48</v>
          </cell>
        </row>
        <row r="80">
          <cell r="A80" t="str">
            <v>자재 301</v>
          </cell>
          <cell r="B80" t="str">
            <v>롱슬리브</v>
          </cell>
          <cell r="C80" t="str">
            <v>C형,70㎟</v>
          </cell>
          <cell r="D80" t="str">
            <v xml:space="preserve"> 개 </v>
          </cell>
          <cell r="E80">
            <v>0</v>
          </cell>
          <cell r="F80">
            <v>0</v>
          </cell>
          <cell r="G80">
            <v>0</v>
          </cell>
          <cell r="H80">
            <v>0</v>
          </cell>
          <cell r="I80">
            <v>0</v>
          </cell>
          <cell r="J80">
            <v>0</v>
          </cell>
          <cell r="K80" t="str">
            <v>원테크</v>
          </cell>
          <cell r="L80">
            <v>1550</v>
          </cell>
          <cell r="M80" t="str">
            <v>태진통신</v>
          </cell>
          <cell r="N80">
            <v>1705</v>
          </cell>
          <cell r="O80" t="str">
            <v>미래로IT</v>
          </cell>
          <cell r="P80">
            <v>1783</v>
          </cell>
          <cell r="Q80">
            <v>1550</v>
          </cell>
          <cell r="R80">
            <v>0</v>
          </cell>
          <cell r="S80">
            <v>1</v>
          </cell>
          <cell r="T80">
            <v>164</v>
          </cell>
        </row>
        <row r="81">
          <cell r="A81" t="str">
            <v>자재 302</v>
          </cell>
          <cell r="B81" t="str">
            <v>GV 접지용전선</v>
          </cell>
          <cell r="C81" t="str">
            <v>25㎟</v>
          </cell>
          <cell r="D81" t="str">
            <v xml:space="preserve"> m </v>
          </cell>
          <cell r="E81">
            <v>863</v>
          </cell>
          <cell r="F81">
            <v>2539</v>
          </cell>
          <cell r="G81">
            <v>1084</v>
          </cell>
          <cell r="H81">
            <v>4260</v>
          </cell>
          <cell r="I81">
            <v>695</v>
          </cell>
          <cell r="J81">
            <v>2420</v>
          </cell>
          <cell r="K81">
            <v>0</v>
          </cell>
          <cell r="L81">
            <v>0</v>
          </cell>
          <cell r="M81">
            <v>0</v>
          </cell>
          <cell r="N81">
            <v>0</v>
          </cell>
          <cell r="O81">
            <v>0</v>
          </cell>
          <cell r="P81">
            <v>0</v>
          </cell>
          <cell r="Q81">
            <v>2420</v>
          </cell>
          <cell r="R81">
            <v>0</v>
          </cell>
          <cell r="S81">
            <v>1</v>
          </cell>
          <cell r="T81">
            <v>169</v>
          </cell>
        </row>
        <row r="82">
          <cell r="A82">
            <v>0</v>
          </cell>
          <cell r="B82" t="str">
            <v>공통</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1</v>
          </cell>
          <cell r="T82">
            <v>172</v>
          </cell>
        </row>
        <row r="83">
          <cell r="A83" t="str">
            <v>자재 401</v>
          </cell>
          <cell r="B83" t="str">
            <v>UTP 케이블</v>
          </cell>
          <cell r="C83" t="str">
            <v>UTP Cat.5-4P</v>
          </cell>
          <cell r="D83" t="str">
            <v>m</v>
          </cell>
          <cell r="E83">
            <v>877</v>
          </cell>
          <cell r="F83">
            <v>1100</v>
          </cell>
          <cell r="G83">
            <v>1091</v>
          </cell>
          <cell r="H83">
            <v>1500</v>
          </cell>
          <cell r="I83">
            <v>709</v>
          </cell>
          <cell r="J83">
            <v>1100</v>
          </cell>
          <cell r="K83">
            <v>0</v>
          </cell>
          <cell r="L83">
            <v>0</v>
          </cell>
          <cell r="M83">
            <v>0</v>
          </cell>
          <cell r="N83">
            <v>0</v>
          </cell>
          <cell r="O83">
            <v>0</v>
          </cell>
          <cell r="P83">
            <v>0</v>
          </cell>
          <cell r="Q83">
            <v>1100</v>
          </cell>
          <cell r="R83">
            <v>0</v>
          </cell>
          <cell r="S83">
            <v>1</v>
          </cell>
          <cell r="T83">
            <v>174</v>
          </cell>
        </row>
        <row r="84">
          <cell r="A84" t="str">
            <v>자재 402</v>
          </cell>
          <cell r="B84" t="str">
            <v>UTP 케이블</v>
          </cell>
          <cell r="C84" t="str">
            <v>UTP Cat.6-4P</v>
          </cell>
          <cell r="D84" t="str">
            <v>m</v>
          </cell>
          <cell r="E84">
            <v>877</v>
          </cell>
          <cell r="F84">
            <v>1860</v>
          </cell>
          <cell r="G84">
            <v>1091</v>
          </cell>
          <cell r="H84">
            <v>1530</v>
          </cell>
          <cell r="I84">
            <v>709</v>
          </cell>
          <cell r="J84">
            <v>1860</v>
          </cell>
          <cell r="K84">
            <v>0</v>
          </cell>
          <cell r="L84">
            <v>0</v>
          </cell>
          <cell r="M84">
            <v>0</v>
          </cell>
          <cell r="N84">
            <v>0</v>
          </cell>
          <cell r="O84">
            <v>0</v>
          </cell>
          <cell r="P84">
            <v>0</v>
          </cell>
          <cell r="Q84">
            <v>1530</v>
          </cell>
          <cell r="R84">
            <v>0</v>
          </cell>
          <cell r="S84">
            <v>1</v>
          </cell>
          <cell r="T84">
            <v>175</v>
          </cell>
        </row>
        <row r="85">
          <cell r="A85" t="str">
            <v>자재 403</v>
          </cell>
          <cell r="B85" t="str">
            <v>경유</v>
          </cell>
          <cell r="C85">
            <v>0</v>
          </cell>
          <cell r="D85" t="str">
            <v>ℓ</v>
          </cell>
          <cell r="E85">
            <v>1237</v>
          </cell>
          <cell r="F85">
            <v>1286</v>
          </cell>
          <cell r="G85" t="str">
            <v>2-32</v>
          </cell>
          <cell r="H85">
            <v>1325</v>
          </cell>
          <cell r="I85" t="str">
            <v>2-894</v>
          </cell>
          <cell r="J85">
            <v>1327</v>
          </cell>
          <cell r="K85">
            <v>0</v>
          </cell>
          <cell r="L85">
            <v>0</v>
          </cell>
          <cell r="M85">
            <v>0</v>
          </cell>
          <cell r="N85">
            <v>0</v>
          </cell>
          <cell r="O85">
            <v>0</v>
          </cell>
          <cell r="P85">
            <v>0</v>
          </cell>
          <cell r="Q85">
            <v>1286</v>
          </cell>
          <cell r="R85">
            <v>0</v>
          </cell>
          <cell r="S85">
            <v>1</v>
          </cell>
          <cell r="T85">
            <v>186</v>
          </cell>
          <cell r="U85">
            <v>0</v>
          </cell>
        </row>
        <row r="86">
          <cell r="A86" t="str">
            <v>자재 404</v>
          </cell>
          <cell r="B86" t="str">
            <v>휘발유</v>
          </cell>
          <cell r="C86">
            <v>0</v>
          </cell>
          <cell r="D86" t="str">
            <v>ℓ</v>
          </cell>
          <cell r="E86">
            <v>1237</v>
          </cell>
          <cell r="F86">
            <v>1492</v>
          </cell>
          <cell r="G86" t="str">
            <v>2-32</v>
          </cell>
          <cell r="H86">
            <v>1514</v>
          </cell>
          <cell r="I86" t="str">
            <v>2-894</v>
          </cell>
          <cell r="J86">
            <v>1522</v>
          </cell>
          <cell r="K86">
            <v>0</v>
          </cell>
          <cell r="L86">
            <v>0</v>
          </cell>
          <cell r="M86">
            <v>0</v>
          </cell>
          <cell r="N86">
            <v>0</v>
          </cell>
          <cell r="O86">
            <v>0</v>
          </cell>
          <cell r="P86">
            <v>0</v>
          </cell>
          <cell r="Q86">
            <v>1492</v>
          </cell>
          <cell r="R86">
            <v>0</v>
          </cell>
          <cell r="S86">
            <v>1</v>
          </cell>
          <cell r="T86">
            <v>192</v>
          </cell>
          <cell r="U86">
            <v>0</v>
          </cell>
        </row>
        <row r="87">
          <cell r="A87" t="str">
            <v>자재 405</v>
          </cell>
          <cell r="B87" t="str">
            <v>라바콘</v>
          </cell>
          <cell r="C87" t="str">
            <v>360*360*H700(일반용)</v>
          </cell>
          <cell r="D87" t="str">
            <v>개</v>
          </cell>
          <cell r="E87">
            <v>0</v>
          </cell>
          <cell r="F87">
            <v>0</v>
          </cell>
          <cell r="G87">
            <v>0</v>
          </cell>
          <cell r="H87">
            <v>0</v>
          </cell>
          <cell r="I87">
            <v>328</v>
          </cell>
          <cell r="J87">
            <v>18000</v>
          </cell>
          <cell r="K87">
            <v>0</v>
          </cell>
          <cell r="L87">
            <v>0</v>
          </cell>
          <cell r="M87">
            <v>0</v>
          </cell>
          <cell r="N87">
            <v>0</v>
          </cell>
          <cell r="O87">
            <v>0</v>
          </cell>
          <cell r="P87">
            <v>0</v>
          </cell>
          <cell r="Q87">
            <v>18000</v>
          </cell>
          <cell r="R87">
            <v>0</v>
          </cell>
          <cell r="S87">
            <v>1</v>
          </cell>
          <cell r="T87">
            <v>194</v>
          </cell>
          <cell r="U87">
            <v>0</v>
          </cell>
        </row>
        <row r="88">
          <cell r="A88" t="str">
            <v>자재 406</v>
          </cell>
          <cell r="B88" t="str">
            <v>안내표지판</v>
          </cell>
          <cell r="C88" t="str">
            <v>입간판, 점멸식</v>
          </cell>
          <cell r="D88" t="str">
            <v>개</v>
          </cell>
          <cell r="E88">
            <v>0</v>
          </cell>
          <cell r="F88">
            <v>0</v>
          </cell>
          <cell r="G88">
            <v>0</v>
          </cell>
          <cell r="H88">
            <v>0</v>
          </cell>
          <cell r="I88">
            <v>0</v>
          </cell>
          <cell r="J88">
            <v>0</v>
          </cell>
          <cell r="K88" t="str">
            <v>건아정보</v>
          </cell>
          <cell r="L88">
            <v>300000</v>
          </cell>
          <cell r="M88" t="str">
            <v>엔토스</v>
          </cell>
          <cell r="N88">
            <v>320000</v>
          </cell>
          <cell r="O88" t="str">
            <v>세영정보통신</v>
          </cell>
          <cell r="P88">
            <v>350000</v>
          </cell>
          <cell r="Q88">
            <v>300000</v>
          </cell>
          <cell r="R88">
            <v>0</v>
          </cell>
          <cell r="S88">
            <v>1</v>
          </cell>
          <cell r="T88">
            <v>195</v>
          </cell>
          <cell r="U88">
            <v>0</v>
          </cell>
        </row>
        <row r="89">
          <cell r="A89" t="str">
            <v>자재 407</v>
          </cell>
          <cell r="B89" t="str">
            <v>교통안전표지판</v>
          </cell>
          <cell r="C89" t="str">
            <v>3각, 900㎜ x 2T</v>
          </cell>
          <cell r="D89" t="str">
            <v>개</v>
          </cell>
          <cell r="E89">
            <v>228</v>
          </cell>
          <cell r="F89">
            <v>90000</v>
          </cell>
          <cell r="G89">
            <v>0</v>
          </cell>
          <cell r="H89">
            <v>0</v>
          </cell>
          <cell r="I89">
            <v>0</v>
          </cell>
          <cell r="J89">
            <v>0</v>
          </cell>
          <cell r="K89">
            <v>0</v>
          </cell>
          <cell r="L89">
            <v>0</v>
          </cell>
          <cell r="M89">
            <v>0</v>
          </cell>
          <cell r="N89">
            <v>0</v>
          </cell>
          <cell r="O89">
            <v>0</v>
          </cell>
          <cell r="P89">
            <v>0</v>
          </cell>
          <cell r="Q89">
            <v>90000</v>
          </cell>
          <cell r="R89">
            <v>0</v>
          </cell>
          <cell r="S89">
            <v>1</v>
          </cell>
          <cell r="T89">
            <v>196</v>
          </cell>
          <cell r="U89">
            <v>0</v>
          </cell>
        </row>
        <row r="90">
          <cell r="A90" t="str">
            <v>자재 408</v>
          </cell>
          <cell r="B90" t="str">
            <v>교통안전표지판</v>
          </cell>
          <cell r="C90" t="str">
            <v>원형, 900㎜ x 2T</v>
          </cell>
          <cell r="D90" t="str">
            <v>개</v>
          </cell>
          <cell r="E90">
            <v>228</v>
          </cell>
          <cell r="F90">
            <v>150000</v>
          </cell>
          <cell r="G90">
            <v>0</v>
          </cell>
          <cell r="H90">
            <v>0</v>
          </cell>
          <cell r="I90">
            <v>0</v>
          </cell>
          <cell r="J90">
            <v>0</v>
          </cell>
          <cell r="K90">
            <v>0</v>
          </cell>
          <cell r="L90">
            <v>0</v>
          </cell>
          <cell r="M90">
            <v>0</v>
          </cell>
          <cell r="N90">
            <v>0</v>
          </cell>
          <cell r="O90">
            <v>0</v>
          </cell>
          <cell r="P90">
            <v>0</v>
          </cell>
          <cell r="Q90">
            <v>150000</v>
          </cell>
          <cell r="R90">
            <v>0</v>
          </cell>
          <cell r="S90">
            <v>1</v>
          </cell>
          <cell r="T90">
            <v>197</v>
          </cell>
        </row>
        <row r="91">
          <cell r="A91" t="str">
            <v>자재 409</v>
          </cell>
          <cell r="B91" t="str">
            <v>시멘트</v>
          </cell>
          <cell r="C91" t="str">
            <v>KS 40㎏/포</v>
          </cell>
          <cell r="D91" t="str">
            <v>㎏</v>
          </cell>
          <cell r="E91">
            <v>62</v>
          </cell>
          <cell r="F91">
            <v>4180</v>
          </cell>
          <cell r="G91">
            <v>106</v>
          </cell>
          <cell r="H91">
            <v>4180</v>
          </cell>
          <cell r="I91">
            <v>133</v>
          </cell>
          <cell r="J91">
            <v>3960</v>
          </cell>
          <cell r="K91">
            <v>0</v>
          </cell>
          <cell r="L91">
            <v>0</v>
          </cell>
          <cell r="M91">
            <v>0</v>
          </cell>
          <cell r="N91">
            <v>0</v>
          </cell>
          <cell r="O91">
            <v>0</v>
          </cell>
          <cell r="P91">
            <v>0</v>
          </cell>
          <cell r="Q91">
            <v>3960</v>
          </cell>
          <cell r="R91">
            <v>0</v>
          </cell>
          <cell r="S91">
            <v>1</v>
          </cell>
          <cell r="T91">
            <v>199</v>
          </cell>
        </row>
        <row r="92">
          <cell r="A92" t="str">
            <v>자재 410</v>
          </cell>
          <cell r="B92" t="str">
            <v>모래</v>
          </cell>
          <cell r="C92" t="str">
            <v>강모래(시내도착도)</v>
          </cell>
          <cell r="D92" t="str">
            <v>㎥</v>
          </cell>
          <cell r="E92">
            <v>61</v>
          </cell>
          <cell r="F92">
            <v>16000</v>
          </cell>
          <cell r="G92">
            <v>103</v>
          </cell>
          <cell r="H92">
            <v>23000</v>
          </cell>
          <cell r="I92">
            <v>132</v>
          </cell>
          <cell r="J92">
            <v>25000</v>
          </cell>
          <cell r="K92">
            <v>0</v>
          </cell>
          <cell r="L92">
            <v>0</v>
          </cell>
          <cell r="M92">
            <v>0</v>
          </cell>
          <cell r="N92">
            <v>0</v>
          </cell>
          <cell r="O92">
            <v>0</v>
          </cell>
          <cell r="P92">
            <v>0</v>
          </cell>
          <cell r="Q92">
            <v>16000</v>
          </cell>
          <cell r="R92">
            <v>0</v>
          </cell>
          <cell r="S92">
            <v>1</v>
          </cell>
          <cell r="T92">
            <v>200</v>
          </cell>
          <cell r="U92">
            <v>0</v>
          </cell>
        </row>
        <row r="93">
          <cell r="A93" t="str">
            <v>자재 411</v>
          </cell>
          <cell r="B93" t="str">
            <v>자갈</v>
          </cell>
          <cell r="C93" t="str">
            <v>40㎜급(시내도착도)</v>
          </cell>
          <cell r="D93" t="str">
            <v>㎥</v>
          </cell>
          <cell r="E93">
            <v>61</v>
          </cell>
          <cell r="F93">
            <v>27000</v>
          </cell>
          <cell r="G93">
            <v>103</v>
          </cell>
          <cell r="H93">
            <v>24000</v>
          </cell>
          <cell r="I93">
            <v>132</v>
          </cell>
          <cell r="J93">
            <v>27000</v>
          </cell>
          <cell r="K93">
            <v>0</v>
          </cell>
          <cell r="L93">
            <v>0</v>
          </cell>
          <cell r="M93">
            <v>0</v>
          </cell>
          <cell r="N93">
            <v>0</v>
          </cell>
          <cell r="O93">
            <v>0</v>
          </cell>
          <cell r="P93">
            <v>0</v>
          </cell>
          <cell r="Q93">
            <v>24000</v>
          </cell>
          <cell r="R93">
            <v>0</v>
          </cell>
          <cell r="S93">
            <v>1</v>
          </cell>
          <cell r="T93">
            <v>201</v>
          </cell>
          <cell r="U93">
            <v>0</v>
          </cell>
        </row>
        <row r="94">
          <cell r="A94" t="str">
            <v>자재 412</v>
          </cell>
          <cell r="B94" t="str">
            <v>합판_내수합판</v>
          </cell>
          <cell r="C94" t="str">
            <v>12T 0.91*1.82</v>
          </cell>
          <cell r="D94" t="str">
            <v>㎡</v>
          </cell>
          <cell r="E94">
            <v>408</v>
          </cell>
          <cell r="F94">
            <v>17500</v>
          </cell>
          <cell r="G94">
            <v>677</v>
          </cell>
          <cell r="H94">
            <v>17700</v>
          </cell>
          <cell r="I94" t="str">
            <v>2-354</v>
          </cell>
          <cell r="J94">
            <v>20200</v>
          </cell>
          <cell r="K94">
            <v>0</v>
          </cell>
          <cell r="L94">
            <v>0</v>
          </cell>
          <cell r="M94">
            <v>0</v>
          </cell>
          <cell r="N94">
            <v>0</v>
          </cell>
          <cell r="O94">
            <v>0</v>
          </cell>
          <cell r="P94">
            <v>0</v>
          </cell>
          <cell r="Q94">
            <v>17500</v>
          </cell>
          <cell r="R94">
            <v>0</v>
          </cell>
          <cell r="S94">
            <v>1</v>
          </cell>
          <cell r="T94">
            <v>202</v>
          </cell>
          <cell r="U94">
            <v>0</v>
          </cell>
        </row>
        <row r="95">
          <cell r="A95" t="str">
            <v>자재 413</v>
          </cell>
          <cell r="B95" t="str">
            <v>각재(외송)</v>
          </cell>
          <cell r="C95" t="str">
            <v>4.5x4.5</v>
          </cell>
          <cell r="D95" t="str">
            <v>㎥</v>
          </cell>
          <cell r="E95">
            <v>73</v>
          </cell>
          <cell r="F95">
            <v>1700</v>
          </cell>
          <cell r="G95">
            <v>139</v>
          </cell>
          <cell r="H95">
            <v>1300</v>
          </cell>
          <cell r="I95">
            <v>0</v>
          </cell>
          <cell r="J95">
            <v>0</v>
          </cell>
          <cell r="K95">
            <v>0</v>
          </cell>
          <cell r="L95">
            <v>0</v>
          </cell>
          <cell r="M95">
            <v>0</v>
          </cell>
          <cell r="N95">
            <v>0</v>
          </cell>
          <cell r="O95">
            <v>0</v>
          </cell>
          <cell r="P95">
            <v>0</v>
          </cell>
          <cell r="Q95">
            <v>1300</v>
          </cell>
          <cell r="R95">
            <v>0</v>
          </cell>
          <cell r="S95">
            <v>1</v>
          </cell>
          <cell r="T95">
            <v>204</v>
          </cell>
        </row>
        <row r="96">
          <cell r="A96" t="str">
            <v>자재 414</v>
          </cell>
          <cell r="B96" t="str">
            <v>철선</v>
          </cell>
          <cell r="C96" t="str">
            <v>보통 #12</v>
          </cell>
          <cell r="D96" t="str">
            <v>㎏</v>
          </cell>
          <cell r="E96">
            <v>42</v>
          </cell>
          <cell r="F96">
            <v>1190</v>
          </cell>
          <cell r="G96">
            <v>66</v>
          </cell>
          <cell r="H96">
            <v>1190</v>
          </cell>
          <cell r="I96">
            <v>104</v>
          </cell>
          <cell r="J96">
            <v>1180</v>
          </cell>
          <cell r="K96">
            <v>0</v>
          </cell>
          <cell r="L96">
            <v>0</v>
          </cell>
          <cell r="M96">
            <v>0</v>
          </cell>
          <cell r="N96">
            <v>0</v>
          </cell>
          <cell r="O96">
            <v>0</v>
          </cell>
          <cell r="P96">
            <v>0</v>
          </cell>
          <cell r="Q96">
            <v>1180</v>
          </cell>
          <cell r="R96">
            <v>0</v>
          </cell>
          <cell r="S96">
            <v>1</v>
          </cell>
          <cell r="T96">
            <v>205</v>
          </cell>
        </row>
        <row r="97">
          <cell r="A97" t="str">
            <v>자재 415</v>
          </cell>
          <cell r="B97" t="str">
            <v>철못</v>
          </cell>
          <cell r="C97" t="str">
            <v>N50</v>
          </cell>
          <cell r="D97" t="str">
            <v>㎏</v>
          </cell>
          <cell r="E97">
            <v>43</v>
          </cell>
          <cell r="F97">
            <v>20250</v>
          </cell>
          <cell r="G97">
            <v>67</v>
          </cell>
          <cell r="H97">
            <v>33990</v>
          </cell>
          <cell r="I97">
            <v>104</v>
          </cell>
          <cell r="J97">
            <v>23200</v>
          </cell>
          <cell r="K97">
            <v>0</v>
          </cell>
          <cell r="L97">
            <v>0</v>
          </cell>
          <cell r="M97">
            <v>0</v>
          </cell>
          <cell r="N97">
            <v>0</v>
          </cell>
          <cell r="O97">
            <v>0</v>
          </cell>
          <cell r="P97">
            <v>0</v>
          </cell>
          <cell r="Q97">
            <v>20250</v>
          </cell>
          <cell r="R97">
            <v>0</v>
          </cell>
          <cell r="S97">
            <v>1</v>
          </cell>
          <cell r="T97">
            <v>206</v>
          </cell>
          <cell r="U97">
            <v>0</v>
          </cell>
        </row>
        <row r="98">
          <cell r="A98" t="str">
            <v>자재 416</v>
          </cell>
          <cell r="B98" t="str">
            <v>박리제</v>
          </cell>
          <cell r="C98" t="str">
            <v>세라콘 501</v>
          </cell>
          <cell r="D98" t="str">
            <v>L</v>
          </cell>
          <cell r="E98">
            <v>85</v>
          </cell>
          <cell r="F98">
            <v>250000</v>
          </cell>
          <cell r="G98">
            <v>151</v>
          </cell>
          <cell r="H98">
            <v>250000</v>
          </cell>
          <cell r="I98">
            <v>164</v>
          </cell>
          <cell r="J98">
            <v>1250</v>
          </cell>
          <cell r="K98">
            <v>0</v>
          </cell>
          <cell r="L98">
            <v>0</v>
          </cell>
          <cell r="M98">
            <v>0</v>
          </cell>
          <cell r="N98">
            <v>0</v>
          </cell>
          <cell r="O98">
            <v>0</v>
          </cell>
          <cell r="P98">
            <v>0</v>
          </cell>
          <cell r="Q98">
            <v>1250</v>
          </cell>
          <cell r="R98">
            <v>0</v>
          </cell>
          <cell r="S98">
            <v>1</v>
          </cell>
          <cell r="T98">
            <v>207</v>
          </cell>
          <cell r="U98">
            <v>0</v>
          </cell>
        </row>
        <row r="99">
          <cell r="A99" t="str">
            <v>자재 417</v>
          </cell>
          <cell r="B99" t="str">
            <v>연동선</v>
          </cell>
          <cell r="C99" t="str">
            <v>∅2㎜</v>
          </cell>
          <cell r="D99" t="str">
            <v>Kg</v>
          </cell>
          <cell r="E99">
            <v>0</v>
          </cell>
          <cell r="F99">
            <v>0</v>
          </cell>
          <cell r="G99">
            <v>0</v>
          </cell>
          <cell r="H99">
            <v>0</v>
          </cell>
          <cell r="I99">
            <v>0</v>
          </cell>
          <cell r="J99">
            <v>0</v>
          </cell>
          <cell r="K99" t="str">
            <v>원테크</v>
          </cell>
          <cell r="L99">
            <v>700</v>
          </cell>
          <cell r="M99" t="str">
            <v>태진통신</v>
          </cell>
          <cell r="N99">
            <v>770</v>
          </cell>
          <cell r="O99" t="str">
            <v>미래로IT</v>
          </cell>
          <cell r="P99">
            <v>805</v>
          </cell>
          <cell r="Q99">
            <v>700</v>
          </cell>
          <cell r="R99">
            <v>0</v>
          </cell>
          <cell r="S99">
            <v>2</v>
          </cell>
          <cell r="T99">
            <v>44</v>
          </cell>
        </row>
        <row r="100">
          <cell r="A100" t="str">
            <v>자재 418</v>
          </cell>
          <cell r="B100" t="str">
            <v>후강전선관</v>
          </cell>
          <cell r="C100" t="str">
            <v>∅28mm,아연도</v>
          </cell>
          <cell r="D100" t="str">
            <v>m</v>
          </cell>
          <cell r="E100">
            <v>894</v>
          </cell>
          <cell r="F100">
            <v>3147</v>
          </cell>
          <cell r="G100">
            <v>1107</v>
          </cell>
          <cell r="H100">
            <v>2490</v>
          </cell>
          <cell r="I100">
            <v>734</v>
          </cell>
          <cell r="J100">
            <v>3018</v>
          </cell>
          <cell r="K100">
            <v>0</v>
          </cell>
          <cell r="L100">
            <v>0</v>
          </cell>
          <cell r="M100">
            <v>0</v>
          </cell>
          <cell r="N100">
            <v>0</v>
          </cell>
          <cell r="O100">
            <v>0</v>
          </cell>
          <cell r="P100">
            <v>0</v>
          </cell>
          <cell r="Q100">
            <v>2490</v>
          </cell>
          <cell r="R100">
            <v>0</v>
          </cell>
          <cell r="S100">
            <v>2</v>
          </cell>
          <cell r="T100">
            <v>62</v>
          </cell>
        </row>
        <row r="101">
          <cell r="A101" t="str">
            <v>자재 419</v>
          </cell>
          <cell r="B101" t="str">
            <v>견인선</v>
          </cell>
          <cell r="C101" t="str">
            <v>PP lope(∅5㎜)</v>
          </cell>
          <cell r="D101" t="str">
            <v>m</v>
          </cell>
          <cell r="E101">
            <v>0</v>
          </cell>
          <cell r="F101">
            <v>0</v>
          </cell>
          <cell r="G101">
            <v>0</v>
          </cell>
          <cell r="H101">
            <v>0</v>
          </cell>
          <cell r="I101">
            <v>0</v>
          </cell>
          <cell r="J101">
            <v>0</v>
          </cell>
          <cell r="K101">
            <v>0</v>
          </cell>
          <cell r="L101">
            <v>150</v>
          </cell>
          <cell r="M101">
            <v>0</v>
          </cell>
          <cell r="N101">
            <v>0</v>
          </cell>
          <cell r="O101">
            <v>0</v>
          </cell>
          <cell r="P101">
            <v>0</v>
          </cell>
          <cell r="Q101">
            <v>150</v>
          </cell>
          <cell r="R101">
            <v>0</v>
          </cell>
          <cell r="S101">
            <v>2</v>
          </cell>
          <cell r="T101">
            <v>66</v>
          </cell>
        </row>
        <row r="102">
          <cell r="A102" t="str">
            <v>자재 420</v>
          </cell>
          <cell r="B102" t="str">
            <v>COD관</v>
          </cell>
          <cell r="C102" t="str">
            <v>∅100㎜(∅28x4공  난연)</v>
          </cell>
          <cell r="D102" t="str">
            <v>m</v>
          </cell>
          <cell r="E102">
            <v>888</v>
          </cell>
          <cell r="F102">
            <v>23000</v>
          </cell>
          <cell r="G102">
            <v>1111</v>
          </cell>
          <cell r="H102">
            <v>26000</v>
          </cell>
          <cell r="I102">
            <v>733</v>
          </cell>
          <cell r="J102">
            <v>23000</v>
          </cell>
          <cell r="K102">
            <v>0</v>
          </cell>
          <cell r="L102">
            <v>0</v>
          </cell>
          <cell r="M102">
            <v>0</v>
          </cell>
          <cell r="N102">
            <v>0</v>
          </cell>
          <cell r="O102">
            <v>0</v>
          </cell>
          <cell r="P102">
            <v>0</v>
          </cell>
          <cell r="Q102">
            <v>23000</v>
          </cell>
          <cell r="R102">
            <v>0</v>
          </cell>
          <cell r="S102">
            <v>2</v>
          </cell>
          <cell r="T102">
            <v>70</v>
          </cell>
        </row>
        <row r="103">
          <cell r="A103" t="str">
            <v>자재 421</v>
          </cell>
          <cell r="B103" t="str">
            <v>사각맨홀</v>
          </cell>
          <cell r="C103" t="str">
            <v>600x600x1000x100(내경)</v>
          </cell>
          <cell r="D103" t="str">
            <v>개</v>
          </cell>
          <cell r="E103">
            <v>0</v>
          </cell>
          <cell r="F103">
            <v>0</v>
          </cell>
          <cell r="G103">
            <v>0</v>
          </cell>
          <cell r="H103">
            <v>0</v>
          </cell>
          <cell r="I103">
            <v>305</v>
          </cell>
          <cell r="J103">
            <v>120000</v>
          </cell>
          <cell r="K103">
            <v>0</v>
          </cell>
          <cell r="L103">
            <v>0</v>
          </cell>
          <cell r="M103">
            <v>0</v>
          </cell>
          <cell r="N103">
            <v>0</v>
          </cell>
          <cell r="O103">
            <v>0</v>
          </cell>
          <cell r="P103">
            <v>0</v>
          </cell>
          <cell r="Q103">
            <v>120000</v>
          </cell>
          <cell r="R103">
            <v>0</v>
          </cell>
          <cell r="S103">
            <v>2</v>
          </cell>
          <cell r="T103">
            <v>74</v>
          </cell>
        </row>
        <row r="104">
          <cell r="A104" t="str">
            <v>자재 422</v>
          </cell>
          <cell r="B104" t="str">
            <v>사각맨홀뚜껑</v>
          </cell>
          <cell r="C104" t="str">
            <v>700x700x50</v>
          </cell>
          <cell r="D104" t="str">
            <v>개</v>
          </cell>
          <cell r="E104">
            <v>200</v>
          </cell>
          <cell r="F104">
            <v>254000</v>
          </cell>
          <cell r="G104">
            <v>0</v>
          </cell>
          <cell r="H104">
            <v>0</v>
          </cell>
          <cell r="I104">
            <v>308</v>
          </cell>
          <cell r="J104">
            <v>180000</v>
          </cell>
          <cell r="K104">
            <v>0</v>
          </cell>
          <cell r="L104">
            <v>0</v>
          </cell>
          <cell r="M104">
            <v>0</v>
          </cell>
          <cell r="N104">
            <v>0</v>
          </cell>
          <cell r="O104">
            <v>0</v>
          </cell>
          <cell r="P104">
            <v>0</v>
          </cell>
          <cell r="Q104">
            <v>180000</v>
          </cell>
          <cell r="R104">
            <v>0</v>
          </cell>
          <cell r="S104">
            <v>2</v>
          </cell>
          <cell r="T104">
            <v>75</v>
          </cell>
        </row>
        <row r="105">
          <cell r="A105" t="str">
            <v>자재 423-1</v>
          </cell>
          <cell r="B105" t="str">
            <v>광섬유케이블</v>
          </cell>
          <cell r="C105" t="str">
            <v>SM-72C-JF</v>
          </cell>
          <cell r="D105" t="str">
            <v>m</v>
          </cell>
          <cell r="E105">
            <v>0</v>
          </cell>
          <cell r="F105">
            <v>0</v>
          </cell>
          <cell r="G105">
            <v>0</v>
          </cell>
          <cell r="H105">
            <v>0</v>
          </cell>
          <cell r="I105">
            <v>0</v>
          </cell>
          <cell r="J105">
            <v>0</v>
          </cell>
          <cell r="K105">
            <v>0</v>
          </cell>
          <cell r="L105">
            <v>0</v>
          </cell>
          <cell r="M105">
            <v>0</v>
          </cell>
          <cell r="N105">
            <v>0</v>
          </cell>
          <cell r="O105">
            <v>0</v>
          </cell>
          <cell r="P105">
            <v>3600</v>
          </cell>
          <cell r="Q105">
            <v>3600</v>
          </cell>
          <cell r="R105">
            <v>0</v>
          </cell>
          <cell r="S105">
            <v>0</v>
          </cell>
        </row>
        <row r="106">
          <cell r="A106" t="str">
            <v>자재 423</v>
          </cell>
          <cell r="B106" t="str">
            <v>광섬유케이블</v>
          </cell>
          <cell r="C106" t="str">
            <v>SM-48C-JF</v>
          </cell>
          <cell r="D106" t="str">
            <v>m</v>
          </cell>
          <cell r="E106">
            <v>0</v>
          </cell>
          <cell r="F106">
            <v>0</v>
          </cell>
          <cell r="G106">
            <v>0</v>
          </cell>
          <cell r="H106">
            <v>0</v>
          </cell>
          <cell r="I106">
            <v>0</v>
          </cell>
          <cell r="J106">
            <v>0</v>
          </cell>
          <cell r="K106" t="str">
            <v>일진전기</v>
          </cell>
          <cell r="L106">
            <v>0</v>
          </cell>
          <cell r="M106" t="str">
            <v>미래개발</v>
          </cell>
          <cell r="N106">
            <v>2800</v>
          </cell>
          <cell r="O106" t="str">
            <v>대한광통신</v>
          </cell>
          <cell r="P106">
            <v>0</v>
          </cell>
          <cell r="Q106">
            <v>2800</v>
          </cell>
          <cell r="R106">
            <v>0</v>
          </cell>
          <cell r="S106">
            <v>2</v>
          </cell>
          <cell r="T106">
            <v>80</v>
          </cell>
        </row>
        <row r="107">
          <cell r="A107" t="str">
            <v>자재 423-2</v>
          </cell>
          <cell r="B107" t="str">
            <v>광섬유케이블</v>
          </cell>
          <cell r="C107" t="str">
            <v>SM-36C-JF</v>
          </cell>
          <cell r="D107" t="str">
            <v>m</v>
          </cell>
          <cell r="E107">
            <v>0</v>
          </cell>
          <cell r="F107">
            <v>0</v>
          </cell>
          <cell r="G107">
            <v>0</v>
          </cell>
          <cell r="H107">
            <v>0</v>
          </cell>
          <cell r="I107">
            <v>0</v>
          </cell>
          <cell r="J107">
            <v>0</v>
          </cell>
          <cell r="K107">
            <v>0</v>
          </cell>
          <cell r="L107">
            <v>0</v>
          </cell>
          <cell r="M107">
            <v>0</v>
          </cell>
          <cell r="N107">
            <v>0</v>
          </cell>
          <cell r="O107">
            <v>0</v>
          </cell>
          <cell r="P107">
            <v>2200</v>
          </cell>
          <cell r="Q107">
            <v>2200</v>
          </cell>
          <cell r="R107">
            <v>0</v>
          </cell>
          <cell r="S107">
            <v>0</v>
          </cell>
        </row>
        <row r="108">
          <cell r="A108" t="str">
            <v>자재 423-3</v>
          </cell>
          <cell r="B108" t="str">
            <v>광섬유케이블</v>
          </cell>
          <cell r="C108" t="str">
            <v>SM-12C-JF</v>
          </cell>
          <cell r="D108" t="str">
            <v>m</v>
          </cell>
          <cell r="E108">
            <v>0</v>
          </cell>
          <cell r="F108">
            <v>0</v>
          </cell>
          <cell r="G108">
            <v>0</v>
          </cell>
          <cell r="H108">
            <v>0</v>
          </cell>
          <cell r="I108">
            <v>0</v>
          </cell>
          <cell r="J108">
            <v>0</v>
          </cell>
          <cell r="K108">
            <v>0</v>
          </cell>
          <cell r="L108">
            <v>0</v>
          </cell>
          <cell r="M108">
            <v>0</v>
          </cell>
          <cell r="N108">
            <v>0</v>
          </cell>
          <cell r="O108">
            <v>0</v>
          </cell>
          <cell r="P108">
            <v>1700</v>
          </cell>
          <cell r="Q108">
            <v>1700</v>
          </cell>
          <cell r="R108">
            <v>0</v>
          </cell>
          <cell r="S108">
            <v>0</v>
          </cell>
        </row>
        <row r="109">
          <cell r="A109" t="str">
            <v>자재 423-4</v>
          </cell>
          <cell r="B109" t="str">
            <v>광섬유케이블(난연)</v>
          </cell>
          <cell r="C109" t="str">
            <v>SM-48C-JF</v>
          </cell>
          <cell r="D109" t="str">
            <v>m</v>
          </cell>
          <cell r="E109">
            <v>0</v>
          </cell>
          <cell r="F109">
            <v>0</v>
          </cell>
          <cell r="G109">
            <v>0</v>
          </cell>
          <cell r="H109">
            <v>0</v>
          </cell>
          <cell r="I109">
            <v>0</v>
          </cell>
          <cell r="J109">
            <v>0</v>
          </cell>
          <cell r="K109">
            <v>0</v>
          </cell>
          <cell r="L109">
            <v>0</v>
          </cell>
          <cell r="M109">
            <v>0</v>
          </cell>
          <cell r="N109">
            <v>0</v>
          </cell>
          <cell r="O109" t="str">
            <v>머큐리</v>
          </cell>
          <cell r="P109">
            <v>3000</v>
          </cell>
          <cell r="Q109">
            <v>3000</v>
          </cell>
          <cell r="R109">
            <v>0</v>
          </cell>
          <cell r="S109">
            <v>0</v>
          </cell>
        </row>
        <row r="110">
          <cell r="A110" t="str">
            <v>자재 424</v>
          </cell>
          <cell r="B110" t="str">
            <v>블레이드</v>
          </cell>
          <cell r="C110" t="str">
            <v>16"x32㎜</v>
          </cell>
          <cell r="D110" t="str">
            <v>개</v>
          </cell>
          <cell r="E110">
            <v>0</v>
          </cell>
          <cell r="F110">
            <v>0</v>
          </cell>
          <cell r="G110">
            <v>0</v>
          </cell>
          <cell r="H110">
            <v>0</v>
          </cell>
          <cell r="I110">
            <v>0</v>
          </cell>
          <cell r="J110">
            <v>0</v>
          </cell>
          <cell r="K110" t="str">
            <v>원테크</v>
          </cell>
          <cell r="L110">
            <v>245000</v>
          </cell>
          <cell r="M110" t="str">
            <v>태진통신</v>
          </cell>
          <cell r="N110">
            <v>269500</v>
          </cell>
          <cell r="O110" t="str">
            <v>미래로IT</v>
          </cell>
          <cell r="P110">
            <v>281750</v>
          </cell>
          <cell r="Q110">
            <v>245000</v>
          </cell>
          <cell r="R110">
            <v>0</v>
          </cell>
          <cell r="S110">
            <v>2</v>
          </cell>
          <cell r="T110">
            <v>83</v>
          </cell>
        </row>
        <row r="111">
          <cell r="A111" t="str">
            <v>자재 425</v>
          </cell>
          <cell r="B111" t="str">
            <v>아스팔트</v>
          </cell>
          <cell r="C111" t="str">
            <v>표층용,#78</v>
          </cell>
          <cell r="D111" t="str">
            <v>ton</v>
          </cell>
          <cell r="E111">
            <v>183</v>
          </cell>
          <cell r="F111">
            <v>83000</v>
          </cell>
          <cell r="G111">
            <v>154</v>
          </cell>
          <cell r="H111">
            <v>69000</v>
          </cell>
          <cell r="I111">
            <v>267</v>
          </cell>
          <cell r="J111">
            <v>78000</v>
          </cell>
          <cell r="K111">
            <v>0</v>
          </cell>
          <cell r="L111">
            <v>0</v>
          </cell>
          <cell r="M111">
            <v>0</v>
          </cell>
          <cell r="N111">
            <v>0</v>
          </cell>
          <cell r="O111">
            <v>0</v>
          </cell>
          <cell r="P111">
            <v>0</v>
          </cell>
          <cell r="Q111">
            <v>69000</v>
          </cell>
          <cell r="R111">
            <v>0</v>
          </cell>
          <cell r="S111">
            <v>2</v>
          </cell>
          <cell r="T111">
            <v>86</v>
          </cell>
        </row>
        <row r="112">
          <cell r="A112" t="str">
            <v>자재 426</v>
          </cell>
          <cell r="B112" t="str">
            <v>아스팔트</v>
          </cell>
          <cell r="C112" t="str">
            <v>기층용,#467</v>
          </cell>
          <cell r="D112" t="str">
            <v>ton</v>
          </cell>
          <cell r="E112">
            <v>183</v>
          </cell>
          <cell r="F112">
            <v>70000</v>
          </cell>
          <cell r="G112">
            <v>154</v>
          </cell>
          <cell r="H112">
            <v>61000</v>
          </cell>
          <cell r="I112">
            <v>267</v>
          </cell>
          <cell r="J112">
            <v>63000</v>
          </cell>
          <cell r="K112">
            <v>0</v>
          </cell>
          <cell r="L112">
            <v>0</v>
          </cell>
          <cell r="M112">
            <v>0</v>
          </cell>
          <cell r="N112">
            <v>0</v>
          </cell>
          <cell r="O112">
            <v>0</v>
          </cell>
          <cell r="P112">
            <v>0</v>
          </cell>
          <cell r="Q112">
            <v>61000</v>
          </cell>
          <cell r="R112">
            <v>0</v>
          </cell>
          <cell r="S112">
            <v>2</v>
          </cell>
          <cell r="T112">
            <v>87</v>
          </cell>
        </row>
        <row r="113">
          <cell r="A113" t="str">
            <v>자재 427</v>
          </cell>
          <cell r="B113" t="str">
            <v>아스팔트</v>
          </cell>
          <cell r="C113" t="str">
            <v>프라임코팅용,MC-1,185kg</v>
          </cell>
          <cell r="D113" t="str">
            <v>D/M</v>
          </cell>
          <cell r="E113">
            <v>381</v>
          </cell>
          <cell r="F113">
            <v>352000</v>
          </cell>
          <cell r="G113">
            <v>486</v>
          </cell>
          <cell r="H113">
            <v>352000</v>
          </cell>
          <cell r="I113" t="str">
            <v>2-238</v>
          </cell>
          <cell r="J113">
            <v>450000</v>
          </cell>
          <cell r="K113">
            <v>0</v>
          </cell>
          <cell r="L113">
            <v>0</v>
          </cell>
          <cell r="M113">
            <v>0</v>
          </cell>
          <cell r="N113">
            <v>0</v>
          </cell>
          <cell r="O113">
            <v>0</v>
          </cell>
          <cell r="P113">
            <v>0</v>
          </cell>
          <cell r="Q113">
            <v>352000</v>
          </cell>
          <cell r="R113">
            <v>0</v>
          </cell>
          <cell r="S113">
            <v>2</v>
          </cell>
          <cell r="T113">
            <v>88</v>
          </cell>
        </row>
        <row r="114">
          <cell r="A114" t="str">
            <v>자재 428</v>
          </cell>
          <cell r="B114" t="str">
            <v>아스팔트</v>
          </cell>
          <cell r="C114" t="str">
            <v>택코팅용, RSC-4,200kg</v>
          </cell>
          <cell r="D114" t="str">
            <v>D/M</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2</v>
          </cell>
          <cell r="T114">
            <v>89</v>
          </cell>
        </row>
        <row r="115">
          <cell r="A115" t="str">
            <v>자재 429</v>
          </cell>
          <cell r="B115" t="str">
            <v>혼합골재</v>
          </cell>
          <cell r="C115" t="str">
            <v>40㎜급(보조기층용)</v>
          </cell>
          <cell r="D115" t="str">
            <v>㎥</v>
          </cell>
          <cell r="E115">
            <v>61</v>
          </cell>
          <cell r="F115">
            <v>16000</v>
          </cell>
          <cell r="G115">
            <v>103</v>
          </cell>
          <cell r="H115">
            <v>17000</v>
          </cell>
          <cell r="I115">
            <v>131</v>
          </cell>
          <cell r="J115">
            <v>12000</v>
          </cell>
          <cell r="K115">
            <v>0</v>
          </cell>
          <cell r="L115">
            <v>0</v>
          </cell>
          <cell r="M115">
            <v>0</v>
          </cell>
          <cell r="N115">
            <v>0</v>
          </cell>
          <cell r="O115">
            <v>0</v>
          </cell>
          <cell r="P115">
            <v>0</v>
          </cell>
          <cell r="Q115">
            <v>12000</v>
          </cell>
          <cell r="R115">
            <v>0</v>
          </cell>
          <cell r="S115">
            <v>2</v>
          </cell>
          <cell r="T115">
            <v>90</v>
          </cell>
        </row>
        <row r="116">
          <cell r="A116" t="str">
            <v>자재 430</v>
          </cell>
          <cell r="B116" t="str">
            <v>레디믹스트 콘크리트</v>
          </cell>
          <cell r="C116" t="str">
            <v>180-8-40</v>
          </cell>
          <cell r="D116" t="str">
            <v>㎥</v>
          </cell>
          <cell r="E116">
            <v>67</v>
          </cell>
          <cell r="F116">
            <v>68590</v>
          </cell>
          <cell r="G116">
            <v>114</v>
          </cell>
          <cell r="H116">
            <v>68400</v>
          </cell>
          <cell r="I116">
            <v>134</v>
          </cell>
          <cell r="J116">
            <v>68590</v>
          </cell>
          <cell r="K116">
            <v>0</v>
          </cell>
          <cell r="L116">
            <v>0</v>
          </cell>
          <cell r="M116">
            <v>0</v>
          </cell>
          <cell r="N116">
            <v>0</v>
          </cell>
          <cell r="O116">
            <v>0</v>
          </cell>
          <cell r="P116">
            <v>0</v>
          </cell>
          <cell r="Q116">
            <v>68400</v>
          </cell>
          <cell r="R116">
            <v>0</v>
          </cell>
          <cell r="S116">
            <v>2</v>
          </cell>
          <cell r="T116">
            <v>91</v>
          </cell>
          <cell r="U116">
            <v>0</v>
          </cell>
        </row>
        <row r="117">
          <cell r="A117" t="str">
            <v>자재 431</v>
          </cell>
          <cell r="B117" t="str">
            <v>엔드캡</v>
          </cell>
          <cell r="C117">
            <v>0</v>
          </cell>
          <cell r="D117" t="str">
            <v>개</v>
          </cell>
          <cell r="E117">
            <v>0</v>
          </cell>
          <cell r="F117">
            <v>0</v>
          </cell>
          <cell r="G117">
            <v>0</v>
          </cell>
          <cell r="H117">
            <v>0</v>
          </cell>
          <cell r="I117">
            <v>0</v>
          </cell>
          <cell r="J117">
            <v>0</v>
          </cell>
          <cell r="K117" t="str">
            <v>원테크</v>
          </cell>
          <cell r="L117">
            <v>500</v>
          </cell>
          <cell r="M117" t="str">
            <v>태진통신</v>
          </cell>
          <cell r="N117">
            <v>550</v>
          </cell>
          <cell r="O117" t="str">
            <v>미래로IT</v>
          </cell>
          <cell r="P117">
            <v>580</v>
          </cell>
          <cell r="Q117">
            <v>500</v>
          </cell>
          <cell r="R117">
            <v>0</v>
          </cell>
          <cell r="S117">
            <v>2</v>
          </cell>
          <cell r="T117">
            <v>104</v>
          </cell>
          <cell r="U117">
            <v>0</v>
          </cell>
        </row>
        <row r="118">
          <cell r="A118" t="str">
            <v>자재 432</v>
          </cell>
          <cell r="B118" t="str">
            <v>주의표시판(지주포함)</v>
          </cell>
          <cell r="C118" t="str">
            <v>양면표기,300X200</v>
          </cell>
          <cell r="D118" t="str">
            <v>개</v>
          </cell>
          <cell r="E118">
            <v>0</v>
          </cell>
          <cell r="F118">
            <v>0</v>
          </cell>
          <cell r="G118">
            <v>0</v>
          </cell>
          <cell r="H118">
            <v>0</v>
          </cell>
          <cell r="I118">
            <v>0</v>
          </cell>
          <cell r="J118">
            <v>0</v>
          </cell>
          <cell r="K118" t="str">
            <v>원테크</v>
          </cell>
          <cell r="L118">
            <v>25000</v>
          </cell>
          <cell r="M118" t="str">
            <v>태진통신</v>
          </cell>
          <cell r="N118">
            <v>27500</v>
          </cell>
          <cell r="O118" t="str">
            <v>미래로IT</v>
          </cell>
          <cell r="P118">
            <v>29900</v>
          </cell>
          <cell r="Q118">
            <v>25000</v>
          </cell>
          <cell r="R118">
            <v>0</v>
          </cell>
          <cell r="S118">
            <v>2</v>
          </cell>
          <cell r="T118">
            <v>105</v>
          </cell>
        </row>
        <row r="119">
          <cell r="A119" t="str">
            <v>자재 433</v>
          </cell>
          <cell r="B119" t="str">
            <v>폐기물처리비</v>
          </cell>
          <cell r="C119" t="str">
            <v>ASP,CON'C</v>
          </cell>
          <cell r="D119" t="str">
            <v>톤</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2</v>
          </cell>
          <cell r="T119">
            <v>107</v>
          </cell>
          <cell r="U119">
            <v>0</v>
          </cell>
        </row>
        <row r="120">
          <cell r="A120" t="str">
            <v>자재 434</v>
          </cell>
          <cell r="B120" t="str">
            <v>모듈라잭(Modular)</v>
          </cell>
          <cell r="C120" t="str">
            <v>RJ-45</v>
          </cell>
          <cell r="D120" t="str">
            <v>개</v>
          </cell>
          <cell r="E120">
            <v>0</v>
          </cell>
          <cell r="F120">
            <v>0</v>
          </cell>
          <cell r="G120">
            <v>0</v>
          </cell>
          <cell r="H120">
            <v>0</v>
          </cell>
          <cell r="I120">
            <v>0</v>
          </cell>
          <cell r="J120">
            <v>0</v>
          </cell>
          <cell r="K120" t="str">
            <v>원테크</v>
          </cell>
          <cell r="L120">
            <v>300</v>
          </cell>
          <cell r="M120" t="str">
            <v>태진통신</v>
          </cell>
          <cell r="N120">
            <v>330</v>
          </cell>
          <cell r="O120" t="str">
            <v>미래로IT</v>
          </cell>
          <cell r="P120">
            <v>345</v>
          </cell>
          <cell r="Q120">
            <v>300</v>
          </cell>
          <cell r="R120">
            <v>0</v>
          </cell>
          <cell r="S120">
            <v>2</v>
          </cell>
          <cell r="T120">
            <v>176</v>
          </cell>
          <cell r="U120">
            <v>0</v>
          </cell>
        </row>
        <row r="121">
          <cell r="A121" t="str">
            <v>자재 435</v>
          </cell>
          <cell r="B121" t="str">
            <v>레디믹스트 콘크리트</v>
          </cell>
          <cell r="C121" t="str">
            <v>210-12-25</v>
          </cell>
          <cell r="D121" t="str">
            <v>㎥</v>
          </cell>
          <cell r="E121">
            <v>0</v>
          </cell>
          <cell r="F121">
            <v>0</v>
          </cell>
          <cell r="G121">
            <v>111</v>
          </cell>
          <cell r="H121">
            <v>70260</v>
          </cell>
          <cell r="I121">
            <v>134</v>
          </cell>
          <cell r="J121">
            <v>71450</v>
          </cell>
          <cell r="K121">
            <v>0</v>
          </cell>
          <cell r="L121">
            <v>0</v>
          </cell>
          <cell r="M121">
            <v>0</v>
          </cell>
          <cell r="N121">
            <v>0</v>
          </cell>
          <cell r="O121">
            <v>0</v>
          </cell>
          <cell r="P121">
            <v>0</v>
          </cell>
          <cell r="Q121">
            <v>70260</v>
          </cell>
          <cell r="R121">
            <v>0</v>
          </cell>
          <cell r="S121">
            <v>2</v>
          </cell>
          <cell r="T121">
            <v>198</v>
          </cell>
        </row>
        <row r="122">
          <cell r="A122" t="str">
            <v>경유</v>
          </cell>
          <cell r="B122" t="str">
            <v>경유</v>
          </cell>
          <cell r="C122">
            <v>0</v>
          </cell>
          <cell r="D122" t="str">
            <v>ℓ</v>
          </cell>
          <cell r="E122">
            <v>1237</v>
          </cell>
          <cell r="F122">
            <v>1564</v>
          </cell>
          <cell r="G122" t="str">
            <v>(하)32</v>
          </cell>
          <cell r="H122">
            <v>1542</v>
          </cell>
          <cell r="I122" t="str">
            <v>2-950</v>
          </cell>
          <cell r="J122">
            <v>1556</v>
          </cell>
          <cell r="K122">
            <v>0</v>
          </cell>
          <cell r="L122">
            <v>0</v>
          </cell>
          <cell r="M122">
            <v>0</v>
          </cell>
          <cell r="N122">
            <v>0</v>
          </cell>
          <cell r="O122">
            <v>0</v>
          </cell>
          <cell r="P122">
            <v>0</v>
          </cell>
          <cell r="Q122">
            <v>1542</v>
          </cell>
          <cell r="R122">
            <v>0</v>
          </cell>
          <cell r="S122">
            <v>2</v>
          </cell>
          <cell r="T122">
            <v>187</v>
          </cell>
        </row>
        <row r="123">
          <cell r="A123" t="str">
            <v>휘발유</v>
          </cell>
          <cell r="B123" t="str">
            <v>휘발유</v>
          </cell>
          <cell r="C123">
            <v>0</v>
          </cell>
          <cell r="D123" t="str">
            <v>ℓ</v>
          </cell>
          <cell r="E123">
            <v>1237</v>
          </cell>
          <cell r="F123">
            <v>1730</v>
          </cell>
          <cell r="G123" t="str">
            <v>(하)32</v>
          </cell>
          <cell r="H123">
            <v>1712</v>
          </cell>
          <cell r="I123" t="str">
            <v>2-950</v>
          </cell>
          <cell r="J123">
            <v>1716</v>
          </cell>
          <cell r="K123">
            <v>0</v>
          </cell>
          <cell r="L123">
            <v>0</v>
          </cell>
          <cell r="M123">
            <v>0</v>
          </cell>
          <cell r="N123">
            <v>0</v>
          </cell>
          <cell r="O123">
            <v>0</v>
          </cell>
          <cell r="P123">
            <v>0</v>
          </cell>
          <cell r="Q123">
            <v>1712</v>
          </cell>
          <cell r="R123">
            <v>0</v>
          </cell>
          <cell r="S123">
            <v>2</v>
          </cell>
          <cell r="T123">
            <v>193</v>
          </cell>
        </row>
        <row r="124">
          <cell r="A124">
            <v>0</v>
          </cell>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A125">
            <v>0</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A126">
            <v>0</v>
          </cell>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A127">
            <v>0</v>
          </cell>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A128">
            <v>0</v>
          </cell>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A129">
            <v>0</v>
          </cell>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A130">
            <v>0</v>
          </cell>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A131">
            <v>0</v>
          </cell>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A132">
            <v>0</v>
          </cell>
          <cell r="B132">
            <v>0</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A133">
            <v>0</v>
          </cell>
          <cell r="B133">
            <v>0</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A134">
            <v>0</v>
          </cell>
          <cell r="B134">
            <v>0</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A135">
            <v>0</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A136">
            <v>0</v>
          </cell>
          <cell r="B136">
            <v>0</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A137">
            <v>0</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A138">
            <v>0</v>
          </cell>
          <cell r="B138">
            <v>0</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A139">
            <v>0</v>
          </cell>
          <cell r="B139">
            <v>0</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S140">
            <v>0</v>
          </cell>
        </row>
        <row r="141">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S141">
            <v>0</v>
          </cell>
        </row>
        <row r="142">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S142">
            <v>0</v>
          </cell>
        </row>
        <row r="143">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S143">
            <v>0</v>
          </cell>
        </row>
        <row r="144">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S144">
            <v>0</v>
          </cell>
        </row>
        <row r="145">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S145">
            <v>0</v>
          </cell>
        </row>
        <row r="146">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S146">
            <v>0</v>
          </cell>
        </row>
        <row r="147">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S147">
            <v>0</v>
          </cell>
        </row>
        <row r="148">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row>
        <row r="149">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row>
        <row r="150">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row>
        <row r="151">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S151">
            <v>0</v>
          </cell>
        </row>
        <row r="152">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S152">
            <v>0</v>
          </cell>
        </row>
        <row r="153">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row>
        <row r="154">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row>
        <row r="155">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S155">
            <v>0</v>
          </cell>
        </row>
        <row r="156">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S156">
            <v>0</v>
          </cell>
        </row>
        <row r="157">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S157">
            <v>0</v>
          </cell>
        </row>
        <row r="158">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S158">
            <v>0</v>
          </cell>
        </row>
        <row r="159">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S159">
            <v>0</v>
          </cell>
        </row>
        <row r="160">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S160">
            <v>0</v>
          </cell>
        </row>
        <row r="161">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S161">
            <v>0</v>
          </cell>
        </row>
        <row r="162">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S162">
            <v>0</v>
          </cell>
        </row>
        <row r="163">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S163">
            <v>0</v>
          </cell>
        </row>
        <row r="164">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row>
        <row r="165">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row>
        <row r="166">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S166">
            <v>0</v>
          </cell>
        </row>
        <row r="167">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S167">
            <v>0</v>
          </cell>
        </row>
        <row r="168">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S168">
            <v>0</v>
          </cell>
        </row>
        <row r="169">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S169">
            <v>0</v>
          </cell>
        </row>
        <row r="170">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S170">
            <v>0</v>
          </cell>
        </row>
        <row r="171">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S171">
            <v>0</v>
          </cell>
        </row>
        <row r="172">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S172">
            <v>0</v>
          </cell>
        </row>
        <row r="173">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S173">
            <v>0</v>
          </cell>
        </row>
        <row r="174">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S174">
            <v>0</v>
          </cell>
        </row>
        <row r="175">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row>
        <row r="176">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row>
        <row r="177">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row>
        <row r="178">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S178">
            <v>0</v>
          </cell>
        </row>
        <row r="179">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S179">
            <v>0</v>
          </cell>
        </row>
        <row r="180">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row>
        <row r="181">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row>
        <row r="182">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S182">
            <v>0</v>
          </cell>
        </row>
        <row r="183">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S183">
            <v>0</v>
          </cell>
        </row>
        <row r="184">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S184">
            <v>0</v>
          </cell>
        </row>
        <row r="185">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S185">
            <v>0</v>
          </cell>
        </row>
        <row r="186">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S186">
            <v>0</v>
          </cell>
        </row>
        <row r="187">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S187">
            <v>0</v>
          </cell>
        </row>
        <row r="188">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S188">
            <v>0</v>
          </cell>
        </row>
        <row r="189">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S189">
            <v>0</v>
          </cell>
        </row>
        <row r="190">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S190">
            <v>0</v>
          </cell>
        </row>
        <row r="191">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row>
        <row r="192">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row>
        <row r="193">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cell r="S193">
            <v>0</v>
          </cell>
        </row>
        <row r="194">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cell r="S194">
            <v>0</v>
          </cell>
        </row>
        <row r="195">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cell r="S195">
            <v>0</v>
          </cell>
        </row>
        <row r="196">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cell r="S196">
            <v>0</v>
          </cell>
        </row>
        <row r="197">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S197">
            <v>0</v>
          </cell>
        </row>
        <row r="198">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S198">
            <v>0</v>
          </cell>
        </row>
        <row r="199">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S199">
            <v>0</v>
          </cell>
        </row>
        <row r="200">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cell r="S200">
            <v>0</v>
          </cell>
        </row>
        <row r="201">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S201">
            <v>0</v>
          </cell>
        </row>
        <row r="202">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row>
        <row r="203">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row>
        <row r="204">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row>
        <row r="205">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S205">
            <v>0</v>
          </cell>
        </row>
        <row r="206">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S206">
            <v>0</v>
          </cell>
        </row>
        <row r="207">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row>
        <row r="209">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S209">
            <v>0</v>
          </cell>
        </row>
        <row r="210">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S210">
            <v>0</v>
          </cell>
        </row>
        <row r="211">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S211">
            <v>0</v>
          </cell>
        </row>
        <row r="212">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S212">
            <v>0</v>
          </cell>
        </row>
        <row r="213">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S213">
            <v>0</v>
          </cell>
        </row>
        <row r="214">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S214">
            <v>0</v>
          </cell>
        </row>
        <row r="215">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S215">
            <v>0</v>
          </cell>
        </row>
        <row r="216">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S216">
            <v>0</v>
          </cell>
        </row>
        <row r="217">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S217">
            <v>0</v>
          </cell>
        </row>
        <row r="218">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row>
        <row r="219">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row>
        <row r="220">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S220">
            <v>0</v>
          </cell>
        </row>
        <row r="221">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S221">
            <v>0</v>
          </cell>
        </row>
        <row r="222">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S222">
            <v>0</v>
          </cell>
        </row>
        <row r="223">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S223">
            <v>0</v>
          </cell>
        </row>
        <row r="224">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S224">
            <v>0</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S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S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S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S228">
            <v>0</v>
          </cell>
        </row>
        <row r="229">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row>
        <row r="230">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row>
        <row r="231">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row>
        <row r="232">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S232">
            <v>0</v>
          </cell>
        </row>
        <row r="233">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S233">
            <v>0</v>
          </cell>
        </row>
        <row r="234">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row>
        <row r="235">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row>
        <row r="236">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S236">
            <v>0</v>
          </cell>
        </row>
        <row r="237">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S237">
            <v>0</v>
          </cell>
        </row>
        <row r="238">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S238">
            <v>0</v>
          </cell>
        </row>
        <row r="239">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S239">
            <v>0</v>
          </cell>
        </row>
        <row r="240">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S240">
            <v>0</v>
          </cell>
        </row>
        <row r="241">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S241">
            <v>0</v>
          </cell>
        </row>
        <row r="242">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S242">
            <v>0</v>
          </cell>
        </row>
        <row r="243">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S243">
            <v>0</v>
          </cell>
        </row>
        <row r="244">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S244">
            <v>0</v>
          </cell>
        </row>
        <row r="245">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row>
        <row r="246">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row>
        <row r="247">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S247">
            <v>0</v>
          </cell>
        </row>
        <row r="248">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S248">
            <v>0</v>
          </cell>
        </row>
        <row r="249">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S249">
            <v>0</v>
          </cell>
        </row>
        <row r="250">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S250">
            <v>0</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S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S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S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S254">
            <v>0</v>
          </cell>
        </row>
        <row r="255">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S255">
            <v>0</v>
          </cell>
        </row>
        <row r="256">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row>
        <row r="257">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row>
        <row r="258">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row>
        <row r="259">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S259">
            <v>0</v>
          </cell>
        </row>
        <row r="260">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S260">
            <v>0</v>
          </cell>
        </row>
        <row r="261">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row>
        <row r="262">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row>
        <row r="263">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S263">
            <v>0</v>
          </cell>
        </row>
        <row r="264">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S264">
            <v>0</v>
          </cell>
        </row>
        <row r="265">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S265">
            <v>0</v>
          </cell>
        </row>
        <row r="266">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S266">
            <v>0</v>
          </cell>
        </row>
        <row r="267">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S267">
            <v>0</v>
          </cell>
        </row>
        <row r="268">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S268">
            <v>0</v>
          </cell>
        </row>
        <row r="269">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S269">
            <v>0</v>
          </cell>
        </row>
        <row r="270">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S270">
            <v>0</v>
          </cell>
        </row>
        <row r="271">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S271">
            <v>0</v>
          </cell>
        </row>
        <row r="272">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row>
        <row r="273">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row>
        <row r="274">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S274">
            <v>0</v>
          </cell>
        </row>
        <row r="275">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S275">
            <v>0</v>
          </cell>
        </row>
        <row r="276">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S276">
            <v>0</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S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S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S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S280">
            <v>0</v>
          </cell>
        </row>
        <row r="281">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S281">
            <v>0</v>
          </cell>
        </row>
        <row r="282">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S282">
            <v>0</v>
          </cell>
        </row>
        <row r="283">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row>
        <row r="284">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row>
        <row r="285">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row>
        <row r="286">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S286">
            <v>0</v>
          </cell>
        </row>
        <row r="287">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S287">
            <v>0</v>
          </cell>
        </row>
        <row r="288">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row>
        <row r="289">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row>
        <row r="290">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S290">
            <v>0</v>
          </cell>
        </row>
        <row r="291">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S291">
            <v>0</v>
          </cell>
        </row>
        <row r="292">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cell r="S292">
            <v>0</v>
          </cell>
        </row>
        <row r="293">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cell r="S293">
            <v>0</v>
          </cell>
        </row>
      </sheetData>
      <sheetData sheetId="27">
        <row r="3">
          <cell r="A3" t="str">
            <v>작업반장</v>
          </cell>
          <cell r="B3">
            <v>124304</v>
          </cell>
          <cell r="O3" t="str">
            <v>작업반장</v>
          </cell>
          <cell r="P3">
            <v>124304</v>
          </cell>
        </row>
        <row r="4">
          <cell r="A4" t="str">
            <v>보통인부</v>
          </cell>
          <cell r="B4">
            <v>99882</v>
          </cell>
          <cell r="O4" t="str">
            <v>보통인부</v>
          </cell>
          <cell r="P4">
            <v>99882</v>
          </cell>
        </row>
        <row r="5">
          <cell r="A5" t="str">
            <v>특별인부</v>
          </cell>
          <cell r="B5">
            <v>120716</v>
          </cell>
          <cell r="O5" t="str">
            <v>특별인부</v>
          </cell>
          <cell r="P5">
            <v>120716</v>
          </cell>
        </row>
        <row r="6">
          <cell r="A6" t="str">
            <v>조력공</v>
          </cell>
          <cell r="B6">
            <v>110194</v>
          </cell>
          <cell r="O6" t="str">
            <v>조력공</v>
          </cell>
          <cell r="P6">
            <v>110194</v>
          </cell>
        </row>
        <row r="7">
          <cell r="A7" t="str">
            <v>제도사</v>
          </cell>
          <cell r="B7">
            <v>128795</v>
          </cell>
          <cell r="O7" t="str">
            <v>제도사</v>
          </cell>
          <cell r="P7">
            <v>128795</v>
          </cell>
        </row>
        <row r="8">
          <cell r="A8" t="str">
            <v>비계공</v>
          </cell>
          <cell r="B8">
            <v>175367</v>
          </cell>
          <cell r="O8" t="str">
            <v>비계공</v>
          </cell>
          <cell r="P8">
            <v>175367</v>
          </cell>
        </row>
        <row r="9">
          <cell r="A9" t="str">
            <v>형틀목공</v>
          </cell>
          <cell r="B9">
            <v>168448</v>
          </cell>
          <cell r="O9" t="str">
            <v>형틀목공</v>
          </cell>
          <cell r="P9">
            <v>168448</v>
          </cell>
        </row>
        <row r="10">
          <cell r="A10" t="str">
            <v>철근공</v>
          </cell>
          <cell r="B10">
            <v>164864</v>
          </cell>
          <cell r="O10" t="str">
            <v>철근공</v>
          </cell>
          <cell r="P10">
            <v>164864</v>
          </cell>
        </row>
        <row r="11">
          <cell r="A11" t="str">
            <v>철공</v>
          </cell>
          <cell r="B11">
            <v>151564</v>
          </cell>
          <cell r="O11" t="str">
            <v>철공</v>
          </cell>
          <cell r="P11">
            <v>151564</v>
          </cell>
        </row>
        <row r="12">
          <cell r="A12" t="str">
            <v>철판공</v>
          </cell>
          <cell r="B12">
            <v>140589</v>
          </cell>
          <cell r="O12" t="str">
            <v>철판공</v>
          </cell>
          <cell r="P12">
            <v>140589</v>
          </cell>
        </row>
        <row r="13">
          <cell r="A13" t="str">
            <v>철골공</v>
          </cell>
          <cell r="B13">
            <v>152524</v>
          </cell>
          <cell r="O13" t="str">
            <v>철골공</v>
          </cell>
          <cell r="P13">
            <v>152524</v>
          </cell>
        </row>
        <row r="14">
          <cell r="A14" t="str">
            <v>용접공</v>
          </cell>
          <cell r="B14">
            <v>153849</v>
          </cell>
          <cell r="O14" t="str">
            <v>용접공</v>
          </cell>
          <cell r="P14">
            <v>153849</v>
          </cell>
        </row>
        <row r="15">
          <cell r="A15" t="str">
            <v>콘크리트공</v>
          </cell>
          <cell r="B15">
            <v>157427</v>
          </cell>
          <cell r="O15" t="str">
            <v>콘크리트공</v>
          </cell>
          <cell r="P15">
            <v>157427</v>
          </cell>
        </row>
        <row r="16">
          <cell r="A16" t="str">
            <v>보링공</v>
          </cell>
          <cell r="B16">
            <v>127977</v>
          </cell>
          <cell r="O16" t="str">
            <v>보링공</v>
          </cell>
          <cell r="P16">
            <v>127977</v>
          </cell>
        </row>
        <row r="17">
          <cell r="A17" t="str">
            <v>착암공</v>
          </cell>
          <cell r="B17">
            <v>119308</v>
          </cell>
          <cell r="O17" t="str">
            <v>착암공</v>
          </cell>
          <cell r="P17">
            <v>119308</v>
          </cell>
        </row>
        <row r="18">
          <cell r="A18" t="str">
            <v>화약취급공</v>
          </cell>
          <cell r="B18">
            <v>152163</v>
          </cell>
          <cell r="O18" t="str">
            <v>화약취급공</v>
          </cell>
          <cell r="P18">
            <v>152163</v>
          </cell>
        </row>
        <row r="19">
          <cell r="A19" t="str">
            <v>할석공</v>
          </cell>
          <cell r="B19">
            <v>135760</v>
          </cell>
          <cell r="O19" t="str">
            <v>할석공</v>
          </cell>
          <cell r="P19">
            <v>135760</v>
          </cell>
        </row>
        <row r="20">
          <cell r="A20" t="str">
            <v>포설공</v>
          </cell>
          <cell r="B20">
            <v>115556</v>
          </cell>
          <cell r="O20" t="str">
            <v>포설공</v>
          </cell>
          <cell r="P20">
            <v>115556</v>
          </cell>
        </row>
        <row r="21">
          <cell r="A21" t="str">
            <v>포장공</v>
          </cell>
          <cell r="B21">
            <v>137978</v>
          </cell>
          <cell r="O21" t="str">
            <v>포장공</v>
          </cell>
          <cell r="P21">
            <v>137978</v>
          </cell>
        </row>
        <row r="22">
          <cell r="A22" t="str">
            <v>잠수부</v>
          </cell>
          <cell r="B22">
            <v>220486</v>
          </cell>
          <cell r="O22" t="str">
            <v>잠수부</v>
          </cell>
          <cell r="P22">
            <v>220486</v>
          </cell>
        </row>
        <row r="23">
          <cell r="A23" t="str">
            <v>조적공</v>
          </cell>
          <cell r="B23">
            <v>143356</v>
          </cell>
          <cell r="O23" t="str">
            <v>조적공</v>
          </cell>
          <cell r="P23">
            <v>143356</v>
          </cell>
        </row>
        <row r="24">
          <cell r="A24" t="str">
            <v>견출공</v>
          </cell>
          <cell r="B24">
            <v>141250</v>
          </cell>
          <cell r="O24" t="str">
            <v>견출공</v>
          </cell>
          <cell r="P24">
            <v>141250</v>
          </cell>
        </row>
        <row r="25">
          <cell r="A25" t="str">
            <v>건축목공</v>
          </cell>
          <cell r="B25">
            <v>158297</v>
          </cell>
          <cell r="O25" t="str">
            <v>건축목공</v>
          </cell>
          <cell r="P25">
            <v>158297</v>
          </cell>
        </row>
        <row r="26">
          <cell r="A26" t="str">
            <v>창호공</v>
          </cell>
          <cell r="B26">
            <v>147229</v>
          </cell>
          <cell r="O26" t="str">
            <v>창호공</v>
          </cell>
          <cell r="P26">
            <v>147229</v>
          </cell>
        </row>
        <row r="27">
          <cell r="A27" t="str">
            <v>유리공</v>
          </cell>
          <cell r="B27">
            <v>139664</v>
          </cell>
          <cell r="O27" t="str">
            <v>유리공</v>
          </cell>
          <cell r="P27">
            <v>139664</v>
          </cell>
        </row>
        <row r="28">
          <cell r="A28" t="str">
            <v>방수공</v>
          </cell>
          <cell r="B28">
            <v>116958</v>
          </cell>
          <cell r="O28" t="str">
            <v>방수공</v>
          </cell>
          <cell r="P28">
            <v>116958</v>
          </cell>
        </row>
        <row r="29">
          <cell r="A29" t="str">
            <v>미장공</v>
          </cell>
          <cell r="B29">
            <v>157810</v>
          </cell>
          <cell r="O29" t="str">
            <v>미장공</v>
          </cell>
          <cell r="P29">
            <v>157810</v>
          </cell>
        </row>
        <row r="30">
          <cell r="A30" t="str">
            <v>타일공</v>
          </cell>
          <cell r="B30">
            <v>153735</v>
          </cell>
          <cell r="O30" t="str">
            <v>타일공</v>
          </cell>
          <cell r="P30">
            <v>153735</v>
          </cell>
        </row>
        <row r="31">
          <cell r="A31" t="str">
            <v>도장공</v>
          </cell>
          <cell r="B31">
            <v>138445</v>
          </cell>
          <cell r="O31" t="str">
            <v>도장공</v>
          </cell>
          <cell r="P31">
            <v>138445</v>
          </cell>
        </row>
        <row r="32">
          <cell r="A32" t="str">
            <v>내장공</v>
          </cell>
          <cell r="B32">
            <v>150050</v>
          </cell>
          <cell r="O32" t="str">
            <v>내장공</v>
          </cell>
          <cell r="P32">
            <v>150050</v>
          </cell>
        </row>
        <row r="33">
          <cell r="A33" t="str">
            <v>도배공</v>
          </cell>
          <cell r="B33">
            <v>129887</v>
          </cell>
          <cell r="O33" t="str">
            <v>도배공</v>
          </cell>
          <cell r="P33">
            <v>129887</v>
          </cell>
        </row>
        <row r="34">
          <cell r="A34" t="str">
            <v>연마공</v>
          </cell>
          <cell r="B34">
            <v>126629</v>
          </cell>
          <cell r="O34" t="str">
            <v>연마공</v>
          </cell>
          <cell r="P34">
            <v>126629</v>
          </cell>
        </row>
        <row r="35">
          <cell r="A35" t="str">
            <v>석공</v>
          </cell>
          <cell r="B35">
            <v>157965</v>
          </cell>
          <cell r="O35" t="str">
            <v>석공</v>
          </cell>
          <cell r="P35">
            <v>157965</v>
          </cell>
        </row>
        <row r="36">
          <cell r="A36" t="str">
            <v>줄눈공</v>
          </cell>
          <cell r="B36">
            <v>117880</v>
          </cell>
          <cell r="O36" t="str">
            <v>줄눈공</v>
          </cell>
          <cell r="P36">
            <v>117880</v>
          </cell>
        </row>
        <row r="37">
          <cell r="A37" t="str">
            <v>판넬조립공</v>
          </cell>
          <cell r="B37">
            <v>137435</v>
          </cell>
          <cell r="O37" t="str">
            <v>판넬조립공</v>
          </cell>
          <cell r="P37">
            <v>137435</v>
          </cell>
        </row>
        <row r="38">
          <cell r="A38" t="str">
            <v>지붕잇기공</v>
          </cell>
          <cell r="B38">
            <v>141063</v>
          </cell>
          <cell r="O38" t="str">
            <v>지붕잇기공</v>
          </cell>
          <cell r="P38">
            <v>141063</v>
          </cell>
        </row>
        <row r="39">
          <cell r="A39" t="str">
            <v>벌목부</v>
          </cell>
          <cell r="B39">
            <v>139681</v>
          </cell>
          <cell r="O39" t="str">
            <v>벌목부</v>
          </cell>
          <cell r="P39">
            <v>139681</v>
          </cell>
        </row>
        <row r="40">
          <cell r="A40" t="str">
            <v>조경공</v>
          </cell>
          <cell r="B40">
            <v>137988</v>
          </cell>
          <cell r="O40" t="str">
            <v>조경공</v>
          </cell>
          <cell r="P40">
            <v>137988</v>
          </cell>
        </row>
        <row r="41">
          <cell r="A41" t="str">
            <v>배관공</v>
          </cell>
          <cell r="B41">
            <v>134427</v>
          </cell>
          <cell r="O41" t="str">
            <v>배관공</v>
          </cell>
          <cell r="P41">
            <v>134427</v>
          </cell>
        </row>
        <row r="42">
          <cell r="A42" t="str">
            <v>배관공(수도)</v>
          </cell>
          <cell r="B42">
            <v>143391</v>
          </cell>
          <cell r="O42" t="str">
            <v>배관공(수도)</v>
          </cell>
          <cell r="P42">
            <v>143391</v>
          </cell>
        </row>
        <row r="43">
          <cell r="A43" t="str">
            <v>보일러공</v>
          </cell>
          <cell r="B43">
            <v>130838</v>
          </cell>
          <cell r="O43" t="str">
            <v>보일러공</v>
          </cell>
          <cell r="P43">
            <v>130838</v>
          </cell>
        </row>
        <row r="44">
          <cell r="A44" t="str">
            <v>위생공</v>
          </cell>
          <cell r="B44">
            <v>126225</v>
          </cell>
          <cell r="O44" t="str">
            <v>위생공</v>
          </cell>
          <cell r="P44">
            <v>126225</v>
          </cell>
        </row>
        <row r="45">
          <cell r="A45" t="str">
            <v>덕트공</v>
          </cell>
          <cell r="B45">
            <v>122054</v>
          </cell>
          <cell r="O45" t="str">
            <v>덕트공</v>
          </cell>
          <cell r="P45">
            <v>122054</v>
          </cell>
        </row>
        <row r="46">
          <cell r="A46" t="str">
            <v>보온공</v>
          </cell>
          <cell r="B46">
            <v>118712</v>
          </cell>
          <cell r="O46" t="str">
            <v>보온공</v>
          </cell>
          <cell r="P46">
            <v>118712</v>
          </cell>
        </row>
        <row r="47">
          <cell r="A47" t="str">
            <v>인력운반공</v>
          </cell>
          <cell r="B47">
            <v>110197</v>
          </cell>
          <cell r="O47" t="str">
            <v>인력운반공</v>
          </cell>
          <cell r="P47">
            <v>110197</v>
          </cell>
        </row>
        <row r="48">
          <cell r="A48" t="str">
            <v>궤도공</v>
          </cell>
          <cell r="B48">
            <v>118155</v>
          </cell>
          <cell r="O48" t="str">
            <v>궤도공</v>
          </cell>
          <cell r="P48">
            <v>118155</v>
          </cell>
        </row>
        <row r="49">
          <cell r="A49" t="str">
            <v>건설기계조장</v>
          </cell>
          <cell r="B49">
            <v>122763</v>
          </cell>
          <cell r="O49" t="str">
            <v>건설기계조장</v>
          </cell>
          <cell r="P49">
            <v>122763</v>
          </cell>
        </row>
        <row r="50">
          <cell r="A50" t="str">
            <v>건설기계운전사</v>
          </cell>
          <cell r="B50">
            <v>143601</v>
          </cell>
          <cell r="O50" t="str">
            <v>건설기계운전사</v>
          </cell>
          <cell r="P50">
            <v>143601</v>
          </cell>
        </row>
        <row r="51">
          <cell r="A51" t="str">
            <v>화물차운전사</v>
          </cell>
          <cell r="B51">
            <v>125031</v>
          </cell>
          <cell r="O51" t="str">
            <v>화물차운전사</v>
          </cell>
          <cell r="P51">
            <v>125031</v>
          </cell>
        </row>
        <row r="52">
          <cell r="A52" t="str">
            <v>일반기계운전사</v>
          </cell>
          <cell r="B52">
            <v>101844</v>
          </cell>
          <cell r="O52" t="str">
            <v>일반기계운전사</v>
          </cell>
          <cell r="P52">
            <v>101844</v>
          </cell>
        </row>
        <row r="53">
          <cell r="A53" t="str">
            <v>기계설비공</v>
          </cell>
          <cell r="B53">
            <v>131319</v>
          </cell>
          <cell r="O53" t="str">
            <v>기계설비공</v>
          </cell>
          <cell r="P53">
            <v>131319</v>
          </cell>
        </row>
        <row r="54">
          <cell r="A54" t="str">
            <v>준설선선장</v>
          </cell>
          <cell r="B54" t="str">
            <v>-</v>
          </cell>
          <cell r="O54" t="str">
            <v>준설선선장</v>
          </cell>
          <cell r="P54" t="str">
            <v>-</v>
          </cell>
        </row>
        <row r="55">
          <cell r="A55" t="str">
            <v>준설선기관사</v>
          </cell>
          <cell r="B55" t="str">
            <v>-</v>
          </cell>
          <cell r="O55" t="str">
            <v>준설선기관사</v>
          </cell>
          <cell r="P55" t="str">
            <v>-</v>
          </cell>
        </row>
        <row r="56">
          <cell r="A56" t="str">
            <v>준설선운전사</v>
          </cell>
          <cell r="B56" t="str">
            <v>-</v>
          </cell>
          <cell r="O56" t="str">
            <v>준설선운전사</v>
          </cell>
          <cell r="P56" t="str">
            <v>-</v>
          </cell>
        </row>
        <row r="57">
          <cell r="A57" t="str">
            <v>선원</v>
          </cell>
          <cell r="B57" t="str">
            <v>-</v>
          </cell>
          <cell r="O57" t="str">
            <v>선원</v>
          </cell>
          <cell r="P57" t="str">
            <v>-</v>
          </cell>
        </row>
        <row r="58">
          <cell r="A58" t="str">
            <v>플랜트배관공</v>
          </cell>
          <cell r="B58">
            <v>228165</v>
          </cell>
          <cell r="O58" t="str">
            <v>플랜트배관공</v>
          </cell>
          <cell r="P58">
            <v>228165</v>
          </cell>
        </row>
        <row r="59">
          <cell r="A59" t="str">
            <v>플랜트제관공</v>
          </cell>
          <cell r="B59">
            <v>186570</v>
          </cell>
          <cell r="O59" t="str">
            <v>플랜트제관공</v>
          </cell>
          <cell r="P59">
            <v>186570</v>
          </cell>
        </row>
        <row r="60">
          <cell r="A60" t="str">
            <v>플랜트용접공</v>
          </cell>
          <cell r="B60">
            <v>214492</v>
          </cell>
          <cell r="O60" t="str">
            <v>플랜트용접공</v>
          </cell>
          <cell r="P60">
            <v>214492</v>
          </cell>
        </row>
        <row r="61">
          <cell r="A61" t="str">
            <v>플랜트특수용접공</v>
          </cell>
          <cell r="B61" t="str">
            <v xml:space="preserve">- </v>
          </cell>
          <cell r="O61" t="str">
            <v>플랜트특수용접공</v>
          </cell>
          <cell r="P61" t="str">
            <v xml:space="preserve">- </v>
          </cell>
        </row>
        <row r="62">
          <cell r="A62" t="str">
            <v>플랜트기계설치공</v>
          </cell>
          <cell r="B62">
            <v>208455</v>
          </cell>
          <cell r="O62" t="str">
            <v>플랜트기계설치공</v>
          </cell>
          <cell r="P62">
            <v>208455</v>
          </cell>
        </row>
        <row r="63">
          <cell r="A63" t="str">
            <v>플랜트특별인부</v>
          </cell>
          <cell r="B63">
            <v>144628</v>
          </cell>
          <cell r="O63" t="str">
            <v>플랜트특별인부</v>
          </cell>
          <cell r="P63">
            <v>144628</v>
          </cell>
        </row>
        <row r="64">
          <cell r="A64" t="str">
            <v>플랜트케이블전공</v>
          </cell>
          <cell r="B64">
            <v>232364</v>
          </cell>
          <cell r="O64" t="str">
            <v>플랜트케이블전공</v>
          </cell>
          <cell r="P64">
            <v>232364</v>
          </cell>
        </row>
        <row r="65">
          <cell r="A65" t="str">
            <v>플랜트계장공</v>
          </cell>
          <cell r="B65">
            <v>167232</v>
          </cell>
          <cell r="O65" t="str">
            <v>플랜트계장공</v>
          </cell>
          <cell r="P65">
            <v>167232</v>
          </cell>
        </row>
        <row r="66">
          <cell r="A66" t="str">
            <v>플랜트덕트공</v>
          </cell>
          <cell r="B66" t="str">
            <v>-</v>
          </cell>
          <cell r="O66" t="str">
            <v>플랜트덕트공</v>
          </cell>
          <cell r="P66" t="str">
            <v>-</v>
          </cell>
        </row>
        <row r="67">
          <cell r="A67" t="str">
            <v>플랜트보온공</v>
          </cell>
          <cell r="B67">
            <v>218315</v>
          </cell>
          <cell r="O67" t="str">
            <v>플랜트보온공</v>
          </cell>
          <cell r="P67">
            <v>218315</v>
          </cell>
        </row>
        <row r="68">
          <cell r="A68" t="str">
            <v>제철축로공</v>
          </cell>
          <cell r="B68">
            <v>233932</v>
          </cell>
          <cell r="O68" t="str">
            <v>제철축로공</v>
          </cell>
          <cell r="P68">
            <v>233932</v>
          </cell>
        </row>
        <row r="69">
          <cell r="A69" t="str">
            <v>비파괴시험공</v>
          </cell>
          <cell r="B69">
            <v>228210</v>
          </cell>
          <cell r="O69" t="str">
            <v>비파괴시험공</v>
          </cell>
          <cell r="P69">
            <v>228210</v>
          </cell>
        </row>
        <row r="70">
          <cell r="A70" t="str">
            <v>특급품질관리원</v>
          </cell>
          <cell r="B70">
            <v>145116</v>
          </cell>
          <cell r="O70" t="str">
            <v>특급품질관리원</v>
          </cell>
          <cell r="P70">
            <v>145116</v>
          </cell>
        </row>
        <row r="71">
          <cell r="A71" t="str">
            <v>고급품질관리원</v>
          </cell>
          <cell r="B71">
            <v>128297</v>
          </cell>
          <cell r="O71" t="str">
            <v>고급품질관리원</v>
          </cell>
          <cell r="P71">
            <v>128297</v>
          </cell>
        </row>
        <row r="72">
          <cell r="A72" t="str">
            <v>중급품질관리원</v>
          </cell>
          <cell r="B72">
            <v>117817</v>
          </cell>
          <cell r="O72" t="str">
            <v>중급품질관리원</v>
          </cell>
          <cell r="P72">
            <v>117817</v>
          </cell>
        </row>
        <row r="73">
          <cell r="A73" t="str">
            <v>초급품질관리원</v>
          </cell>
          <cell r="B73">
            <v>105716</v>
          </cell>
          <cell r="O73" t="str">
            <v>초급품질관리원</v>
          </cell>
          <cell r="P73">
            <v>105716</v>
          </cell>
        </row>
        <row r="74">
          <cell r="A74" t="str">
            <v>지적기사</v>
          </cell>
          <cell r="B74">
            <v>223006</v>
          </cell>
          <cell r="O74" t="str">
            <v>지적기사</v>
          </cell>
          <cell r="P74">
            <v>223006</v>
          </cell>
        </row>
        <row r="75">
          <cell r="A75" t="str">
            <v>지적산업기사</v>
          </cell>
          <cell r="B75">
            <v>190980</v>
          </cell>
          <cell r="O75" t="str">
            <v>지적산업기사</v>
          </cell>
          <cell r="P75">
            <v>190980</v>
          </cell>
        </row>
        <row r="76">
          <cell r="A76" t="str">
            <v>지적기능사</v>
          </cell>
          <cell r="B76">
            <v>163334</v>
          </cell>
          <cell r="O76" t="str">
            <v>지적기능사</v>
          </cell>
          <cell r="P76">
            <v>163334</v>
          </cell>
        </row>
        <row r="77">
          <cell r="A77" t="str">
            <v>내선전공</v>
          </cell>
          <cell r="B77">
            <v>179883</v>
          </cell>
          <cell r="O77" t="str">
            <v>내선전공</v>
          </cell>
          <cell r="P77">
            <v>179883</v>
          </cell>
        </row>
        <row r="78">
          <cell r="A78" t="str">
            <v>특고압케이블전공</v>
          </cell>
          <cell r="B78">
            <v>258175</v>
          </cell>
          <cell r="O78" t="str">
            <v>특고압케이블전공</v>
          </cell>
          <cell r="P78">
            <v>258175</v>
          </cell>
        </row>
        <row r="79">
          <cell r="A79" t="str">
            <v>고압케이블전공</v>
          </cell>
          <cell r="B79">
            <v>239949</v>
          </cell>
          <cell r="O79" t="str">
            <v>고압케이블전공</v>
          </cell>
          <cell r="P79">
            <v>239949</v>
          </cell>
        </row>
        <row r="80">
          <cell r="A80" t="str">
            <v>저압케이블전공</v>
          </cell>
          <cell r="B80">
            <v>192705</v>
          </cell>
          <cell r="O80" t="str">
            <v>저압케이블전공</v>
          </cell>
          <cell r="P80">
            <v>192705</v>
          </cell>
        </row>
        <row r="81">
          <cell r="A81" t="str">
            <v>송전전공</v>
          </cell>
          <cell r="B81">
            <v>356456</v>
          </cell>
          <cell r="O81" t="str">
            <v>송전전공</v>
          </cell>
          <cell r="P81">
            <v>356456</v>
          </cell>
        </row>
        <row r="82">
          <cell r="A82" t="str">
            <v>송전활선전공</v>
          </cell>
          <cell r="B82">
            <v>377712</v>
          </cell>
          <cell r="O82" t="str">
            <v>송전활선전공</v>
          </cell>
          <cell r="P82">
            <v>377712</v>
          </cell>
        </row>
        <row r="83">
          <cell r="A83" t="str">
            <v>배전전공</v>
          </cell>
          <cell r="B83">
            <v>300525</v>
          </cell>
          <cell r="O83" t="str">
            <v>배전전공</v>
          </cell>
          <cell r="P83">
            <v>300525</v>
          </cell>
        </row>
        <row r="84">
          <cell r="A84" t="str">
            <v>배전활선전공</v>
          </cell>
          <cell r="B84">
            <v>385385</v>
          </cell>
          <cell r="O84" t="str">
            <v>배전활선전공</v>
          </cell>
          <cell r="P84">
            <v>385385</v>
          </cell>
        </row>
        <row r="85">
          <cell r="A85" t="str">
            <v>플랜트전공</v>
          </cell>
          <cell r="B85">
            <v>185583</v>
          </cell>
          <cell r="O85" t="str">
            <v>플랜트전공</v>
          </cell>
          <cell r="P85">
            <v>185583</v>
          </cell>
        </row>
        <row r="86">
          <cell r="A86" t="str">
            <v>계장공</v>
          </cell>
          <cell r="B86">
            <v>179627</v>
          </cell>
          <cell r="O86" t="str">
            <v>계장공</v>
          </cell>
          <cell r="P86">
            <v>179627</v>
          </cell>
        </row>
        <row r="87">
          <cell r="A87" t="str">
            <v>철도신호공</v>
          </cell>
          <cell r="B87">
            <v>208591</v>
          </cell>
          <cell r="O87" t="str">
            <v>철도신호공</v>
          </cell>
          <cell r="P87">
            <v>208591</v>
          </cell>
        </row>
        <row r="88">
          <cell r="A88" t="str">
            <v>통신내선공</v>
          </cell>
          <cell r="B88">
            <v>168154</v>
          </cell>
          <cell r="O88" t="str">
            <v>통신내선공</v>
          </cell>
          <cell r="P88">
            <v>168154</v>
          </cell>
        </row>
        <row r="89">
          <cell r="A89" t="str">
            <v>통신설비공</v>
          </cell>
          <cell r="B89">
            <v>186932</v>
          </cell>
          <cell r="O89" t="str">
            <v>통신설비공</v>
          </cell>
          <cell r="P89">
            <v>186932</v>
          </cell>
        </row>
        <row r="90">
          <cell r="A90" t="str">
            <v>통신외선공</v>
          </cell>
          <cell r="B90">
            <v>228133</v>
          </cell>
          <cell r="O90" t="str">
            <v>통신외선공</v>
          </cell>
          <cell r="P90">
            <v>228133</v>
          </cell>
        </row>
        <row r="91">
          <cell r="A91" t="str">
            <v>통신케이블공</v>
          </cell>
          <cell r="B91">
            <v>261699</v>
          </cell>
          <cell r="O91" t="str">
            <v>통신케이블공</v>
          </cell>
          <cell r="P91">
            <v>261699</v>
          </cell>
        </row>
        <row r="92">
          <cell r="A92" t="str">
            <v>무선안테나공</v>
          </cell>
          <cell r="B92">
            <v>203950</v>
          </cell>
          <cell r="O92" t="str">
            <v>무선안테나공</v>
          </cell>
          <cell r="P92">
            <v>203950</v>
          </cell>
        </row>
        <row r="93">
          <cell r="A93" t="str">
            <v>석면해체공</v>
          </cell>
          <cell r="B93">
            <v>129920</v>
          </cell>
          <cell r="O93" t="str">
            <v>석면해체공</v>
          </cell>
          <cell r="P93">
            <v>129920</v>
          </cell>
        </row>
        <row r="94">
          <cell r="A94" t="str">
            <v>광케이블설치사</v>
          </cell>
          <cell r="B94">
            <v>278477</v>
          </cell>
          <cell r="O94" t="str">
            <v>광케이블설치사</v>
          </cell>
          <cell r="P94">
            <v>278477</v>
          </cell>
        </row>
        <row r="95">
          <cell r="A95" t="str">
            <v>H/W시험사</v>
          </cell>
          <cell r="B95">
            <v>232334</v>
          </cell>
          <cell r="O95" t="str">
            <v>H/W시험사</v>
          </cell>
          <cell r="P95">
            <v>232334</v>
          </cell>
        </row>
        <row r="96">
          <cell r="A96" t="str">
            <v>S/W시험사</v>
          </cell>
          <cell r="B96">
            <v>253927</v>
          </cell>
          <cell r="O96" t="str">
            <v>S/W시험사</v>
          </cell>
          <cell r="P96">
            <v>253927</v>
          </cell>
        </row>
        <row r="97">
          <cell r="A97" t="str">
            <v>도편수</v>
          </cell>
          <cell r="B97">
            <v>293638</v>
          </cell>
          <cell r="O97" t="str">
            <v>도편수</v>
          </cell>
          <cell r="P97">
            <v>293638</v>
          </cell>
        </row>
        <row r="98">
          <cell r="A98" t="str">
            <v>드잡이공</v>
          </cell>
          <cell r="B98">
            <v>244077</v>
          </cell>
          <cell r="O98" t="str">
            <v>드잡이공</v>
          </cell>
          <cell r="P98">
            <v>244077</v>
          </cell>
        </row>
        <row r="99">
          <cell r="A99" t="str">
            <v>한식목공</v>
          </cell>
          <cell r="B99">
            <v>195547</v>
          </cell>
          <cell r="O99" t="str">
            <v>한식목공</v>
          </cell>
          <cell r="P99">
            <v>195547</v>
          </cell>
        </row>
        <row r="100">
          <cell r="A100" t="str">
            <v>한식목공조공</v>
          </cell>
          <cell r="B100">
            <v>156441</v>
          </cell>
          <cell r="O100" t="str">
            <v>한식목공조공</v>
          </cell>
          <cell r="P100">
            <v>156441</v>
          </cell>
        </row>
        <row r="101">
          <cell r="A101" t="str">
            <v>한식석공</v>
          </cell>
          <cell r="B101">
            <v>240644</v>
          </cell>
          <cell r="O101" t="str">
            <v>한식석공</v>
          </cell>
          <cell r="P101">
            <v>240644</v>
          </cell>
        </row>
        <row r="102">
          <cell r="A102" t="str">
            <v>한식미장공</v>
          </cell>
          <cell r="B102">
            <v>172651</v>
          </cell>
          <cell r="O102" t="str">
            <v>한식미장공</v>
          </cell>
          <cell r="P102">
            <v>172651</v>
          </cell>
        </row>
        <row r="103">
          <cell r="A103" t="str">
            <v>한식와공</v>
          </cell>
          <cell r="B103">
            <v>239973</v>
          </cell>
          <cell r="O103" t="str">
            <v>한식와공</v>
          </cell>
          <cell r="P103">
            <v>239973</v>
          </cell>
        </row>
        <row r="104">
          <cell r="A104" t="str">
            <v>한식와공조공</v>
          </cell>
          <cell r="B104">
            <v>169974</v>
          </cell>
          <cell r="O104" t="str">
            <v>한식와공조공</v>
          </cell>
          <cell r="P104">
            <v>169974</v>
          </cell>
        </row>
        <row r="105">
          <cell r="A105" t="str">
            <v>목조각공</v>
          </cell>
          <cell r="B105">
            <v>167273</v>
          </cell>
          <cell r="O105" t="str">
            <v>목조각공</v>
          </cell>
          <cell r="P105">
            <v>167273</v>
          </cell>
        </row>
        <row r="106">
          <cell r="A106" t="str">
            <v>석조각공</v>
          </cell>
          <cell r="B106">
            <v>193297</v>
          </cell>
          <cell r="O106" t="str">
            <v>석조각공</v>
          </cell>
          <cell r="P106">
            <v>193297</v>
          </cell>
        </row>
        <row r="107">
          <cell r="A107" t="str">
            <v>특수화공</v>
          </cell>
          <cell r="B107">
            <v>235175</v>
          </cell>
          <cell r="O107" t="str">
            <v>특수화공</v>
          </cell>
          <cell r="P107">
            <v>235175</v>
          </cell>
        </row>
        <row r="108">
          <cell r="A108" t="str">
            <v>화공</v>
          </cell>
          <cell r="B108">
            <v>198632</v>
          </cell>
          <cell r="O108" t="str">
            <v>화공</v>
          </cell>
          <cell r="P108">
            <v>198632</v>
          </cell>
        </row>
        <row r="109">
          <cell r="A109" t="str">
            <v>원자력플랜트전공</v>
          </cell>
          <cell r="B109">
            <v>205068</v>
          </cell>
          <cell r="O109" t="str">
            <v>원자력플랜트전공</v>
          </cell>
          <cell r="P109">
            <v>205068</v>
          </cell>
        </row>
        <row r="110">
          <cell r="A110" t="str">
            <v>원자력용접공</v>
          </cell>
          <cell r="B110">
            <v>201816</v>
          </cell>
          <cell r="O110" t="str">
            <v>원자력용접공</v>
          </cell>
          <cell r="P110">
            <v>201816</v>
          </cell>
        </row>
        <row r="111">
          <cell r="A111" t="str">
            <v>원자력기계설치공</v>
          </cell>
          <cell r="B111">
            <v>202174</v>
          </cell>
          <cell r="O111" t="str">
            <v>원자력기계설치공</v>
          </cell>
          <cell r="P111">
            <v>202174</v>
          </cell>
        </row>
        <row r="112">
          <cell r="A112" t="str">
            <v>원자력품질관리사</v>
          </cell>
          <cell r="B112">
            <v>256484</v>
          </cell>
          <cell r="O112" t="str">
            <v>원자력품질관리사</v>
          </cell>
          <cell r="P112">
            <v>256484</v>
          </cell>
        </row>
        <row r="113">
          <cell r="A113" t="str">
            <v>통신관련기사</v>
          </cell>
          <cell r="B113">
            <v>208604</v>
          </cell>
          <cell r="O113" t="str">
            <v>통신관련기사</v>
          </cell>
          <cell r="P113">
            <v>208604</v>
          </cell>
        </row>
        <row r="114">
          <cell r="A114" t="str">
            <v>통신관련산업기사</v>
          </cell>
          <cell r="B114">
            <v>190556</v>
          </cell>
          <cell r="O114" t="str">
            <v>통신관련산업기사</v>
          </cell>
          <cell r="P114">
            <v>190556</v>
          </cell>
        </row>
        <row r="115">
          <cell r="A115" t="str">
            <v>통신관련기능사</v>
          </cell>
          <cell r="B115">
            <v>168459</v>
          </cell>
          <cell r="O115" t="str">
            <v>통신관련기능사</v>
          </cell>
          <cell r="P115">
            <v>168459</v>
          </cell>
        </row>
        <row r="116">
          <cell r="A116" t="str">
            <v>전기공사기사</v>
          </cell>
          <cell r="B116">
            <v>189482</v>
          </cell>
          <cell r="O116" t="str">
            <v>전기공사기사</v>
          </cell>
          <cell r="P116">
            <v>189482</v>
          </cell>
        </row>
        <row r="117">
          <cell r="A117" t="str">
            <v>전기공사산업기사</v>
          </cell>
          <cell r="B117">
            <v>164000</v>
          </cell>
          <cell r="O117" t="str">
            <v>전기공사산업기사</v>
          </cell>
          <cell r="P117">
            <v>164000</v>
          </cell>
        </row>
        <row r="118">
          <cell r="A118" t="str">
            <v>변전전공</v>
          </cell>
          <cell r="B118">
            <v>244383</v>
          </cell>
          <cell r="O118" t="str">
            <v>변전전공</v>
          </cell>
          <cell r="P118">
            <v>244383</v>
          </cell>
        </row>
        <row r="119">
          <cell r="A119" t="str">
            <v>코킹공</v>
          </cell>
          <cell r="B119">
            <v>129804</v>
          </cell>
          <cell r="O119" t="str">
            <v>코킹공</v>
          </cell>
          <cell r="P119">
            <v>129804</v>
          </cell>
        </row>
        <row r="120">
          <cell r="A120" t="str">
            <v>기술사</v>
          </cell>
          <cell r="B120">
            <v>343430</v>
          </cell>
          <cell r="O120" t="str">
            <v>기술사</v>
          </cell>
          <cell r="P120">
            <v>343430</v>
          </cell>
        </row>
        <row r="121">
          <cell r="A121" t="str">
            <v>특급기술자</v>
          </cell>
          <cell r="B121">
            <v>241254</v>
          </cell>
          <cell r="O121" t="str">
            <v>특급기술자</v>
          </cell>
          <cell r="P121">
            <v>241254</v>
          </cell>
        </row>
        <row r="122">
          <cell r="A122" t="str">
            <v>고급기술자</v>
          </cell>
          <cell r="B122">
            <v>219797</v>
          </cell>
          <cell r="O122" t="str">
            <v>고급기술자</v>
          </cell>
          <cell r="P122">
            <v>219797</v>
          </cell>
        </row>
        <row r="123">
          <cell r="A123" t="str">
            <v>중급기술자</v>
          </cell>
          <cell r="B123">
            <v>176287</v>
          </cell>
          <cell r="O123" t="str">
            <v>중급기술자</v>
          </cell>
          <cell r="P123">
            <v>176287</v>
          </cell>
        </row>
        <row r="124">
          <cell r="A124" t="str">
            <v>초급기술자</v>
          </cell>
          <cell r="B124">
            <v>153175</v>
          </cell>
          <cell r="O124" t="str">
            <v>초급기술자</v>
          </cell>
          <cell r="P124">
            <v>153175</v>
          </cell>
        </row>
        <row r="125">
          <cell r="A125" t="str">
            <v>고급숙련기술자</v>
          </cell>
          <cell r="B125">
            <v>169625</v>
          </cell>
          <cell r="O125" t="str">
            <v>고급숙련기술자</v>
          </cell>
          <cell r="P125">
            <v>169625</v>
          </cell>
        </row>
        <row r="126">
          <cell r="A126" t="str">
            <v>중급숙련기술자</v>
          </cell>
          <cell r="B126">
            <v>153762</v>
          </cell>
          <cell r="O126" t="str">
            <v>중급숙련기술자</v>
          </cell>
          <cell r="P126">
            <v>153762</v>
          </cell>
        </row>
        <row r="127">
          <cell r="A127" t="str">
            <v>초급숙련기술자</v>
          </cell>
          <cell r="B127">
            <v>125508</v>
          </cell>
          <cell r="O127" t="str">
            <v>초급숙련기술자</v>
          </cell>
          <cell r="P127">
            <v>125508</v>
          </cell>
        </row>
      </sheetData>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정이력"/>
      <sheetName val="기본정보"/>
      <sheetName val="Data"/>
      <sheetName val="Transaction"/>
      <sheetName val="FPA_검증"/>
      <sheetName val="VAF"/>
      <sheetName val="공수견적"/>
      <sheetName val="비용산정"/>
      <sheetName val="품질항목"/>
      <sheetName val="Macro상수"/>
    </sheetNames>
    <sheetDataSet>
      <sheetData sheetId="0"/>
      <sheetData sheetId="1"/>
      <sheetData sheetId="2"/>
      <sheetData sheetId="3"/>
      <sheetData sheetId="4"/>
      <sheetData sheetId="5"/>
      <sheetData sheetId="6"/>
      <sheetData sheetId="7"/>
      <sheetData sheetId="8"/>
      <sheetData sheetId="9">
        <row r="143">
          <cell r="B143" t="str">
            <v>ILF</v>
          </cell>
        </row>
        <row r="144">
          <cell r="B144" t="str">
            <v>EIF</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1999.8최종"/>
      <sheetName val="수량"/>
      <sheetName val="중량"/>
      <sheetName val="인건비"/>
      <sheetName val="단가대비표"/>
      <sheetName val="공내역서"/>
      <sheetName val="견적대비표"/>
      <sheetName val="타동명"/>
      <sheetName val="타진명-갑지"/>
      <sheetName val="타진명-2"/>
      <sheetName val="타영시스템"/>
      <sheetName val="수량산출"/>
      <sheetName val="N賃率-職"/>
      <sheetName val="전기"/>
      <sheetName val="철거산출근거"/>
      <sheetName val="TEL"/>
      <sheetName val="강교(Sub)"/>
      <sheetName val="건축일위"/>
      <sheetName val="그라우팅일위"/>
      <sheetName val="노임단가"/>
      <sheetName val="수목단가"/>
      <sheetName val="시설수량표"/>
      <sheetName val="식재수량표"/>
      <sheetName val="일위목록"/>
      <sheetName val="갑지"/>
      <sheetName val="수량산출(음암)"/>
      <sheetName val="1안"/>
      <sheetName val="Sheet14"/>
      <sheetName val="Sheet13"/>
      <sheetName val="공사개요"/>
      <sheetName val="현장관리비"/>
      <sheetName val="단가 및 재료비"/>
      <sheetName val="단가산출2"/>
      <sheetName val="일위대가"/>
      <sheetName val="00노임기준"/>
      <sheetName val="I一般比"/>
      <sheetName val="기본일위"/>
      <sheetName val="자재단가"/>
      <sheetName val="94"/>
      <sheetName val="Sheet1"/>
      <sheetName val="#REF"/>
      <sheetName val="신우"/>
      <sheetName val="소비자가"/>
      <sheetName val="건축"/>
      <sheetName val="제잡비"/>
      <sheetName val="데이타"/>
      <sheetName val="토사(PE)"/>
      <sheetName val="기계경비산출기준"/>
      <sheetName val="원가계산서"/>
      <sheetName val="총 원가계산"/>
      <sheetName val="내역서"/>
      <sheetName val="건축내역"/>
      <sheetName val="개산공사비"/>
      <sheetName val="집계표"/>
      <sheetName val="부대내역"/>
      <sheetName val="안전장치"/>
      <sheetName val="간이(갑)"/>
      <sheetName val="정공공사"/>
      <sheetName val="자료"/>
      <sheetName val="간선"/>
      <sheetName val="전압"/>
      <sheetName val="조도"/>
      <sheetName val="동력"/>
      <sheetName val="단가표"/>
      <sheetName val="건축명"/>
      <sheetName val="기계명"/>
      <sheetName val="전기명"/>
      <sheetName val="토목명"/>
      <sheetName val="기초자료입력"/>
      <sheetName val="단가"/>
      <sheetName val="예총"/>
      <sheetName val="6호기"/>
      <sheetName val="GEN"/>
      <sheetName val="실행철강하도"/>
      <sheetName val="순공사원가"/>
      <sheetName val="48단가"/>
      <sheetName val="단가산출"/>
      <sheetName val="예산내역서(총괄)"/>
      <sheetName val="예산내역서"/>
      <sheetName val="공제대산출"/>
      <sheetName val="운반공사,공구손료"/>
      <sheetName val="말뚝지지력산정"/>
      <sheetName val="성북내역서(종합)"/>
      <sheetName val="영업2"/>
      <sheetName val="영업3"/>
      <sheetName val="표지"/>
      <sheetName val="전체"/>
      <sheetName val="일위"/>
      <sheetName val="__MAIN"/>
      <sheetName val="토공개요"/>
      <sheetName val="토공(1)"/>
      <sheetName val="금액내역서"/>
      <sheetName val="일(4)"/>
      <sheetName val="재료비"/>
      <sheetName val="식재인부"/>
      <sheetName val="공량서"/>
      <sheetName val="내역서1-2"/>
      <sheetName val="내역서 제출"/>
      <sheetName val="T13(P68~72,78)"/>
      <sheetName val="백암비스타내역"/>
      <sheetName val="을지"/>
      <sheetName val="건설기계"/>
      <sheetName val="노임"/>
      <sheetName val="본선및유치선"/>
      <sheetName val="경비"/>
      <sheetName val="설계명세서"/>
      <sheetName val="친환경주택"/>
      <sheetName val="Total"/>
      <sheetName val="품질시험비"/>
      <sheetName val="1_ 공통가설공사"/>
      <sheetName val="공사비 증감 내역서"/>
      <sheetName val="시행후면적"/>
      <sheetName val="골조시행"/>
      <sheetName val="간선계산서"/>
      <sheetName val="지수"/>
      <sheetName val="도체종-상수표"/>
      <sheetName val="data"/>
      <sheetName val="대치판정"/>
      <sheetName val="설계산출표지"/>
      <sheetName val="간.직구별임금대장"/>
      <sheetName val="DATA-UPS"/>
      <sheetName val="설계기준"/>
      <sheetName val="내역1"/>
      <sheetName val="설직재-1"/>
      <sheetName val="면간거리&amp;사거리"/>
      <sheetName val="관급자재대"/>
      <sheetName val="지급자재"/>
      <sheetName val="노무비단가"/>
      <sheetName val="일위대가표"/>
      <sheetName val="H-PILE수량집계"/>
      <sheetName val="b_balju_cho"/>
      <sheetName val="LP-S"/>
      <sheetName val="갑지1"/>
      <sheetName val="총투입계"/>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정이력"/>
      <sheetName val="기본정보"/>
      <sheetName val="Data"/>
      <sheetName val="Transaction"/>
      <sheetName val="FPA_검증"/>
      <sheetName val="VAF"/>
      <sheetName val="공수견적"/>
      <sheetName val="비용산정"/>
      <sheetName val="품질항목"/>
      <sheetName val="Macro상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47">
          <cell r="B147" t="str">
            <v>EI</v>
          </cell>
        </row>
        <row r="148">
          <cell r="B148" t="str">
            <v>EO</v>
          </cell>
        </row>
        <row r="149">
          <cell r="B149" t="str">
            <v>EQ</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대-산출"/>
      <sheetName val="대-전기인건"/>
      <sheetName val="중-기계산출"/>
      <sheetName val="중-전기인건"/>
      <sheetName val="표준일위"/>
      <sheetName val="물가조사"/>
      <sheetName val="임률"/>
      <sheetName val="대가정리"/>
      <sheetName val="#REF"/>
      <sheetName val="표지"/>
      <sheetName val="원가계산서 "/>
      <sheetName val="집계표 (1)"/>
      <sheetName val="집계표(2)"/>
      <sheetName val="내역서(1차공사분)"/>
      <sheetName val="Sheet1"/>
      <sheetName val="DATA"/>
      <sheetName val="현장일보"/>
      <sheetName val="총괄표"/>
      <sheetName val="수량산출"/>
      <sheetName val="환율"/>
      <sheetName val="데이타"/>
      <sheetName val="성남일위"/>
      <sheetName val="을"/>
      <sheetName val="POL6차-PIPING"/>
      <sheetName val="ABUT수량-A1"/>
      <sheetName val="일위대가-1"/>
      <sheetName val="Front"/>
      <sheetName val="wall"/>
      <sheetName val="간접"/>
      <sheetName val="ETC"/>
      <sheetName val="자재단가비교표"/>
      <sheetName val="내역서"/>
      <sheetName val="상수도토공집계표"/>
      <sheetName val="노임단가"/>
      <sheetName val="I一般比"/>
      <sheetName val="N賃率-職"/>
      <sheetName val="Curves"/>
      <sheetName val="Tables"/>
      <sheetName val="예비품"/>
      <sheetName val="지우지마세요"/>
      <sheetName val="공사수행방안"/>
      <sheetName val="NEGO"/>
      <sheetName val="견적율"/>
      <sheetName val="일위대가"/>
      <sheetName val="도배공사언고"/>
      <sheetName val="포장복구집계"/>
      <sheetName val="빙장비사양"/>
      <sheetName val="장비사양"/>
      <sheetName val="내역서1999.8최종"/>
      <sheetName val="입찰안"/>
      <sheetName val="과천MAIN"/>
      <sheetName val="1.설계조건"/>
      <sheetName val="산출금액내역"/>
      <sheetName val="안정검토(온1)"/>
      <sheetName val="CTEMCOST"/>
      <sheetName val="INPUT"/>
      <sheetName val="청천내"/>
      <sheetName val="집수정"/>
      <sheetName val="별표 "/>
      <sheetName val="단가조사"/>
      <sheetName val="IMPEADENCE MAP 취수장"/>
      <sheetName val="수목표준대가"/>
      <sheetName val="제수"/>
      <sheetName val="공기"/>
      <sheetName val="단가산출"/>
      <sheetName val="전기일위목록"/>
      <sheetName val="전차선로 물량표"/>
      <sheetName val="영1"/>
      <sheetName val="반중력식옹벽3.5"/>
      <sheetName val="집계표"/>
      <sheetName val="설비내역서"/>
      <sheetName val="건축내역서"/>
      <sheetName val="전기내역서"/>
      <sheetName val="수량산출서"/>
      <sheetName val="단가대비표"/>
      <sheetName val="일위대가(가설)"/>
      <sheetName val="Y-WORK"/>
      <sheetName val="인건비"/>
      <sheetName val="사급자재"/>
      <sheetName val="손익분석"/>
      <sheetName val="신우"/>
      <sheetName val="자재단가표"/>
      <sheetName val="건축내역"/>
      <sheetName val="암거단위-1련"/>
      <sheetName val="화산경계"/>
      <sheetName val="평균높이산출근거"/>
      <sheetName val="횡배수관위치조서"/>
      <sheetName val="기준"/>
      <sheetName val="9811"/>
      <sheetName val="목표세부명세"/>
      <sheetName val="원하대비"/>
      <sheetName val="원도급"/>
      <sheetName val="하도급"/>
      <sheetName val="현장관리비"/>
      <sheetName val="YES-T"/>
      <sheetName val="Option"/>
      <sheetName val="SP-B1"/>
      <sheetName val="J형측구단위수량"/>
      <sheetName val="설직재-1"/>
      <sheetName val="FD"/>
      <sheetName val="LD"/>
      <sheetName val="GAEYO"/>
      <sheetName val="연동내역"/>
      <sheetName val="노무비"/>
      <sheetName val="횡배수관토공수량"/>
      <sheetName val="Sheet6"/>
      <sheetName val="내역서-전체낙찰율"/>
      <sheetName val="날개벽"/>
      <sheetName val="암거단위"/>
      <sheetName val="전기일위대가"/>
      <sheetName val="실행철강하도"/>
      <sheetName val="COST"/>
      <sheetName val="갑지1"/>
      <sheetName val="일위대가(계측기설치)"/>
      <sheetName val="건축-물가변동"/>
      <sheetName val="단가"/>
      <sheetName val="조건입력"/>
      <sheetName val="조건입력(2)"/>
      <sheetName val="장비선정"/>
      <sheetName val="냉천부속동"/>
      <sheetName val="금액"/>
      <sheetName val="원가계산서"/>
      <sheetName val="작성기준"/>
      <sheetName val="갑지"/>
      <sheetName val="설계명세서"/>
      <sheetName val="공사"/>
      <sheetName val="직재"/>
      <sheetName val="기본DATA"/>
      <sheetName val="예가표"/>
      <sheetName val="Sheet2"/>
      <sheetName val="공사원가계산서"/>
      <sheetName val="직노"/>
      <sheetName val="현장관리비집계표"/>
      <sheetName val="식재총괄"/>
      <sheetName val="가설공사내역"/>
      <sheetName val="401"/>
      <sheetName val="변압기 및 발전기 용량"/>
      <sheetName val="플랜트 설치"/>
      <sheetName val="견적대비표"/>
      <sheetName val="노무비 "/>
      <sheetName val="인건-측정"/>
      <sheetName val="일위_파일"/>
      <sheetName val="const."/>
      <sheetName val="부안일위"/>
      <sheetName val="귀래 설계 공내역서"/>
      <sheetName val="소비자가"/>
      <sheetName val="식재가격"/>
      <sheetName val="일위목록"/>
      <sheetName val="Sheet3"/>
      <sheetName val="중갑지"/>
      <sheetName val="일위대가 (100%)"/>
      <sheetName val="노임"/>
      <sheetName val="단가 "/>
      <sheetName val="내역"/>
      <sheetName val="토목"/>
      <sheetName val="관급단가"/>
      <sheetName val="기계설비-물가변동"/>
      <sheetName val="Total"/>
      <sheetName val="돈암사업"/>
      <sheetName val="조명시설"/>
      <sheetName val="횡배수관집현황(2공구)"/>
      <sheetName val="연결임시"/>
      <sheetName val="한강운반비"/>
      <sheetName val="NEYOK"/>
      <sheetName val="노원열병합  건축공사기성내역서"/>
      <sheetName val="AV시스템"/>
      <sheetName val="입력"/>
      <sheetName val="Sheet13"/>
      <sheetName val="발전기"/>
      <sheetName val="Sheet14"/>
      <sheetName val="시행후면적"/>
      <sheetName val="FRP내역서"/>
      <sheetName val="일위(PN)"/>
      <sheetName val="MCC제원"/>
      <sheetName val="표지 (2)"/>
      <sheetName val="7단가"/>
      <sheetName val="홍보비디오"/>
      <sheetName val="내역서2안"/>
      <sheetName val="경산"/>
      <sheetName val="98수문일위"/>
      <sheetName val="SYS별 부하목록"/>
      <sheetName val="cable data"/>
      <sheetName val="5.모델링"/>
      <sheetName val="2.단면가정"/>
      <sheetName val="일위"/>
      <sheetName val="노 무 비"/>
      <sheetName val="내역서-CCTV"/>
      <sheetName val="전기"/>
      <sheetName val="매립"/>
      <sheetName val="현대물량"/>
      <sheetName val="약품설비"/>
      <sheetName val="FB25JN"/>
      <sheetName val="송전기본"/>
      <sheetName val="단위중량표"/>
      <sheetName val="소방"/>
      <sheetName val="본공사"/>
      <sheetName val="요율"/>
      <sheetName val="평가내역"/>
      <sheetName val="P.M 별"/>
      <sheetName val="품셈TABLE"/>
      <sheetName val="반중력식옹벽"/>
      <sheetName val="부하LOAD"/>
      <sheetName val="인제내역"/>
      <sheetName val="집계"/>
      <sheetName val="인건비 "/>
      <sheetName val="터파기및재료"/>
      <sheetName val="직접인건비"/>
      <sheetName val="copy"/>
      <sheetName val="b_balju_cho"/>
      <sheetName val="여수토공사비"/>
      <sheetName val="Sheet4"/>
      <sheetName val="갑지(추정)"/>
      <sheetName val="자재단가"/>
      <sheetName val="전신환매도율"/>
      <sheetName val="H-PILE수량집계"/>
      <sheetName val="A-4"/>
      <sheetName val="차선도색현황"/>
      <sheetName val="실행대비"/>
      <sheetName val="경비"/>
      <sheetName val="공사개요"/>
      <sheetName val="시중노임단가"/>
      <sheetName val="코드표"/>
      <sheetName val="COVER"/>
      <sheetName val="횡배수관"/>
      <sheetName val="대비"/>
      <sheetName val="집수정(600-700)"/>
      <sheetName val="전계가"/>
      <sheetName val="설계내역서"/>
      <sheetName val="APT"/>
      <sheetName val="노임이"/>
      <sheetName val="견"/>
      <sheetName val="건축공사 집계표"/>
      <sheetName val="골조"/>
      <sheetName val="대치판정"/>
      <sheetName val="예산서표지"/>
      <sheetName val="WEIGHT LIST"/>
      <sheetName val="일위목차"/>
      <sheetName val="배수내역 (2)"/>
      <sheetName val="예총"/>
      <sheetName val="공조기"/>
      <sheetName val="SUN 2000. 10 가격"/>
      <sheetName val="노임변동률"/>
      <sheetName val="교통대책내역"/>
      <sheetName val="R&amp;D"/>
      <sheetName val="산출"/>
      <sheetName val="외주"/>
      <sheetName val="계산근거"/>
      <sheetName val="DATE"/>
      <sheetName val="982월원안"/>
      <sheetName val="SCHEDULE"/>
      <sheetName val="2원료가나다."/>
      <sheetName val="FACTOR"/>
      <sheetName val="실행내역"/>
      <sheetName val="하부철근수량"/>
      <sheetName val="건축집계표"/>
      <sheetName val="토목집계표"/>
      <sheetName val="집계표(설비)"/>
      <sheetName val="토목내역서"/>
      <sheetName val="SUMMARY"/>
      <sheetName val="PAINT"/>
      <sheetName val="내역서(기성청구)"/>
      <sheetName val="guard(mac)"/>
      <sheetName val="건축공사"/>
      <sheetName val="1단계"/>
      <sheetName val="내역서1"/>
      <sheetName val="구천"/>
      <sheetName val="공내역"/>
      <sheetName val="서울1"/>
      <sheetName val="도급"/>
      <sheetName val="P-J"/>
      <sheetName val="하남내역"/>
      <sheetName val="계약내력"/>
      <sheetName val="ES조서출력하기"/>
      <sheetName val="기존단가 (2)"/>
      <sheetName val="XXXXXX"/>
      <sheetName val="원가계산"/>
      <sheetName val="견적"/>
      <sheetName val="__"/>
      <sheetName val="Working(wo WTs)"/>
      <sheetName val="철거산출근거"/>
      <sheetName val="장비부하"/>
      <sheetName val="노단"/>
      <sheetName val="단"/>
      <sheetName val="È£Ç¥"/>
      <sheetName val="NAI"/>
      <sheetName val="6동"/>
      <sheetName val="일위대가표"/>
      <sheetName val="9GNG운반"/>
      <sheetName val="패널"/>
      <sheetName val="수토공단위당"/>
      <sheetName val="자재"/>
      <sheetName val="설비"/>
      <sheetName val="약품공급2"/>
      <sheetName val="제-노임"/>
      <sheetName val="일반부표"/>
      <sheetName val="정렬"/>
      <sheetName val="MixBed"/>
      <sheetName val="CondPol"/>
      <sheetName val=" 냉각수펌프"/>
      <sheetName val="J直材4"/>
      <sheetName val="총괄"/>
      <sheetName val="인수공"/>
      <sheetName val="용지매수"/>
      <sheetName val="BQ"/>
      <sheetName val="BOQ건축"/>
      <sheetName val="비탈면보호공수량산출"/>
      <sheetName val="산_3_2"/>
      <sheetName val="산_3_1"/>
      <sheetName val="_REF"/>
      <sheetName val="산_3_2_2"/>
      <sheetName val="제품정보"/>
      <sheetName val="목창호"/>
      <sheetName val="변수"/>
      <sheetName val="dV&amp;Cl"/>
      <sheetName val="CAP"/>
      <sheetName val="R"/>
      <sheetName val="9.단가조사서"/>
      <sheetName val="6.일위목록"/>
      <sheetName val="일위대가목록"/>
      <sheetName val="샘플표지"/>
      <sheetName val="역T형"/>
      <sheetName val="설계조건"/>
      <sheetName val="말뚝설계"/>
      <sheetName val="수용가조서"/>
      <sheetName val="설계기준"/>
      <sheetName val="내역1"/>
      <sheetName val="중기사용료"/>
      <sheetName val="가로내역"/>
      <sheetName val="사  업  비  수  지  예  산  서"/>
      <sheetName val="6호기"/>
      <sheetName val="SAM"/>
      <sheetName val="20관리비율"/>
      <sheetName val="깨기"/>
      <sheetName val="(관급)수량산출서"/>
      <sheetName val="(도급)수량산출서"/>
      <sheetName val="일위대가목록표"/>
      <sheetName val="제품목록"/>
      <sheetName val="측량요율"/>
      <sheetName val="예산명세서"/>
      <sheetName val="자료입력"/>
      <sheetName val="개소별수량산출"/>
      <sheetName val="단위단가"/>
      <sheetName val="부하"/>
      <sheetName val="별표집계"/>
      <sheetName val="프랜트면허"/>
      <sheetName val="시화점실행"/>
      <sheetName val="원가"/>
      <sheetName val="교각계산"/>
      <sheetName val="원효펌프교체020812"/>
      <sheetName val="수리결과"/>
      <sheetName val="전기 원가계산서"/>
      <sheetName val="단가비교표"/>
      <sheetName val="제경비율"/>
      <sheetName val="단가표"/>
      <sheetName val="2002상반기노임기준"/>
      <sheetName val="자료"/>
      <sheetName val="토사(PE)"/>
      <sheetName val="수량산출1"/>
      <sheetName val="입출재고현황 (2)"/>
      <sheetName val="합천내역"/>
      <sheetName val="공사비"/>
      <sheetName val="단중표"/>
      <sheetName val="CAT_5"/>
      <sheetName val="TRE TABLE"/>
      <sheetName val="choose"/>
      <sheetName val="재료"/>
      <sheetName val="설치자재"/>
      <sheetName val="목차"/>
      <sheetName val="제품"/>
      <sheetName val="견적계산"/>
      <sheetName val="재고현황"/>
      <sheetName val="제경집계"/>
      <sheetName val="전통건설"/>
      <sheetName val="분석가정"/>
      <sheetName val="Activity(new)"/>
      <sheetName val="Total(new)"/>
      <sheetName val="견적대비 견적서"/>
      <sheetName val="조도계산"/>
      <sheetName val="원가계산서_"/>
      <sheetName val="집계표_(1)"/>
      <sheetName val="별표_"/>
      <sheetName val="1_설계조건"/>
      <sheetName val="전차선로_물량표"/>
      <sheetName val="귀래_설계_공내역서"/>
      <sheetName val="품셈"/>
      <sheetName val="도급정산"/>
      <sheetName val="수리보고서비"/>
      <sheetName val="입력값"/>
      <sheetName val="일위대가(당초)"/>
      <sheetName val="전기혼잡제경비(45)"/>
      <sheetName val="JUCKEYK"/>
      <sheetName val="C1ㅇ"/>
      <sheetName val="9."/>
      <sheetName val="EQ_R1"/>
      <sheetName val="가로등기초"/>
      <sheetName val="신표지1"/>
      <sheetName val="미드수량"/>
      <sheetName val="철근총괄집계표"/>
      <sheetName val="빗물받이(910-510-410)"/>
      <sheetName val="우수"/>
      <sheetName val="Sheet1 (2)"/>
      <sheetName val="일위대가서식"/>
      <sheetName val="조경"/>
      <sheetName val="포장재료집계표"/>
      <sheetName val="-몰탈콘크리트"/>
      <sheetName val="-배수구조물공토공"/>
      <sheetName val="횡배수관재료-"/>
      <sheetName val="계산서(직선부)"/>
      <sheetName val="콘크리트측구연장"/>
      <sheetName val="포장공"/>
      <sheetName val="SLAB"/>
      <sheetName val="BID"/>
      <sheetName val="중기(목록)"/>
      <sheetName val="일위대가(목록)"/>
      <sheetName val="산근(목록)"/>
      <sheetName val="재료비"/>
      <sheetName val="부하계산서"/>
      <sheetName val="설계서(1)"/>
      <sheetName val="대로근거"/>
      <sheetName val="중로근거"/>
      <sheetName val="변경비교-을"/>
      <sheetName val="교각토공"/>
      <sheetName val="가압장(토목)"/>
      <sheetName val="2회내역"/>
      <sheetName val="일위대가(4층원격)"/>
      <sheetName val="기본일위"/>
      <sheetName val="설 계"/>
      <sheetName val="단가결정"/>
      <sheetName val="일위대가표 (기본)"/>
      <sheetName val="토공일위대가표"/>
      <sheetName val="자 110% &amp; 노 70%"/>
      <sheetName val="EP0618"/>
      <sheetName val="1안"/>
      <sheetName val="배수통관토공수량"/>
      <sheetName val="부대공"/>
      <sheetName val="토공"/>
      <sheetName val="소일위대가코드표"/>
      <sheetName val="2.대외공문"/>
      <sheetName val="대,유,램"/>
      <sheetName val="기계상세"/>
      <sheetName val="실행"/>
      <sheetName val="2. 공원조도(전통공원)"/>
      <sheetName val="조명율표"/>
      <sheetName val="사정단가표(시스템)"/>
      <sheetName val="일위대가집계표(시스템)"/>
      <sheetName val="입고장부 (4)"/>
      <sheetName val="MOTOR"/>
      <sheetName val="일위(통합 기존)"/>
      <sheetName val="배선DATA"/>
      <sheetName val="98비정기소모"/>
      <sheetName val="도체종-상수표"/>
      <sheetName val="총괄내역단가"/>
      <sheetName val="COVER-P"/>
      <sheetName val="A갑지"/>
      <sheetName val="음료실행"/>
      <sheetName val="배수내역"/>
      <sheetName val="울산시산표"/>
      <sheetName val="하조서"/>
      <sheetName val="inputarea_ref"/>
      <sheetName val="버스운행안내"/>
      <sheetName val="근태계획서"/>
      <sheetName val="예방접종계획"/>
      <sheetName val="도급갑지"/>
      <sheetName val="J01"/>
      <sheetName val="BSD (2)"/>
      <sheetName val="수량산출(1)"/>
      <sheetName val="내역서(교량)전체"/>
      <sheetName val="기자재대비표"/>
      <sheetName val="단위수량"/>
      <sheetName val="1.설계기준"/>
      <sheetName val="배수설비"/>
      <sheetName val="관급"/>
      <sheetName val="맨홀조서"/>
      <sheetName val="eq_data"/>
      <sheetName val="건축"/>
      <sheetName val="국공유지및사유지"/>
      <sheetName val="정부노임단가"/>
      <sheetName val="자재대"/>
      <sheetName val="4.Footing Design"/>
      <sheetName val="2.Load Calculation"/>
      <sheetName val="3.Check For Stability"/>
      <sheetName val="BLR-S"/>
      <sheetName val="조달청적격심사"/>
      <sheetName val="분전함신설"/>
      <sheetName val="접지1종"/>
      <sheetName val="공문"/>
      <sheetName val="시멘트"/>
      <sheetName val="물가시세"/>
      <sheetName val="Data Base"/>
      <sheetName val="Linkage Quote"/>
      <sheetName val="Racking"/>
      <sheetName val="4-7.중앙전기실(노임단가)"/>
      <sheetName val="6PILE  (돌출)"/>
      <sheetName val="단가보완"/>
      <sheetName val="단위가격"/>
      <sheetName val="2-1. 경관조명 내역총괄표"/>
      <sheetName val="정공공사"/>
      <sheetName val="제직재"/>
      <sheetName val="9509"/>
      <sheetName val="차액보증"/>
      <sheetName val="공사비명세서"/>
      <sheetName val="3CHBDC"/>
      <sheetName val="아래"/>
      <sheetName val="전체"/>
      <sheetName val="식재인부"/>
      <sheetName val="총갑지"/>
      <sheetName val="공통가설"/>
      <sheetName val="처리단락"/>
      <sheetName val="예정공정표"/>
      <sheetName val="설계예산서"/>
      <sheetName val="예산내역서"/>
      <sheetName val="sw1"/>
      <sheetName val="NOMUBI"/>
      <sheetName val="EQT-ESTN"/>
      <sheetName val="공사내역"/>
      <sheetName val="내역(한신APT)"/>
      <sheetName val="도"/>
      <sheetName val="산출기준자료"/>
      <sheetName val="케이블및전선관규격표"/>
      <sheetName val="양식_자재단가조사표"/>
      <sheetName val="덕전리"/>
      <sheetName val="인사자료총집계"/>
      <sheetName val="산출내역서집계표"/>
      <sheetName val="VENT"/>
      <sheetName val="내역단가"/>
      <sheetName val="일위단가"/>
      <sheetName val="성곽내역서"/>
      <sheetName val="XL4Poppy"/>
      <sheetName val="49일위"/>
      <sheetName val="가설개략"/>
      <sheetName val="을지"/>
      <sheetName val="工관리비율"/>
      <sheetName val="工완성공사율"/>
      <sheetName val="공종별수량집계"/>
      <sheetName val="전기산출"/>
      <sheetName val="설산1.나"/>
      <sheetName val="본사S"/>
      <sheetName val="내역서(실)"/>
      <sheetName val="96노임기준"/>
      <sheetName val="간지"/>
      <sheetName val="10.25"/>
      <sheetName val="말뚝지지력산정"/>
      <sheetName val="기계관급기자재비"/>
      <sheetName val="건축관급공사비"/>
      <sheetName val="토목관급공사비"/>
      <sheetName val="2000년1차"/>
      <sheetName val="안정검토"/>
      <sheetName val="거래처입력"/>
      <sheetName val="견적관리대장"/>
      <sheetName val="제원및단가표"/>
      <sheetName val="DB"/>
      <sheetName val="견적서-자재"/>
      <sheetName val="토적계산"/>
      <sheetName val="예시문"/>
      <sheetName val="WORK"/>
      <sheetName val="견적서"/>
      <sheetName val="3F"/>
      <sheetName val="노임단가표"/>
      <sheetName val="총괄 CCTV수량"/>
      <sheetName val="합의경상"/>
      <sheetName val="36단가"/>
      <sheetName val="36수량"/>
      <sheetName val="물가단가"/>
      <sheetName val="지급자재조서"/>
      <sheetName val="서식"/>
      <sheetName val="계산서(곡선부)"/>
      <sheetName val="-치수표(곡선부)"/>
      <sheetName val="목재훈증"/>
      <sheetName val="중기일위대가"/>
      <sheetName val="3BL공동구 수량"/>
      <sheetName val="견적사양비교표"/>
      <sheetName val="부하(성남)"/>
      <sheetName val="수량산출기초(케블등)"/>
      <sheetName val="시험비,해석비"/>
      <sheetName val="뚝토공"/>
      <sheetName val="연습"/>
      <sheetName val="EQ"/>
      <sheetName val="사용성검토"/>
      <sheetName val="개산공사비"/>
      <sheetName val="누계11"/>
      <sheetName val="1월"/>
      <sheetName val="비교1"/>
      <sheetName val="교각1"/>
      <sheetName val="전산망"/>
      <sheetName val="EQUIPMENT -2"/>
      <sheetName val="식재"/>
      <sheetName val="시설물"/>
      <sheetName val="유지관리"/>
      <sheetName val="기초단가"/>
      <sheetName val="4)유동표"/>
      <sheetName val="XZLC004_PART2"/>
      <sheetName val="기초도면제작"/>
      <sheetName val="주출입구조사"/>
      <sheetName val="D111"/>
      <sheetName val="수전기기DATA"/>
      <sheetName val="총괄내역서"/>
      <sheetName val="접속도로1"/>
      <sheetName val="개발계획수립"/>
      <sheetName val="밸브설치"/>
      <sheetName val="견적990322"/>
      <sheetName val="원가 (2)"/>
      <sheetName val="측량노임단가"/>
      <sheetName val="단가일람"/>
      <sheetName val="조경일람"/>
      <sheetName val="공종별예산조서"/>
      <sheetName val="8.수량산출 (2)"/>
      <sheetName val="간접비계산"/>
      <sheetName val="원가계산서(기계)"/>
      <sheetName val="집계표(총괄표)"/>
      <sheetName val="갈현동"/>
      <sheetName val="제품 사양서LG"/>
      <sheetName val="공사집계"/>
      <sheetName val="기계경비산출"/>
      <sheetName val="노무비 근거"/>
      <sheetName val="연령현황"/>
      <sheetName val="당초"/>
      <sheetName val="신규DEP"/>
      <sheetName val="공사비SUM"/>
      <sheetName val="제출"/>
      <sheetName val="단락전류-A"/>
      <sheetName val="심사계산"/>
      <sheetName val="심사물량"/>
      <sheetName val="DAN"/>
      <sheetName val="횡배수관집현황_2공구_"/>
      <sheetName val="공통"/>
      <sheetName val="수습"/>
      <sheetName val="지사인원사무실"/>
      <sheetName val="우,오수"/>
      <sheetName val="DATA 입력란"/>
      <sheetName val="FAB별"/>
      <sheetName val="에너지동"/>
      <sheetName val="EACT10"/>
      <sheetName val="전체분 내역서(전북도) 최종"/>
      <sheetName val="설계명세서(선로)"/>
      <sheetName val="03상노임단가"/>
      <sheetName val="대총괄표"/>
      <sheetName val="hvac(제어동)"/>
      <sheetName val="철거단가"/>
      <sheetName val="인상효1"/>
      <sheetName val="TABLE"/>
      <sheetName val="증감대비"/>
      <sheetName val="전체도급"/>
      <sheetName val="SELTDATA"/>
      <sheetName val="수목데이타 "/>
      <sheetName val="소요자재"/>
      <sheetName val="노무산출서"/>
      <sheetName val="기본단가표"/>
      <sheetName val="요약"/>
      <sheetName val="TEL"/>
      <sheetName val="2.설계 예산서 및 일위대가표"/>
      <sheetName val="배관배선 단가조사"/>
      <sheetName val="일위대가집계"/>
      <sheetName val="총집계표"/>
      <sheetName val="자단"/>
      <sheetName val="SELTD×_x0000_"/>
      <sheetName val="시설물일위"/>
      <sheetName val="날개벽수량표"/>
      <sheetName val="시설물기초"/>
      <sheetName val="구매"/>
      <sheetName val="마스터"/>
      <sheetName val="CC16-내역서"/>
      <sheetName val="재집"/>
      <sheetName val="TABLE DB"/>
      <sheetName val="쌍용 data base"/>
      <sheetName val="자재(원원+원대)"/>
      <sheetName val="수량산출서(가로등)"/>
      <sheetName val="산출집계(가로등)"/>
      <sheetName val="일위대가집계표"/>
      <sheetName val="내역서-도급공사(가로등)"/>
      <sheetName val="부록단가비교표"/>
      <sheetName val="각종기초산출"/>
      <sheetName val="가격조사"/>
      <sheetName val="일위총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sheetData sheetId="567"/>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표"/>
      <sheetName val="단가업체대비표"/>
      <sheetName val="물가대비"/>
      <sheetName val="Sheet1"/>
      <sheetName val="수량산출"/>
      <sheetName val="내역서"/>
      <sheetName val="ㅋㅋㅋ"/>
      <sheetName val="견적990322"/>
      <sheetName val="#REF"/>
      <sheetName val="데이타"/>
      <sheetName val="식재인부"/>
      <sheetName val="3BL공동구 수량"/>
      <sheetName val="정부노임단가"/>
      <sheetName val="변화치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내역서"/>
      <sheetName val="수량산출"/>
      <sheetName val="중량산출"/>
      <sheetName val="PANEL 중량산출"/>
      <sheetName val="견적대비표"/>
      <sheetName val="배관배선"/>
      <sheetName val="단가대비표"/>
      <sheetName val="성스테이지"/>
      <sheetName val="타견적서 영시스템"/>
      <sheetName val="진명견적"/>
      <sheetName val="원가계산서"/>
      <sheetName val="공종별집계표"/>
      <sheetName val="신우"/>
      <sheetName val="데이타"/>
      <sheetName val="식재인부"/>
      <sheetName val="갑지"/>
      <sheetName val="내역집계표"/>
      <sheetName val="노무비단가내역"/>
      <sheetName val="공량산출서"/>
      <sheetName val="산출집계표"/>
      <sheetName val="산출기초"/>
      <sheetName val="견적서(주차관제)"/>
      <sheetName val="견적"/>
      <sheetName val="빌딩 안내"/>
      <sheetName val="노무비"/>
      <sheetName val="내역"/>
      <sheetName val="기구조직"/>
      <sheetName val="Sheet1"/>
      <sheetName val="합천내역"/>
      <sheetName val="설계서"/>
      <sheetName val="가감수량"/>
      <sheetName val="맨홀수량산출"/>
      <sheetName val="건축-물가변동"/>
      <sheetName val="AS포장복구 "/>
      <sheetName val="1안"/>
      <sheetName val="노임단가"/>
      <sheetName val="_x0000_"/>
      <sheetName val="준공정산"/>
      <sheetName val="#REF"/>
      <sheetName val="증감대비"/>
      <sheetName val="코드"/>
      <sheetName val="내역갑지"/>
      <sheetName val="_x0000_k_x0000_y_x0000__x0000__x0000_£_x0000_±_x0000_¿_x0000_"/>
      <sheetName val="공사개요"/>
      <sheetName val="노무,재료"/>
      <sheetName val="자료"/>
      <sheetName val="간선"/>
      <sheetName val="전압"/>
      <sheetName val="조도"/>
      <sheetName val="동력"/>
      <sheetName val="맨홀수량산출_x0000__x0000__x0000__x0000__x0010_[내역서.xls]건축-물"/>
      <sheetName val="가설공사"/>
      <sheetName val="산출근거(복구)"/>
      <sheetName val="단가표"/>
      <sheetName val="연습"/>
      <sheetName val="01.가로등"/>
      <sheetName val="02.펌프장"/>
      <sheetName val="Sheet13"/>
      <sheetName val="Sheet14"/>
      <sheetName val="Sheet9"/>
      <sheetName val="입고장부 (4)"/>
      <sheetName val="가스내역"/>
      <sheetName val="_x0000__x0006_Ā嗰"/>
      <sheetName val="sal"/>
      <sheetName val="환율"/>
      <sheetName val="Total"/>
      <sheetName val="b_balju_cho"/>
      <sheetName val="세부내역서"/>
      <sheetName val="건축"/>
      <sheetName val="DATA"/>
      <sheetName val="Detail"/>
      <sheetName val="본댐설계"/>
      <sheetName val="N賃率-職"/>
      <sheetName val="집계표"/>
      <sheetName val="정공공사"/>
      <sheetName val="설계명세서"/>
      <sheetName val="sw1"/>
      <sheetName val="수량산출(출력물)"/>
      <sheetName val="단가대비"/>
      <sheetName val="일위대가"/>
      <sheetName val="_x0000__x0004_"/>
      <sheetName val="노임,재료비"/>
      <sheetName val="CTEMCOST"/>
      <sheetName val="__"/>
      <sheetName val="실행간접비용"/>
      <sheetName val="9GNG운반"/>
      <sheetName val="F-CV1.5SQ-2C"/>
      <sheetName val="가설공사비"/>
      <sheetName val="도로구조공사비"/>
      <sheetName val="도로토공공사비"/>
      <sheetName val="여수토공사비"/>
      <sheetName val="내역서집계(도급)"/>
      <sheetName val="토목단가산출 "/>
      <sheetName val="工완성공사율"/>
      <sheetName val="준검 내역서"/>
      <sheetName val="내역서1"/>
      <sheetName val="노임(1차)"/>
      <sheetName val="수용가조서"/>
      <sheetName val="건축내역"/>
      <sheetName val="EQT-ESTN"/>
      <sheetName val="기존단가 (2)"/>
      <sheetName val="수량계산서 집계표(가설 신설 및 철거-을지로3가 3호선)"/>
      <sheetName val="수량계산서 집계표(신설-을지로3가 3호선)"/>
      <sheetName val="수량계산서 집계표(철거-을지로3가 3호선)"/>
      <sheetName val="요율"/>
      <sheetName val="시행후면적"/>
      <sheetName val="수지예산"/>
      <sheetName val="3.내역서"/>
      <sheetName val="견적B"/>
      <sheetName val="EP0618"/>
      <sheetName val="사통"/>
      <sheetName val="교대"/>
      <sheetName val="2016.06.11 가로등 산출조서(백양대로).xls"/>
      <sheetName val="_x000a_검ǀ_x0000__x0000__x0000_庯"/>
      <sheetName val="설계기준"/>
      <sheetName val="내역1"/>
      <sheetName val="약품공급2"/>
      <sheetName val=":"/>
      <sheetName val="guard(mac)"/>
      <sheetName val="[내역서.xls]:"/>
      <sheetName val="[내역서.xls][내역서.xls]:"/>
      <sheetName val="[내역서.xls][내역서.xls][내역서.xls]:"/>
      <sheetName val="가로등설치비"/>
      <sheetName val="산출(전기)"/>
      <sheetName val="계수시트"/>
      <sheetName val="실행철강하도"/>
      <sheetName val="청소년수련관"/>
      <sheetName val="자단"/>
      <sheetName val="날개벽수량표"/>
      <sheetName val="1.설계조건"/>
      <sheetName val="_x0000_ߐଷॠଷ_x0000_"/>
      <sheetName val="일위"/>
      <sheetName val="[내역서.xls][내역서.xls][내역서.xls][내역서"/>
      <sheetName val="을지(방송)"/>
      <sheetName val="PANEL_중량산출"/>
      <sheetName val="타견적서_영시스템"/>
      <sheetName val="토목목록"/>
      <sheetName val="부하계산서"/>
      <sheetName val="토사(PE)"/>
      <sheetName val="_x005f_x0000_"/>
      <sheetName val="_x005f_x0000_k_x005f_x0000_y_x005f_x0000__x005f_x0000_"/>
      <sheetName val="데리네이타현황"/>
      <sheetName val="대치판정"/>
      <sheetName val="밸브설치"/>
      <sheetName val="자재단가"/>
      <sheetName val="예산명세서"/>
      <sheetName val="일반문틀 설치"/>
      <sheetName val="한일양산"/>
      <sheetName val=" "/>
      <sheetName val="참조"/>
      <sheetName val="단가산출"/>
      <sheetName val="카렌스센터계량기설치공사"/>
      <sheetName val="내역서(토목) "/>
      <sheetName val="Sheet2"/>
      <sheetName val="Sheet3"/>
      <sheetName val="WORK"/>
      <sheetName val="70%"/>
      <sheetName val="전시시설물"/>
      <sheetName val="모형"/>
      <sheetName val="영상HW"/>
      <sheetName val="영상SW"/>
      <sheetName val="싸인"/>
      <sheetName val="설명그래픽"/>
      <sheetName val="조명기구"/>
      <sheetName val="마감"/>
      <sheetName val="야외"/>
      <sheetName val="총집계표"/>
      <sheetName val="원가계산"/>
      <sheetName val="Sheet10"/>
      <sheetName val="Sheet11"/>
      <sheetName val="Sheet12"/>
      <sheetName val="Sheet15"/>
      <sheetName val="Sheet16"/>
      <sheetName val="조건표 (2)"/>
      <sheetName val="표지"/>
      <sheetName val="내역 "/>
      <sheetName val="XXXXXX"/>
      <sheetName val="검토내역 (2)"/>
      <sheetName val="기성표지"/>
      <sheetName val="1회갑지"/>
      <sheetName val="극동건설"/>
      <sheetName val="연결임시"/>
      <sheetName val="수목데이타"/>
      <sheetName val="가설"/>
      <sheetName val="목재훈증"/>
      <sheetName val="운반"/>
      <sheetName val="지붕(기와)"/>
      <sheetName val="문학간접"/>
      <sheetName val="간접"/>
      <sheetName val="시설물일위"/>
      <sheetName val="단가결정"/>
      <sheetName val="내역아"/>
      <sheetName val="울타리"/>
      <sheetName val="교량하부공"/>
      <sheetName val="수량산출서"/>
      <sheetName val="총괄표 "/>
      <sheetName val="_x0000_k_x0000_y_x0000__x0000_"/>
      <sheetName val="표지 (2)"/>
      <sheetName val="여의도"/>
      <sheetName val="여의도 (도)(3)"/>
      <sheetName val="여의도 (식)"/>
      <sheetName val="여의도 (87)"/>
      <sheetName val="케이씨"/>
      <sheetName val="능곡"/>
      <sheetName val="ISONI"/>
      <sheetName val="ISONI (2)"/>
      <sheetName val="응암동"/>
      <sheetName val="태백"/>
      <sheetName val="상계1"/>
      <sheetName val="상계2"/>
      <sheetName val="을지로"/>
      <sheetName val="동부s"/>
      <sheetName val="충주"/>
      <sheetName val="기둥(원형)"/>
      <sheetName val="화재 탐지 설비"/>
      <sheetName val="패널"/>
      <sheetName val="견적서"/>
      <sheetName val="중동상가"/>
      <sheetName val="APT"/>
      <sheetName val="입찰"/>
      <sheetName val="현경"/>
      <sheetName val="수수료율표"/>
      <sheetName val="장비가동"/>
      <sheetName val="단가산출근거"/>
      <sheetName val="단가검토갑지"/>
      <sheetName val="단가검토안"/>
      <sheetName val="설계비1안"/>
      <sheetName val="설계비2안"/>
      <sheetName val="설계비3안"/>
      <sheetName val="참고⇒"/>
      <sheetName val="확폭-오르막 주요단가비교"/>
      <sheetName val="집계표 (2)"/>
      <sheetName val="말뚝지지력산정"/>
      <sheetName val="견적서 갑지"/>
      <sheetName val="Panels"/>
      <sheetName val="전력간선"/>
      <sheetName val="Inst."/>
      <sheetName val="구조물공"/>
      <sheetName val="부대공"/>
      <sheetName val="배수공"/>
      <sheetName val="토공"/>
      <sheetName val="포장공"/>
      <sheetName val="도봉2지구"/>
      <sheetName val="시멘트"/>
      <sheetName val="EJ"/>
      <sheetName val="ELECTRIC"/>
      <sheetName val="TC표지"/>
      <sheetName val="Piping Design Data"/>
      <sheetName val="PROCESS"/>
      <sheetName val="터널조도"/>
      <sheetName val="할"/>
      <sheetName val="원가(토목)"/>
      <sheetName val="토목"/>
      <sheetName val="하도대비(토목)"/>
      <sheetName val="공사원가계산서"/>
      <sheetName val="총괄"/>
      <sheetName val="일위대가표목록표"/>
      <sheetName val="일위대가표"/>
      <sheetName val="JSP수량산출서"/>
      <sheetName val="SDA 수량산출"/>
      <sheetName val="SDA공법단가산출서 "/>
      <sheetName val="재료할증표"/>
      <sheetName val="토목 집계"/>
      <sheetName val="파일"/>
      <sheetName val="골조집계"/>
      <sheetName val="골조"/>
      <sheetName val="철골"/>
      <sheetName val="예정공정"/>
      <sheetName val="우수"/>
      <sheetName val="hvac(제어동)"/>
      <sheetName val="총괄표"/>
      <sheetName val="1호맨홀자연토공"/>
      <sheetName val="을"/>
      <sheetName val="입찰안"/>
      <sheetName val="일위산출"/>
      <sheetName val="구조물공내역서"/>
      <sheetName val="2000년1차"/>
      <sheetName val="일위목록"/>
      <sheetName val="기초대가"/>
      <sheetName val="식재공사"/>
      <sheetName val="골재비"/>
      <sheetName val="총괄내역"/>
      <sheetName val="기계경비"/>
      <sheetName val="단가"/>
      <sheetName val="노임"/>
      <sheetName val="도급실행(본관-주차장)"/>
      <sheetName val="집계"/>
      <sheetName val="을-ATYPE"/>
      <sheetName val="국내조달(통합-1)"/>
      <sheetName val="Sheet6"/>
      <sheetName val="조명율"/>
      <sheetName val="관리,공감"/>
      <sheetName val="세부내역"/>
      <sheetName val="일위집계"/>
      <sheetName val="집계표(밀)"/>
      <sheetName val="세부산출(밀)"/>
      <sheetName val="건.원"/>
      <sheetName val="토.원"/>
      <sheetName val="설.원"/>
      <sheetName val="내역집계"/>
      <sheetName val="설비"/>
      <sheetName val="기계"/>
      <sheetName val="Sheet4"/>
      <sheetName val="Sheet5"/>
      <sheetName val="기자재"/>
      <sheetName val="기자재설치"/>
      <sheetName val="배관공사"/>
      <sheetName val="기계단가"/>
      <sheetName val="기계중량"/>
      <sheetName val="배관단가"/>
      <sheetName val="수량"/>
      <sheetName val="인공산출서"/>
      <sheetName val="산출집계"/>
      <sheetName val="산출서"/>
      <sheetName val="단가비교"/>
      <sheetName val="정부노임단가"/>
      <sheetName val="일반공사"/>
      <sheetName val="차액보증"/>
      <sheetName val="건축공사집계"/>
      <sheetName val="Front"/>
      <sheetName val="wall"/>
      <sheetName val="COVER"/>
      <sheetName val="부대내역"/>
      <sheetName val="경희대"/>
      <sheetName val="I一般比"/>
      <sheetName val="Sheet1 (2)"/>
      <sheetName val="견적내역"/>
      <sheetName val="시중노임단가"/>
      <sheetName val="공통가설"/>
      <sheetName val="설계내역서"/>
      <sheetName val="기본일위"/>
      <sheetName val="4.2유효폭의 계산"/>
      <sheetName val="노임이"/>
      <sheetName val="경산"/>
      <sheetName val="유림골조"/>
      <sheetName val="J直材4"/>
      <sheetName val="기초일위"/>
      <sheetName val="내역서2안"/>
      <sheetName val="실행내역"/>
      <sheetName val="철거산출근거"/>
      <sheetName val="XXXX"/>
      <sheetName val="인건비"/>
      <sheetName val="소방"/>
      <sheetName val="제출내역"/>
      <sheetName val="Excel"/>
      <sheetName val="매입세"/>
      <sheetName val="PROJECT BRIEF"/>
      <sheetName val="0001new"/>
      <sheetName val="실행내역서 "/>
      <sheetName val="수압집계"/>
      <sheetName val="1차 내역서"/>
      <sheetName val="정산내역"/>
      <sheetName val="입출재고현황 (2)"/>
      <sheetName val="표준물량 산출서"/>
      <sheetName val="시화점실행"/>
      <sheetName val="제출내역 (2)"/>
      <sheetName val="노원열병합  건축공사기성내역서"/>
      <sheetName val="토목_집계"/>
      <sheetName val="PROJECT_BRIEF"/>
      <sheetName val="실행내역서_"/>
      <sheetName val="노원열병합__건축공사기성내역서"/>
      <sheetName val="입출재고현황_(2)"/>
      <sheetName val="금융비용"/>
      <sheetName val="BID"/>
      <sheetName val="일위대가 "/>
      <sheetName val="과천MAIN"/>
      <sheetName val="Macro(차단기)"/>
      <sheetName val="갑지(추정)"/>
      <sheetName val="REACTION(USE평시)"/>
      <sheetName val="위치조서"/>
      <sheetName val="gyun"/>
      <sheetName val="횡배수관집현황(2공구)"/>
      <sheetName val="총괄표(1)"/>
      <sheetName val="내역서(2)"/>
      <sheetName val="접지수량산출서(4)"/>
      <sheetName val="일위대가표(5)"/>
      <sheetName val="휀스(6)"/>
      <sheetName val="적용단가(7)"/>
      <sheetName val="전력요금(8)"/>
      <sheetName val="기초근거(9)"/>
      <sheetName val="산출내역서"/>
      <sheetName val="본공사"/>
      <sheetName val="공비대비"/>
      <sheetName val="일반부표"/>
      <sheetName val="현설시 설명자료(내부)"/>
      <sheetName val="공문"/>
      <sheetName val="배관"/>
      <sheetName val="인사자료총집계"/>
      <sheetName val="교통대책내역"/>
      <sheetName val="견"/>
      <sheetName val="견서"/>
      <sheetName val="서"/>
      <sheetName val="내서"/>
      <sheetName val="일위_파일"/>
      <sheetName val="예가"/>
      <sheetName val="Exec Summ"/>
      <sheetName val="Item Listings"/>
      <sheetName val="Wt Rpt"/>
      <sheetName val="대로근거"/>
      <sheetName val="중로근거"/>
      <sheetName val="산출내역"/>
      <sheetName val="내역서(집계)"/>
      <sheetName val="수량 산출서"/>
      <sheetName val="강교(Sub)"/>
      <sheetName val="일반토공견적"/>
      <sheetName val="45,46"/>
      <sheetName val="산출근거"/>
      <sheetName val="설계내역"/>
      <sheetName val="간접비총계"/>
      <sheetName val="설계예시"/>
      <sheetName val="차선도색현황"/>
      <sheetName val="IMPEADENCE MAP 취수장"/>
      <sheetName val="식재"/>
      <sheetName val="시설물"/>
      <sheetName val="식재출력용"/>
      <sheetName val="유지관리"/>
      <sheetName val="직영노무비명세"/>
      <sheetName val="단가조사"/>
      <sheetName val="본실행경비"/>
      <sheetName val="실행대비"/>
      <sheetName val="장비집계"/>
      <sheetName val="대비"/>
      <sheetName val="부속동"/>
      <sheetName val="소총괄표"/>
      <sheetName val="전력선로집계표"/>
      <sheetName val="예산내역서"/>
      <sheetName val="수량산출서 (2)"/>
      <sheetName val="완철수량"/>
      <sheetName val="완철개소별명세표"/>
      <sheetName val="단가비교표"/>
      <sheetName val="관급자재조서"/>
      <sheetName val="수량조서"/>
      <sheetName val="공종별예산조서"/>
      <sheetName val="내역서 "/>
      <sheetName val="Y-WORK"/>
      <sheetName val="횡표지"/>
      <sheetName val="설계설명서"/>
      <sheetName val="예정공정표"/>
      <sheetName val="총괄내역서"/>
      <sheetName val="내역서(A섬)"/>
      <sheetName val="내역서(B섬)"/>
      <sheetName val="내역서(C섬)"/>
      <sheetName val="내역서(D섬)"/>
      <sheetName val="내역서(E섬)"/>
      <sheetName val="내역서(F섬)"/>
      <sheetName val="관급(총괄)"/>
      <sheetName val="관급자재집계표"/>
      <sheetName val="단가산출서(총괄)"/>
      <sheetName val="단가산출서"/>
      <sheetName val="기계경비산출내역"/>
      <sheetName val="기계경비일람표"/>
      <sheetName val="중기사용료"/>
      <sheetName val="토공A"/>
      <sheetName val="정산서"/>
      <sheetName val="경비"/>
      <sheetName val="개산공사비"/>
      <sheetName val="판매시설"/>
      <sheetName val="단가기준"/>
      <sheetName val="플랜트 설치"/>
      <sheetName val="대전-교대(A1-A2)"/>
      <sheetName val="시중노임"/>
      <sheetName val="_REF"/>
      <sheetName val="토목주소"/>
      <sheetName val="프랜트면허"/>
      <sheetName val="S0"/>
      <sheetName val="운동장 (2)"/>
      <sheetName val="ABUT수량-A1"/>
      <sheetName val="전기"/>
      <sheetName val="손익"/>
      <sheetName val="의정부문예회관변경내역"/>
      <sheetName val="JUCKEYK"/>
      <sheetName val="간선계산"/>
      <sheetName val="W-현원가"/>
      <sheetName val="교각1"/>
      <sheetName val="단중표"/>
      <sheetName val="조건"/>
      <sheetName val="일 위 대 가 표"/>
      <sheetName val="산근"/>
      <sheetName val="재료비"/>
      <sheetName val="중총"/>
      <sheetName val="중산"/>
      <sheetName val="BH-1 (2)"/>
      <sheetName val="BH_1 _2_"/>
      <sheetName val="PIPING"/>
      <sheetName val="Macro1"/>
      <sheetName val="인원계획"/>
      <sheetName val=" HIT-&gt;HMC 견적(3900)"/>
      <sheetName val="_x000a_검ǀ"/>
      <sheetName val="입력표"/>
      <sheetName val="직재"/>
      <sheetName val="재집"/>
      <sheetName val="단면 (2)"/>
      <sheetName val="COPING"/>
      <sheetName val="가도공"/>
      <sheetName val="맨홀수량산출_x005f_x0000__x005f_x0000__x005f_x0000__x00"/>
      <sheetName val="_x005f_x0000__x005f_x0006_Ā嗰"/>
      <sheetName val="_x005f_x0000__x005f_x0004_"/>
      <sheetName val="_x005f_x000a_검ǀ_x005f_x0000__x005f_x0000__x005f_x0000_"/>
      <sheetName val="_x005f_x0000_ߐଷॠଷ_x005f_x0000_"/>
      <sheetName val="총괄집계표"/>
      <sheetName val=" 검ǀ_x0000__x0000__x0000_庯"/>
      <sheetName val="명세서(센타)"/>
      <sheetName val="타공이기수량"/>
      <sheetName val=" 검ǀ"/>
      <sheetName val="터파기및재료"/>
      <sheetName val="노무비계"/>
      <sheetName val="[내역서.xls][내역서.xls][내역서.xls]___2"/>
      <sheetName val="2000.11월설계내역"/>
      <sheetName val="맨홀수량산출_x0000__x0000__x0000__x00"/>
      <sheetName val="_x000a_검ǀ_x0000__x0000__x0000_"/>
      <sheetName val="_x005f_x005f_x005f_x0000_"/>
      <sheetName val="_x005f_x000a_검ǀ"/>
      <sheetName val="전기단가조사서"/>
      <sheetName val="설계서표지"/>
      <sheetName val="북제주원가"/>
      <sheetName val="보일러철거공사"/>
      <sheetName val="내역서1999.8최종"/>
      <sheetName val="양식"/>
      <sheetName val="말고개터널조명전압강하"/>
      <sheetName val="기타 정보통신공사"/>
      <sheetName val="_x005f_x005f_x005f_x0000_k_x005f_x005f_x005f_x0000_y_x0"/>
      <sheetName val="2호맨홀공제수량"/>
      <sheetName val="인부신상자료"/>
      <sheetName val="사업성분석"/>
      <sheetName val="빌딩_안내"/>
      <sheetName val="AS포장복구_"/>
      <sheetName val="02_펌프장"/>
      <sheetName val="입고장부_(4)"/>
      <sheetName val="맨홀수량산출[내역서_xls]건축-물"/>
      <sheetName val="01_가로등"/>
      <sheetName val="Ā嗰"/>
      <sheetName val="F-CV1_5SQ-2C"/>
      <sheetName val="준검_내역서"/>
      <sheetName val="수량계산서_집계표(가설_신설_및_철거-을지로3가_3호선)"/>
      <sheetName val="수량계산서_집계표(신설-을지로3가_3호선)"/>
      <sheetName val="수량계산서_집계표(철거-을지로3가_3호선)"/>
      <sheetName val="토목단가산출_"/>
      <sheetName val="3_내역서"/>
      <sheetName val="기존단가_(2)"/>
      <sheetName val="2016_06_11_가로등_산출조서(백양대로)_xls"/>
      <sheetName val="H-PILE수량집계"/>
      <sheetName val="원가"/>
      <sheetName val="기초근거"/>
      <sheetName val="적용단가"/>
      <sheetName val="96노임기준"/>
      <sheetName val="9811"/>
      <sheetName val="한성전공 (4)"/>
      <sheetName val="한성전공 (5)"/>
      <sheetName val="Sheet7"/>
      <sheetName val="Sheet8"/>
      <sheetName val="b_balju"/>
      <sheetName val="자재일람"/>
      <sheetName val="자재비(첨부2)"/>
      <sheetName val="중기일위대가"/>
      <sheetName val="acdrive_misc.xls"/>
      <sheetName val="금융자산집계표"/>
      <sheetName val="유탕내역서"/>
      <sheetName val="장성터널내역서 "/>
      <sheetName val="장성터널내역서1"/>
      <sheetName val="총괄원가계산서(계약)"/>
      <sheetName val="총괄표(계약)"/>
      <sheetName val="총괄계약내역서"/>
      <sheetName val="총괄변경원가"/>
      <sheetName val="총괄표(변경)"/>
      <sheetName val="총괄변경내역서"/>
      <sheetName val="자재집계"/>
      <sheetName val="레미콘"/>
      <sheetName val="철근"/>
      <sheetName val="기타"/>
      <sheetName val="골재"/>
      <sheetName val="토량집"/>
      <sheetName val="순성토"/>
      <sheetName val="교량수량집계"/>
      <sheetName val="교량자재집계"/>
      <sheetName val="토자집계표"/>
      <sheetName val="교량토공집계"/>
      <sheetName val="시점토공"/>
      <sheetName val="교각부"/>
      <sheetName val="종점토공"/>
      <sheetName val="물푸기"/>
      <sheetName val="교량철근집계"/>
      <sheetName val="라멘수량"/>
      <sheetName val="접속집계"/>
      <sheetName val="접속철근집계"/>
      <sheetName val="접속슬래브"/>
      <sheetName val="교명주"/>
      <sheetName val="변경단가산출"/>
      <sheetName val="변경단가(합판)"/>
      <sheetName val="변경단가(사토)"/>
      <sheetName val="변경단가(순성토)"/>
      <sheetName val="공사비증감대비표"/>
      <sheetName val="수량증감대비"/>
      <sheetName val="공정갑지"/>
      <sheetName val="수량갑지"/>
      <sheetName val="갑지 (2)"/>
      <sheetName val="설계변경사유서)"/>
      <sheetName val="갑지1"/>
      <sheetName val="4.공.기"/>
      <sheetName val="5.동.인"/>
      <sheetName val="주요자재"/>
      <sheetName val="7.공사"/>
      <sheetName val="앞표지"/>
      <sheetName val="앞표지 (2)"/>
      <sheetName val="000000"/>
      <sheetName val="results"/>
      <sheetName val="내역총괄"/>
      <sheetName val="직접인건비"/>
      <sheetName val="직접경비"/>
      <sheetName val="인력"/>
      <sheetName val="전익자재"/>
      <sheetName val="내역(전체)"/>
      <sheetName val="건축원가"/>
      <sheetName val="노무비단"/>
      <sheetName val=" 검ǀ_x0000__x0000__x0000_"/>
      <sheetName val="기안"/>
      <sheetName val="CODE"/>
      <sheetName val="비탈면보호공수량산출"/>
      <sheetName val="일위집계(기존)"/>
      <sheetName val="시중노임(공사)"/>
      <sheetName val="별표집계"/>
      <sheetName val="1.우편집중내역서"/>
      <sheetName val="내역서 (2)"/>
      <sheetName val="건축내역서"/>
      <sheetName val="설비내역서"/>
      <sheetName val="전기내역서"/>
      <sheetName val="공종별집계"/>
      <sheetName val="건축,토목집계"/>
      <sheetName val="토목내역"/>
      <sheetName val="전체"/>
      <sheetName val="수목데이타 "/>
      <sheetName val="MOTOR"/>
      <sheetName val="DATE"/>
      <sheetName val="POOM_MOTO"/>
      <sheetName val="POOM_MOTO2"/>
      <sheetName val="RESOURCE"/>
      <sheetName val="PROJECT BRIEF(EX.NEW)"/>
      <sheetName val="본체"/>
      <sheetName val="Cable임피던스"/>
      <sheetName val="내역서 총괄표"/>
      <sheetName val="예산서"/>
      <sheetName val="한전수탁공사비"/>
      <sheetName val="내역서(1공구)"/>
      <sheetName val="001"/>
      <sheetName val="수리결과"/>
      <sheetName val="3.공통공사대비"/>
      <sheetName val="기본사항"/>
      <sheetName val="주관사업"/>
      <sheetName val="샤워실위생"/>
      <sheetName val="금융"/>
      <sheetName val="실행"/>
      <sheetName val="물량"/>
      <sheetName val="돈암사업"/>
      <sheetName val="하수급견적대비"/>
      <sheetName val="분당임차변경"/>
      <sheetName val="카펫타일"/>
      <sheetName val="은행"/>
      <sheetName val="환산"/>
      <sheetName val="물량산출근거"/>
      <sheetName val="부울3"/>
      <sheetName val="자재명세서"/>
      <sheetName val="시방기준"/>
      <sheetName val="공사개요8~11"/>
      <sheetName val="지급자재비"/>
      <sheetName val="지급자재비 (2)"/>
      <sheetName val="지급자재비 (3)"/>
      <sheetName val="지급자재비 (4)"/>
      <sheetName val="간지"/>
      <sheetName val="현장관리비 산출내역"/>
      <sheetName val="조건표"/>
      <sheetName val="내역표지"/>
      <sheetName val="자재단가비교표"/>
      <sheetName val="DATA1"/>
      <sheetName val="인건비 "/>
      <sheetName val="사업총괄"/>
      <sheetName val="5.모델링"/>
      <sheetName val="2.단면가정"/>
      <sheetName val="금액내역서"/>
      <sheetName val="가로등"/>
      <sheetName val="AHU집계"/>
      <sheetName val="공조기휀"/>
      <sheetName val="공조기"/>
      <sheetName val="산#3-2"/>
      <sheetName val="산#3-1"/>
      <sheetName val="산#3-2-2"/>
      <sheetName val="실행예산서"/>
      <sheetName val="1.3 현장계측설비"/>
      <sheetName val="한강운반비"/>
      <sheetName val="단면가정"/>
      <sheetName val="케이블류 OLD"/>
      <sheetName val="1,2공구원가계산서"/>
      <sheetName val="2공구산출내역"/>
      <sheetName val="1공구산출내역서"/>
      <sheetName val="선급금신청서"/>
      <sheetName val="설직재-1"/>
      <sheetName val="수량계산서 집계표(가설 신설 및 철거-을지로3가 2호선)"/>
      <sheetName val="공종"/>
      <sheetName val="수량계산서 집계표(신설-을지로3가 2호선)"/>
      <sheetName val="수량계산서 집계표(철거-을지로3가 2호선)"/>
      <sheetName val="반별DATA"/>
      <sheetName val="재료"/>
      <sheetName val="설치자재"/>
      <sheetName val="기초목록"/>
      <sheetName val="단가(자재)"/>
      <sheetName val="을지"/>
      <sheetName val="목차"/>
      <sheetName val="직노"/>
      <sheetName val="00천안(건.구.차)"/>
      <sheetName val="6호기"/>
      <sheetName val="가설개략"/>
      <sheetName val="6. 직접경비"/>
      <sheetName val="개요"/>
      <sheetName val="담장산출"/>
      <sheetName val="01"/>
      <sheetName val="GAS"/>
      <sheetName val="M-MG1"/>
      <sheetName val="조명율표"/>
      <sheetName val="영창26"/>
      <sheetName val="FAX"/>
      <sheetName val="SIL98"/>
      <sheetName val="조경일람"/>
      <sheetName val="Customer Databas"/>
      <sheetName val="8.식재일위"/>
      <sheetName val="B시설가격"/>
      <sheetName val="시운전연료"/>
      <sheetName val="HVAC"/>
      <sheetName val="위생설비"/>
      <sheetName val="교수설계"/>
      <sheetName val="설계예산내역서"/>
      <sheetName val="요율표"/>
      <sheetName val="인공산출"/>
      <sheetName val="통합배선설비(집계표)"/>
      <sheetName val="통신간선"/>
      <sheetName val="통신설비"/>
      <sheetName val="인터폰설비공사"/>
      <sheetName val="CABLE TRAY"/>
      <sheetName val="수공맨홀기초 "/>
      <sheetName val="방송설비공사(집계표)"/>
      <sheetName val="방송 설비공사"/>
      <sheetName val="TV설비공사(집계표)"/>
      <sheetName val="TV설비공사"/>
      <sheetName val="CCTV"/>
      <sheetName val="행선안내게시기"/>
      <sheetName val="음성유도기"/>
      <sheetName val="무선통신설비"/>
      <sheetName val="역무자동화설비"/>
      <sheetName val="가설사무소"/>
      <sheetName val="통신감리비"/>
      <sheetName val="도급예산내역서봉투"/>
      <sheetName val="설계산출표지"/>
      <sheetName val="도급예산내역서총괄표"/>
      <sheetName val="을부담운반비"/>
      <sheetName val="설계산출기초"/>
      <sheetName val="운반비산출"/>
      <sheetName val="9.1지하2층하부보"/>
      <sheetName val="현장경비"/>
      <sheetName val="평가데이터"/>
      <sheetName val="98지급계획"/>
      <sheetName val="대구은행"/>
      <sheetName val="견적의뢰"/>
      <sheetName val="램머"/>
      <sheetName val="기계경비(시간당)"/>
      <sheetName val="sst,stl창호"/>
      <sheetName val="AL공사(원)"/>
      <sheetName val="설계변경원가계산총괄표(근린,시설,가로,공공)"/>
      <sheetName val="할증 "/>
      <sheetName val="CAT_5"/>
      <sheetName val="설계조건"/>
      <sheetName val="중기"/>
      <sheetName val="환율change"/>
      <sheetName val="제1영업소"/>
      <sheetName val="제2영업소"/>
      <sheetName val="제3영업소"/>
      <sheetName val="합계"/>
      <sheetName val="VENDOR LIST"/>
      <sheetName val="신청서"/>
      <sheetName val="ITEM"/>
      <sheetName val="GT 1050x650"/>
      <sheetName val="Stem Footing"/>
      <sheetName val="폐기물(2)"/>
      <sheetName val="콘_재료분리(1)"/>
      <sheetName val="금전출납"/>
      <sheetName val="설명"/>
      <sheetName val="1.판매계획"/>
      <sheetName val="자재단가조사표-수목"/>
      <sheetName val="설비원가"/>
      <sheetName val="_x005f_x0000_k_x005f_x0000_y_x0"/>
      <sheetName val="특수선일위대가"/>
      <sheetName val="평가내역"/>
      <sheetName val="부대시설"/>
      <sheetName val="총괄표(세부)"/>
      <sheetName val="총괄표(고용보험료)"/>
      <sheetName val="배분표"/>
      <sheetName val="단가조정표"/>
      <sheetName val="통신내역기초"/>
      <sheetName val="통신내역기초 (2)"/>
      <sheetName val="물량집계"/>
      <sheetName val="물량집계 (2)"/>
      <sheetName val="기초자료입력"/>
      <sheetName val="도체종-상수표"/>
      <sheetName val="확정실적"/>
      <sheetName val="MACRO(전선관)"/>
      <sheetName val="찍기"/>
      <sheetName val="______WORK_1______6_________b_2"/>
      <sheetName val="단가적용(터널)"/>
      <sheetName val="단위가격"/>
      <sheetName val="단위가격_할증"/>
      <sheetName val="조명시설"/>
      <sheetName val="DT"/>
      <sheetName val="롤러"/>
      <sheetName val="BH"/>
      <sheetName val="펌프차타설"/>
      <sheetName val="표준단가"/>
      <sheetName val="FORMURA만두"/>
      <sheetName val="F냉동면"/>
      <sheetName val="F스프"/>
      <sheetName val="F냉장면"/>
      <sheetName val="수량계획"/>
      <sheetName val="포장재"/>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refreshError="1"/>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sheetData sheetId="504"/>
      <sheetData sheetId="505" refreshError="1"/>
      <sheetData sheetId="506" refreshError="1"/>
      <sheetData sheetId="507" refreshError="1"/>
      <sheetData sheetId="508" refreshError="1"/>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sheetData sheetId="626"/>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ow r="126">
          <cell r="B126" t="str">
            <v>PC 라이트</v>
          </cell>
        </row>
      </sheetData>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본댐"/>
      <sheetName val="도수"/>
      <sheetName val="ssb"/>
      <sheetName val="증감"/>
      <sheetName val="토목"/>
      <sheetName val="국고"/>
      <sheetName val="발전"/>
      <sheetName val="건축"/>
      <sheetName val="건축내역"/>
      <sheetName val="기계"/>
      <sheetName val="전기"/>
      <sheetName val="통신"/>
      <sheetName val="집계"/>
      <sheetName val="챠트"/>
      <sheetName val="물가"/>
      <sheetName val="Sheet9"/>
      <sheetName val="Sheet10"/>
      <sheetName val="Sheet11"/>
      <sheetName val="Sheet12"/>
      <sheetName val="Sheet13"/>
      <sheetName val="Sheet14"/>
      <sheetName val="Sheet15"/>
      <sheetName val="Sheet16"/>
      <sheetName val="Module1"/>
      <sheetName val="13차"/>
      <sheetName val="단가표"/>
      <sheetName val="단가(VDS)"/>
      <sheetName val="백암비스타내역"/>
      <sheetName val="가도공"/>
      <sheetName val="S1"/>
      <sheetName val="수량산출"/>
      <sheetName val="단가(TRS)"/>
      <sheetName val="일위대가(TRS)"/>
      <sheetName val="강교(Sub)"/>
      <sheetName val="2014년 상반기건설노임"/>
      <sheetName val="데이타"/>
      <sheetName val="식재인부"/>
      <sheetName val="N賃率-職"/>
      <sheetName val="도급"/>
      <sheetName val="설직재-1"/>
      <sheetName val="제직재"/>
      <sheetName val="3.산출근거(접지)"/>
      <sheetName val="4.산출근거(추락방지)"/>
      <sheetName val="총괄(TRS)"/>
      <sheetName val="설계명세서"/>
      <sheetName val="내역서1"/>
      <sheetName val="정부노임단가"/>
      <sheetName val="정공공사"/>
    </sheetNames>
    <sheetDataSet>
      <sheetData sheetId="0"/>
      <sheetData sheetId="1"/>
      <sheetData sheetId="2"/>
      <sheetData sheetId="3"/>
      <sheetData sheetId="4"/>
      <sheetData sheetId="5"/>
      <sheetData sheetId="6"/>
      <sheetData sheetId="7"/>
      <sheetData sheetId="8"/>
      <sheetData sheetId="9"/>
      <sheetData sheetId="10"/>
      <sheetData sheetId="11">
        <row r="4">
          <cell r="A4" t="str">
            <v>A</v>
          </cell>
          <cell r="B4" t="e">
            <v>#REF!</v>
          </cell>
        </row>
        <row r="5">
          <cell r="A5" t="str">
            <v>A</v>
          </cell>
          <cell r="B5" t="e">
            <v>#REF!</v>
          </cell>
        </row>
        <row r="6">
          <cell r="A6" t="str">
            <v>B</v>
          </cell>
          <cell r="B6" t="e">
            <v>#REF!</v>
          </cell>
        </row>
        <row r="7">
          <cell r="A7" t="str">
            <v>A</v>
          </cell>
          <cell r="B7" t="e">
            <v>#REF!</v>
          </cell>
        </row>
        <row r="8">
          <cell r="A8" t="str">
            <v>B</v>
          </cell>
          <cell r="B8" t="e">
            <v>#REF!</v>
          </cell>
        </row>
        <row r="9">
          <cell r="A9" t="str">
            <v>A</v>
          </cell>
          <cell r="B9" t="e">
            <v>#REF!</v>
          </cell>
        </row>
        <row r="10">
          <cell r="A10" t="str">
            <v>B</v>
          </cell>
          <cell r="B10" t="e">
            <v>#REF!</v>
          </cell>
        </row>
        <row r="11">
          <cell r="A11" t="str">
            <v>A</v>
          </cell>
          <cell r="B11" t="e">
            <v>#REF!</v>
          </cell>
        </row>
        <row r="12">
          <cell r="A12" t="str">
            <v>B</v>
          </cell>
          <cell r="B12" t="e">
            <v>#REF!</v>
          </cell>
        </row>
        <row r="13">
          <cell r="A13" t="str">
            <v>A</v>
          </cell>
          <cell r="B13" t="e">
            <v>#REF!</v>
          </cell>
        </row>
        <row r="14">
          <cell r="A14" t="str">
            <v>B</v>
          </cell>
          <cell r="B14" t="e">
            <v>#REF!</v>
          </cell>
        </row>
        <row r="15">
          <cell r="A15" t="str">
            <v>A</v>
          </cell>
          <cell r="B15" t="e">
            <v>#REF!</v>
          </cell>
        </row>
        <row r="16">
          <cell r="A16" t="str">
            <v>B</v>
          </cell>
          <cell r="B16" t="e">
            <v>#REF!</v>
          </cell>
        </row>
        <row r="17">
          <cell r="A17" t="str">
            <v>A</v>
          </cell>
          <cell r="B17" t="e">
            <v>#REF!</v>
          </cell>
        </row>
        <row r="18">
          <cell r="A18" t="str">
            <v>B</v>
          </cell>
          <cell r="B18" t="e">
            <v>#REF!</v>
          </cell>
        </row>
        <row r="19">
          <cell r="A19" t="str">
            <v>A</v>
          </cell>
          <cell r="B19" t="e">
            <v>#REF!</v>
          </cell>
        </row>
        <row r="20">
          <cell r="A20" t="str">
            <v>B</v>
          </cell>
          <cell r="B20" t="e">
            <v>#REF!</v>
          </cell>
        </row>
        <row r="21">
          <cell r="A21" t="str">
            <v>A</v>
          </cell>
          <cell r="B21" t="e">
            <v>#REF!</v>
          </cell>
        </row>
        <row r="22">
          <cell r="A22" t="str">
            <v>B</v>
          </cell>
          <cell r="B22" t="e">
            <v>#REF!</v>
          </cell>
        </row>
        <row r="23">
          <cell r="A23" t="str">
            <v>A</v>
          </cell>
          <cell r="B23" t="e">
            <v>#REF!</v>
          </cell>
        </row>
        <row r="24">
          <cell r="A24" t="str">
            <v>B</v>
          </cell>
          <cell r="B24" t="e">
            <v>#REF!</v>
          </cell>
        </row>
        <row r="25">
          <cell r="A25" t="str">
            <v>A</v>
          </cell>
          <cell r="B25" t="e">
            <v>#REF!</v>
          </cell>
        </row>
        <row r="26">
          <cell r="A26" t="str">
            <v>B</v>
          </cell>
          <cell r="B26" t="e">
            <v>#REF!</v>
          </cell>
        </row>
        <row r="31">
          <cell r="A31" t="str">
            <v>A</v>
          </cell>
          <cell r="B31" t="e">
            <v>#REF!</v>
          </cell>
        </row>
        <row r="32">
          <cell r="A32" t="str">
            <v>B</v>
          </cell>
          <cell r="B32" t="e">
            <v>#REF!</v>
          </cell>
        </row>
        <row r="33">
          <cell r="A33" t="str">
            <v>A</v>
          </cell>
          <cell r="B33" t="e">
            <v>#REF!</v>
          </cell>
        </row>
        <row r="34">
          <cell r="A34" t="str">
            <v>B</v>
          </cell>
          <cell r="B34" t="e">
            <v>#REF!</v>
          </cell>
        </row>
        <row r="35">
          <cell r="A35" t="str">
            <v>A</v>
          </cell>
          <cell r="B35" t="e">
            <v>#REF!</v>
          </cell>
        </row>
        <row r="36">
          <cell r="A36" t="str">
            <v>B</v>
          </cell>
          <cell r="B36" t="e">
            <v>#REF!</v>
          </cell>
        </row>
        <row r="37">
          <cell r="A37" t="str">
            <v>A</v>
          </cell>
          <cell r="B37" t="e">
            <v>#REF!</v>
          </cell>
        </row>
        <row r="38">
          <cell r="A38" t="str">
            <v>B</v>
          </cell>
          <cell r="B38" t="e">
            <v>#REF!</v>
          </cell>
        </row>
        <row r="39">
          <cell r="A39" t="str">
            <v>A</v>
          </cell>
          <cell r="B39" t="e">
            <v>#REF!</v>
          </cell>
        </row>
        <row r="40">
          <cell r="A40" t="str">
            <v>B</v>
          </cell>
          <cell r="B40" t="e">
            <v>#REF!</v>
          </cell>
        </row>
        <row r="41">
          <cell r="A41" t="str">
            <v>A</v>
          </cell>
          <cell r="B41" t="e">
            <v>#REF!</v>
          </cell>
        </row>
        <row r="42">
          <cell r="A42" t="str">
            <v>B</v>
          </cell>
          <cell r="B42" t="e">
            <v>#REF!</v>
          </cell>
        </row>
        <row r="43">
          <cell r="A43" t="str">
            <v>A</v>
          </cell>
          <cell r="B43" t="e">
            <v>#REF!</v>
          </cell>
        </row>
        <row r="44">
          <cell r="A44" t="str">
            <v>B</v>
          </cell>
          <cell r="B44" t="e">
            <v>#REF!</v>
          </cell>
        </row>
        <row r="45">
          <cell r="A45" t="str">
            <v>A</v>
          </cell>
          <cell r="B45" t="e">
            <v>#VALUE!</v>
          </cell>
        </row>
        <row r="47">
          <cell r="A47" t="str">
            <v>B</v>
          </cell>
          <cell r="B47" t="e">
            <v>#VALUE!</v>
          </cell>
        </row>
        <row r="49">
          <cell r="A49" t="str">
            <v>A</v>
          </cell>
          <cell r="B49" t="e">
            <v>#VALUE!</v>
          </cell>
        </row>
        <row r="57">
          <cell r="A57" t="str">
            <v>B</v>
          </cell>
          <cell r="B57" t="e">
            <v>#VALUE!</v>
          </cell>
        </row>
        <row r="58">
          <cell r="A58" t="str">
            <v>A</v>
          </cell>
          <cell r="B58" t="e">
            <v>#VALUE!</v>
          </cell>
        </row>
        <row r="59">
          <cell r="A59" t="str">
            <v>B</v>
          </cell>
          <cell r="B59" t="e">
            <v>#VALUE!</v>
          </cell>
        </row>
        <row r="60">
          <cell r="A60" t="str">
            <v>A</v>
          </cell>
          <cell r="B60" t="e">
            <v>#VALUE!</v>
          </cell>
        </row>
        <row r="61">
          <cell r="A61" t="str">
            <v>B</v>
          </cell>
          <cell r="B61" t="e">
            <v>#VALUE!</v>
          </cell>
        </row>
        <row r="62">
          <cell r="A62" t="str">
            <v>A</v>
          </cell>
          <cell r="B62" t="e">
            <v>#VALUE!</v>
          </cell>
        </row>
        <row r="63">
          <cell r="A63" t="str">
            <v>B</v>
          </cell>
          <cell r="B63" t="e">
            <v>#VALUE!</v>
          </cell>
        </row>
        <row r="64">
          <cell r="A64" t="str">
            <v>A</v>
          </cell>
          <cell r="B64" t="e">
            <v>#VALUE!</v>
          </cell>
        </row>
        <row r="65">
          <cell r="A65" t="str">
            <v>B</v>
          </cell>
          <cell r="B65" t="e">
            <v>#VALUE!</v>
          </cell>
        </row>
        <row r="66">
          <cell r="A66" t="str">
            <v>A</v>
          </cell>
          <cell r="B66" t="e">
            <v>#VALUE!</v>
          </cell>
        </row>
        <row r="67">
          <cell r="A67" t="str">
            <v>B</v>
          </cell>
          <cell r="B67" t="e">
            <v>#VALUE!</v>
          </cell>
        </row>
        <row r="68">
          <cell r="A68" t="str">
            <v>A</v>
          </cell>
          <cell r="B68" t="e">
            <v>#VALUE!</v>
          </cell>
        </row>
        <row r="69">
          <cell r="A69" t="str">
            <v>B</v>
          </cell>
          <cell r="B69" t="e">
            <v>#VALUE!</v>
          </cell>
        </row>
        <row r="70">
          <cell r="A70" t="str">
            <v>A</v>
          </cell>
          <cell r="B70" t="e">
            <v>#VALUE!</v>
          </cell>
        </row>
        <row r="71">
          <cell r="A71" t="str">
            <v>B</v>
          </cell>
          <cell r="B71" t="e">
            <v>#VALUE!</v>
          </cell>
        </row>
        <row r="72">
          <cell r="A72" t="str">
            <v>A</v>
          </cell>
          <cell r="B72" t="e">
            <v>#VALUE!</v>
          </cell>
        </row>
        <row r="73">
          <cell r="A73" t="str">
            <v>B</v>
          </cell>
          <cell r="B73" t="e">
            <v>#VALUE!</v>
          </cell>
        </row>
        <row r="74">
          <cell r="A74" t="str">
            <v>A</v>
          </cell>
          <cell r="B74" t="e">
            <v>#VALUE!</v>
          </cell>
        </row>
        <row r="75">
          <cell r="A75" t="str">
            <v>B</v>
          </cell>
          <cell r="B75" t="e">
            <v>#VALUE!</v>
          </cell>
        </row>
        <row r="76">
          <cell r="A76" t="str">
            <v>A</v>
          </cell>
          <cell r="B76" t="e">
            <v>#VALUE!</v>
          </cell>
        </row>
        <row r="77">
          <cell r="A77" t="str">
            <v>B</v>
          </cell>
          <cell r="B77" t="e">
            <v>#VALUE!</v>
          </cell>
        </row>
        <row r="78">
          <cell r="A78" t="str">
            <v>A</v>
          </cell>
          <cell r="B78" t="e">
            <v>#VALUE!</v>
          </cell>
        </row>
        <row r="79">
          <cell r="A79" t="str">
            <v>B</v>
          </cell>
          <cell r="B79" t="e">
            <v>#VALUE!</v>
          </cell>
        </row>
        <row r="80">
          <cell r="A80" t="str">
            <v>A</v>
          </cell>
          <cell r="B80" t="e">
            <v>#VALUE!</v>
          </cell>
        </row>
        <row r="81">
          <cell r="A81" t="str">
            <v>B</v>
          </cell>
          <cell r="B81" t="e">
            <v>#VALUE!</v>
          </cell>
        </row>
        <row r="82">
          <cell r="A82" t="str">
            <v>A</v>
          </cell>
          <cell r="B82" t="e">
            <v>#VALUE!</v>
          </cell>
        </row>
        <row r="83">
          <cell r="A83" t="str">
            <v>B</v>
          </cell>
          <cell r="B83" t="e">
            <v>#VALUE!</v>
          </cell>
        </row>
        <row r="84">
          <cell r="A84" t="str">
            <v>A</v>
          </cell>
          <cell r="B84" t="e">
            <v>#VALUE!</v>
          </cell>
        </row>
        <row r="85">
          <cell r="A85" t="str">
            <v>B</v>
          </cell>
          <cell r="B85" t="e">
            <v>#VALUE!</v>
          </cell>
        </row>
        <row r="86">
          <cell r="A86" t="str">
            <v>A</v>
          </cell>
          <cell r="B86" t="e">
            <v>#VALUE!</v>
          </cell>
        </row>
        <row r="87">
          <cell r="A87" t="str">
            <v>B</v>
          </cell>
          <cell r="B87" t="e">
            <v>#VALUE!</v>
          </cell>
        </row>
        <row r="88">
          <cell r="A88" t="str">
            <v>A</v>
          </cell>
          <cell r="B88" t="e">
            <v>#VALUE!</v>
          </cell>
        </row>
        <row r="89">
          <cell r="A89" t="str">
            <v>B</v>
          </cell>
          <cell r="B89" t="e">
            <v>#VALUE!</v>
          </cell>
        </row>
        <row r="90">
          <cell r="A90" t="str">
            <v>A</v>
          </cell>
          <cell r="B90" t="e">
            <v>#VALUE!</v>
          </cell>
        </row>
        <row r="91">
          <cell r="A91" t="str">
            <v>B</v>
          </cell>
          <cell r="B91" t="e">
            <v>#VALUE!</v>
          </cell>
        </row>
        <row r="92">
          <cell r="A92" t="str">
            <v>A</v>
          </cell>
          <cell r="B92" t="e">
            <v>#VALUE!</v>
          </cell>
        </row>
        <row r="93">
          <cell r="A93" t="str">
            <v>B</v>
          </cell>
          <cell r="B93" t="e">
            <v>#VALUE!</v>
          </cell>
        </row>
        <row r="94">
          <cell r="A94" t="str">
            <v>A</v>
          </cell>
          <cell r="B94" t="e">
            <v>#VALUE!</v>
          </cell>
        </row>
        <row r="95">
          <cell r="A95" t="str">
            <v>B</v>
          </cell>
          <cell r="B95" t="e">
            <v>#VALUE!</v>
          </cell>
        </row>
        <row r="96">
          <cell r="A96" t="str">
            <v>A</v>
          </cell>
          <cell r="B96" t="e">
            <v>#VALUE!</v>
          </cell>
        </row>
        <row r="97">
          <cell r="A97" t="str">
            <v>B</v>
          </cell>
          <cell r="B97" t="e">
            <v>#VALUE!</v>
          </cell>
        </row>
        <row r="98">
          <cell r="A98" t="str">
            <v>A</v>
          </cell>
          <cell r="B98" t="e">
            <v>#VALUE!</v>
          </cell>
        </row>
        <row r="99">
          <cell r="A99" t="str">
            <v>B</v>
          </cell>
          <cell r="B99" t="e">
            <v>#VALUE!</v>
          </cell>
        </row>
        <row r="100">
          <cell r="A100" t="str">
            <v>A</v>
          </cell>
          <cell r="B100" t="e">
            <v>#VALUE!</v>
          </cell>
        </row>
        <row r="101">
          <cell r="A101" t="str">
            <v>B</v>
          </cell>
          <cell r="B101" t="e">
            <v>#VALUE!</v>
          </cell>
        </row>
        <row r="102">
          <cell r="A102" t="str">
            <v>A</v>
          </cell>
          <cell r="B102" t="e">
            <v>#VALUE!</v>
          </cell>
        </row>
        <row r="103">
          <cell r="A103" t="str">
            <v>B</v>
          </cell>
          <cell r="B103" t="e">
            <v>#VALUE!</v>
          </cell>
        </row>
        <row r="104">
          <cell r="A104" t="str">
            <v>A</v>
          </cell>
          <cell r="B104" t="e">
            <v>#VALUE!</v>
          </cell>
        </row>
        <row r="105">
          <cell r="A105" t="str">
            <v>B</v>
          </cell>
          <cell r="B105" t="e">
            <v>#VALUE!</v>
          </cell>
        </row>
        <row r="106">
          <cell r="A106" t="str">
            <v>A</v>
          </cell>
          <cell r="B106" t="e">
            <v>#VALUE!</v>
          </cell>
        </row>
        <row r="107">
          <cell r="A107" t="str">
            <v>B</v>
          </cell>
          <cell r="B107" t="e">
            <v>#VALUE!</v>
          </cell>
        </row>
        <row r="108">
          <cell r="A108" t="str">
            <v>A</v>
          </cell>
          <cell r="B108" t="e">
            <v>#VALUE!</v>
          </cell>
        </row>
        <row r="109">
          <cell r="A109" t="str">
            <v>B</v>
          </cell>
          <cell r="B109" t="e">
            <v>#VALUE!</v>
          </cell>
        </row>
        <row r="110">
          <cell r="A110" t="str">
            <v>A</v>
          </cell>
          <cell r="B110" t="e">
            <v>#VALUE!</v>
          </cell>
        </row>
        <row r="111">
          <cell r="A111" t="str">
            <v>B</v>
          </cell>
          <cell r="B111" t="e">
            <v>#VALUE!</v>
          </cell>
        </row>
        <row r="112">
          <cell r="A112" t="str">
            <v>A</v>
          </cell>
          <cell r="B112" t="e">
            <v>#VALUE!</v>
          </cell>
        </row>
        <row r="113">
          <cell r="A113" t="str">
            <v>B</v>
          </cell>
          <cell r="B113" t="e">
            <v>#VALUE!</v>
          </cell>
        </row>
        <row r="114">
          <cell r="A114" t="str">
            <v>A</v>
          </cell>
          <cell r="B114" t="e">
            <v>#VALUE!</v>
          </cell>
        </row>
        <row r="115">
          <cell r="A115" t="str">
            <v>B</v>
          </cell>
          <cell r="B115" t="e">
            <v>#VALUE!</v>
          </cell>
        </row>
        <row r="116">
          <cell r="A116" t="str">
            <v>A</v>
          </cell>
          <cell r="B116" t="e">
            <v>#VALUE!</v>
          </cell>
        </row>
        <row r="117">
          <cell r="A117" t="str">
            <v>B</v>
          </cell>
          <cell r="B117" t="e">
            <v>#VALUE!</v>
          </cell>
        </row>
        <row r="118">
          <cell r="A118" t="str">
            <v>A</v>
          </cell>
          <cell r="B118" t="e">
            <v>#VALUE!</v>
          </cell>
        </row>
        <row r="119">
          <cell r="A119" t="str">
            <v>B</v>
          </cell>
          <cell r="B119" t="e">
            <v>#VALUE!</v>
          </cell>
        </row>
        <row r="120">
          <cell r="A120" t="str">
            <v>A</v>
          </cell>
          <cell r="B120" t="e">
            <v>#VALUE!</v>
          </cell>
        </row>
        <row r="121">
          <cell r="A121" t="str">
            <v>B</v>
          </cell>
          <cell r="B121" t="e">
            <v>#VALUE!</v>
          </cell>
        </row>
        <row r="122">
          <cell r="A122" t="str">
            <v>A</v>
          </cell>
          <cell r="B122" t="e">
            <v>#VALUE!</v>
          </cell>
        </row>
        <row r="123">
          <cell r="A123" t="str">
            <v>B</v>
          </cell>
          <cell r="B123" t="e">
            <v>#VALUE!</v>
          </cell>
        </row>
        <row r="124">
          <cell r="A124" t="str">
            <v>A</v>
          </cell>
          <cell r="B124" t="e">
            <v>#VALUE!</v>
          </cell>
        </row>
        <row r="125">
          <cell r="A125" t="str">
            <v>B</v>
          </cell>
          <cell r="B125" t="e">
            <v>#VALUE!</v>
          </cell>
        </row>
        <row r="126">
          <cell r="A126" t="str">
            <v>A</v>
          </cell>
          <cell r="B126" t="e">
            <v>#VALUE!</v>
          </cell>
        </row>
        <row r="127">
          <cell r="A127" t="str">
            <v>B</v>
          </cell>
          <cell r="B127" t="e">
            <v>#VALUE!</v>
          </cell>
        </row>
        <row r="128">
          <cell r="A128" t="str">
            <v>A</v>
          </cell>
          <cell r="B128" t="e">
            <v>#VALUE!</v>
          </cell>
        </row>
        <row r="129">
          <cell r="A129" t="str">
            <v>B</v>
          </cell>
          <cell r="B129" t="e">
            <v>#VALUE!</v>
          </cell>
        </row>
        <row r="130">
          <cell r="A130" t="str">
            <v>A</v>
          </cell>
          <cell r="B130" t="e">
            <v>#VALUE!</v>
          </cell>
        </row>
        <row r="131">
          <cell r="A131" t="str">
            <v>B</v>
          </cell>
          <cell r="B131" t="e">
            <v>#VALUE!</v>
          </cell>
        </row>
        <row r="132">
          <cell r="A132" t="str">
            <v>A</v>
          </cell>
          <cell r="B132" t="e">
            <v>#VALUE!</v>
          </cell>
        </row>
        <row r="133">
          <cell r="A133" t="str">
            <v>B</v>
          </cell>
          <cell r="B133" t="e">
            <v>#VALUE!</v>
          </cell>
        </row>
        <row r="134">
          <cell r="A134" t="str">
            <v>A</v>
          </cell>
          <cell r="B134" t="e">
            <v>#VALUE!</v>
          </cell>
        </row>
        <row r="135">
          <cell r="A135" t="str">
            <v>B</v>
          </cell>
          <cell r="B135" t="e">
            <v>#VALUE!</v>
          </cell>
        </row>
        <row r="136">
          <cell r="A136" t="str">
            <v>A</v>
          </cell>
          <cell r="B136" t="e">
            <v>#VALUE!</v>
          </cell>
        </row>
        <row r="137">
          <cell r="A137" t="str">
            <v>B</v>
          </cell>
          <cell r="B137" t="e">
            <v>#VALUE!</v>
          </cell>
        </row>
        <row r="138">
          <cell r="A138" t="str">
            <v>A</v>
          </cell>
          <cell r="B138" t="e">
            <v>#VALUE!</v>
          </cell>
        </row>
        <row r="139">
          <cell r="A139" t="str">
            <v>B</v>
          </cell>
          <cell r="B139" t="e">
            <v>#VALUE!</v>
          </cell>
        </row>
        <row r="140">
          <cell r="A140" t="str">
            <v>A</v>
          </cell>
          <cell r="B140" t="e">
            <v>#VALUE!</v>
          </cell>
        </row>
        <row r="141">
          <cell r="A141" t="str">
            <v>B</v>
          </cell>
          <cell r="B141" t="e">
            <v>#VALUE!</v>
          </cell>
        </row>
        <row r="142">
          <cell r="A142" t="str">
            <v>A</v>
          </cell>
          <cell r="B142" t="e">
            <v>#VALUE!</v>
          </cell>
        </row>
        <row r="143">
          <cell r="A143" t="str">
            <v>B</v>
          </cell>
          <cell r="B143" t="e">
            <v>#VALUE!</v>
          </cell>
        </row>
        <row r="144">
          <cell r="A144" t="str">
            <v>A</v>
          </cell>
          <cell r="B144" t="e">
            <v>#VALUE!</v>
          </cell>
        </row>
        <row r="145">
          <cell r="A145" t="str">
            <v>B</v>
          </cell>
          <cell r="B145" t="e">
            <v>#VALUE!</v>
          </cell>
        </row>
        <row r="146">
          <cell r="A146" t="str">
            <v>A</v>
          </cell>
          <cell r="B146" t="e">
            <v>#VALUE!</v>
          </cell>
        </row>
        <row r="147">
          <cell r="A147" t="str">
            <v>B</v>
          </cell>
          <cell r="B147" t="e">
            <v>#VALUE!</v>
          </cell>
        </row>
        <row r="148">
          <cell r="A148" t="str">
            <v>A</v>
          </cell>
          <cell r="B148" t="e">
            <v>#VALUE!</v>
          </cell>
        </row>
        <row r="149">
          <cell r="A149" t="str">
            <v>B</v>
          </cell>
          <cell r="B149" t="e">
            <v>#VALUE!</v>
          </cell>
        </row>
        <row r="150">
          <cell r="A150" t="str">
            <v>A</v>
          </cell>
          <cell r="B150" t="e">
            <v>#VALUE!</v>
          </cell>
        </row>
        <row r="151">
          <cell r="A151" t="str">
            <v>B</v>
          </cell>
          <cell r="B151" t="e">
            <v>#VALUE!</v>
          </cell>
        </row>
        <row r="152">
          <cell r="A152" t="str">
            <v>A</v>
          </cell>
          <cell r="B152" t="e">
            <v>#VALUE!</v>
          </cell>
        </row>
        <row r="153">
          <cell r="A153" t="str">
            <v>B</v>
          </cell>
          <cell r="B153" t="e">
            <v>#VALUE!</v>
          </cell>
        </row>
        <row r="154">
          <cell r="A154" t="str">
            <v>A</v>
          </cell>
          <cell r="B154" t="e">
            <v>#VALUE!</v>
          </cell>
        </row>
        <row r="155">
          <cell r="A155" t="str">
            <v>B</v>
          </cell>
          <cell r="B155" t="e">
            <v>#VALUE!</v>
          </cell>
        </row>
        <row r="158">
          <cell r="A158" t="str">
            <v>A</v>
          </cell>
          <cell r="B158" t="e">
            <v>#VALUE!</v>
          </cell>
        </row>
        <row r="159">
          <cell r="A159" t="str">
            <v>B</v>
          </cell>
          <cell r="B159" t="e">
            <v>#VALUE!</v>
          </cell>
        </row>
        <row r="162">
          <cell r="A162" t="str">
            <v>A</v>
          </cell>
          <cell r="B162" t="e">
            <v>#VALUE!</v>
          </cell>
        </row>
        <row r="163">
          <cell r="A163" t="str">
            <v>B</v>
          </cell>
          <cell r="B163" t="e">
            <v>#VALUE!</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1"/>
      <sheetName val="표지2"/>
      <sheetName val="산출내역"/>
      <sheetName val="공사원가"/>
      <sheetName val="집계"/>
      <sheetName val="공청설비"/>
      <sheetName val="전화OA"/>
      <sheetName val="유지공구"/>
      <sheetName val="방송설비"/>
      <sheetName val="계측제어"/>
      <sheetName val="이설"/>
      <sheetName val="일위목차"/>
      <sheetName val="일위대가"/>
      <sheetName val="단가조사서"/>
      <sheetName val="견적대비"/>
      <sheetName val="노임"/>
      <sheetName val="수질계기"/>
      <sheetName val="물가대비표"/>
      <sheetName val="요율"/>
      <sheetName val="노무비"/>
      <sheetName val="직노"/>
      <sheetName val="여과지동"/>
      <sheetName val="기초자료"/>
      <sheetName val="전기"/>
      <sheetName val="목차"/>
      <sheetName val="일위대가(가설)"/>
      <sheetName val="000000"/>
      <sheetName val="단위단가"/>
      <sheetName val="단위수량"/>
      <sheetName val="원주도급내역서(금차분)"/>
      <sheetName val="NOMUBI"/>
      <sheetName val="WORK"/>
      <sheetName val="Sheet1"/>
      <sheetName val="OPGW기별"/>
      <sheetName val="을지"/>
      <sheetName val="물가시세"/>
      <sheetName val="7단가"/>
      <sheetName val="Macro1"/>
      <sheetName val="Macro2"/>
      <sheetName val="공사예산하조서(O.K)"/>
      <sheetName val="전선 및 전선관"/>
      <sheetName val="점검총괄"/>
      <sheetName val="노임단가(9월)"/>
      <sheetName val="단가"/>
      <sheetName val="10.공통-노임단가"/>
      <sheetName val="단위일위"/>
      <sheetName val="일위목록"/>
      <sheetName val="내역"/>
      <sheetName val="노임단가"/>
      <sheetName val="일위대가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O3" t="str">
            <v>CV 2C×5.5sq</v>
          </cell>
        </row>
      </sheetData>
      <sheetData sheetId="14" refreshError="1"/>
      <sheetData sheetId="15">
        <row r="2">
          <cell r="B2" t="str">
            <v>목공</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대비표"/>
      <sheetName val="견적대비표"/>
      <sheetName val="내역서"/>
      <sheetName val="PANEL 중량산출"/>
      <sheetName val="중량산출"/>
      <sheetName val="수량산출"/>
      <sheetName val="대치판정"/>
      <sheetName val="내역서1999.8최종"/>
      <sheetName val="일위대가"/>
      <sheetName val="연습"/>
      <sheetName val="신우"/>
      <sheetName val="Sheet2"/>
      <sheetName val="Sheet3"/>
      <sheetName val="직노"/>
      <sheetName val="자재단가표"/>
      <sheetName val="내역서1"/>
      <sheetName val="과천MAIN"/>
      <sheetName val="화산경계"/>
      <sheetName val="원가계산 (2)"/>
      <sheetName val="일위_파일"/>
      <sheetName val="견적서"/>
      <sheetName val="Sheet14"/>
      <sheetName val="Sheet13"/>
      <sheetName val="N賃率-職"/>
      <sheetName val="한일양산"/>
      <sheetName val="인건-측정"/>
      <sheetName val="일위"/>
      <sheetName val="강교(Sub)"/>
      <sheetName val="K-SET1"/>
      <sheetName val="일보_생산"/>
      <sheetName val="제출내역 (2)"/>
      <sheetName val="총괄집계표"/>
      <sheetName val="환율"/>
      <sheetName val="Sheet1"/>
      <sheetName val="단가산출"/>
      <sheetName val="시화점실행"/>
      <sheetName val="을지"/>
      <sheetName val="sw1"/>
      <sheetName val="합천내역"/>
      <sheetName val="내역"/>
      <sheetName val="맨홀"/>
      <sheetName val="공사원가계산서"/>
      <sheetName val="NOMUBI"/>
      <sheetName val="1.수인터널"/>
      <sheetName val="원가계산서"/>
      <sheetName val="약품공급2"/>
      <sheetName val="01"/>
      <sheetName val="원본"/>
      <sheetName val="I一般比"/>
      <sheetName val="세부내역서"/>
      <sheetName val="우수공"/>
      <sheetName val="집계표"/>
      <sheetName val="98수문일위"/>
      <sheetName val="__"/>
      <sheetName val="몰탈재료산출"/>
      <sheetName val="노무"/>
      <sheetName val="JUCKEYK"/>
      <sheetName val="DATA"/>
      <sheetName val="계수시트"/>
      <sheetName val="EL90"/>
      <sheetName val="G.R300경비"/>
      <sheetName val="EQT-ESTN"/>
      <sheetName val="각형맨홀"/>
      <sheetName val="설비"/>
      <sheetName val="구천"/>
      <sheetName val="현장관리비 산출내역"/>
      <sheetName val="갑지(추정)"/>
      <sheetName val="원본(갑지)"/>
      <sheetName val="일위대가목차"/>
      <sheetName val="설계조건"/>
      <sheetName val="직재"/>
      <sheetName val="노임"/>
      <sheetName val="요율"/>
      <sheetName val="EP0618"/>
      <sheetName val="도체종-상수표"/>
      <sheetName val="내역전기"/>
      <sheetName val="일위목록"/>
      <sheetName val="수량집계"/>
      <sheetName val="FAX"/>
      <sheetName val="wall"/>
      <sheetName val="자재단가비교표"/>
      <sheetName val="SP-B1"/>
      <sheetName val="금호"/>
      <sheetName val="T13(P68~72,78)"/>
      <sheetName val="C3"/>
      <sheetName val="양식"/>
      <sheetName val="입고장부 (4)"/>
      <sheetName val="집수정(600-700)"/>
      <sheetName val="J直材4"/>
      <sheetName val="유동표"/>
      <sheetName val="낙찰표"/>
      <sheetName val="교각계산"/>
      <sheetName val="노임단가"/>
      <sheetName val="구조물터파기수량집계"/>
      <sheetName val="측구터파기공수량집계"/>
      <sheetName val="배수공 시멘트 및 골재량 산출"/>
      <sheetName val="확정실적"/>
      <sheetName val="대비"/>
      <sheetName val="MOTOR"/>
      <sheetName val="배관단가조사서"/>
      <sheetName val="평3"/>
      <sheetName val="화재 탐지 설비"/>
      <sheetName val="#REF"/>
      <sheetName val="밸브설치"/>
      <sheetName val="22수량"/>
      <sheetName val="단"/>
      <sheetName val="실행철강하도"/>
      <sheetName val="1 자원총괄"/>
      <sheetName val="품셈TABLE"/>
      <sheetName val="일위대가(계측기설치)"/>
      <sheetName val="경비"/>
      <sheetName val="PANEL_중량산출"/>
      <sheetName val="내역서1999_8최종"/>
      <sheetName val="빌딩 안내"/>
      <sheetName val="갑지"/>
      <sheetName val="TEL"/>
      <sheetName val="동해title"/>
      <sheetName val="기별(종합)"/>
      <sheetName val="CAT_5"/>
      <sheetName val="3.하중산정4.지지력"/>
      <sheetName val="__MAIN"/>
      <sheetName val="1.설계조건"/>
      <sheetName val="설계내역서"/>
      <sheetName val="견적단가"/>
      <sheetName val="기초입력 DATA"/>
      <sheetName val="1차 내역서"/>
      <sheetName val="단가"/>
      <sheetName val="Total"/>
      <sheetName val="COVER"/>
      <sheetName val="집계표(공종별)"/>
      <sheetName val="XXXXXX"/>
      <sheetName val="VENT"/>
      <sheetName val="건축집계"/>
      <sheetName val="하조서"/>
      <sheetName val="costing_CV"/>
      <sheetName val="특별교실"/>
      <sheetName val="구조물철거타공정이월"/>
      <sheetName val="6동"/>
      <sheetName val="조명시설"/>
      <sheetName val="우수"/>
      <sheetName val="토공사"/>
      <sheetName val="날개벽수량표"/>
      <sheetName val="터파기및재료"/>
      <sheetName val="UNIT"/>
      <sheetName val="일위대가표"/>
      <sheetName val="전기공사"/>
      <sheetName val="Macro1"/>
      <sheetName val="정산내역서"/>
      <sheetName val="예총"/>
      <sheetName val="목차"/>
      <sheetName val="입찰안"/>
      <sheetName val="내역갑지"/>
      <sheetName val="단가표"/>
      <sheetName val="가격표"/>
      <sheetName val="인사자료총집계"/>
      <sheetName val="산출기준(파견전산실)"/>
      <sheetName val="품셈표"/>
      <sheetName val="2000전체분"/>
      <sheetName val="2000년1차"/>
      <sheetName val="건축내역"/>
      <sheetName val="기기리스트"/>
      <sheetName val="외주현황.wq1"/>
      <sheetName val="DATE"/>
      <sheetName val="산출내역서집계표"/>
      <sheetName val="foxz"/>
      <sheetName val="A(Rev.3)"/>
      <sheetName val="견적조건"/>
      <sheetName val="잡철물"/>
      <sheetName val="인부신상자료"/>
      <sheetName val="가도공"/>
      <sheetName val="FA설치명세"/>
      <sheetName val="S0"/>
      <sheetName val="Maine"/>
      <sheetName val="(4-2)열관류값-2"/>
      <sheetName val="을"/>
      <sheetName val="평균터파기고(1-2,ASP)"/>
      <sheetName val="인상효1"/>
      <sheetName val="간접"/>
      <sheetName val="전기일위대가"/>
      <sheetName val="토공총괄표"/>
      <sheetName val="총괄-1"/>
      <sheetName val="품셈총괄표"/>
      <sheetName val="수량산출서"/>
      <sheetName val="기초자료입력"/>
      <sheetName val="원형1호맨홀토공수량"/>
      <sheetName val="주차구획선수량"/>
      <sheetName val="설계명세서"/>
      <sheetName val="예산명세서"/>
      <sheetName val="자료입력"/>
      <sheetName val="건축내역서"/>
      <sheetName val="설비내역서"/>
      <sheetName val="전기내역서"/>
      <sheetName val="데이타"/>
      <sheetName val="MAT_N048"/>
      <sheetName val="Macro(전선)"/>
      <sheetName val="골조"/>
      <sheetName val="EACT10"/>
      <sheetName val="FAB별"/>
      <sheetName val="첨부파일"/>
      <sheetName val="지구단위계획"/>
      <sheetName val="도면명"/>
      <sheetName val="s"/>
      <sheetName val="EQ"/>
      <sheetName val="현장관리비_산출내역"/>
      <sheetName val="원가계산_(2)"/>
      <sheetName val="제출내역_(2)"/>
      <sheetName val="1_수인터널"/>
      <sheetName val="G_R300경비"/>
      <sheetName val="입고장부_(4)"/>
      <sheetName val="1_자원총괄"/>
      <sheetName val="배수공_시멘트_및_골재량_산출"/>
      <sheetName val="화재_탐지_설비"/>
      <sheetName val="횡배수관토공수량"/>
      <sheetName val="교대"/>
      <sheetName val="금융자산집계표"/>
      <sheetName val="물량표"/>
      <sheetName val="45,46"/>
      <sheetName val="대외공문"/>
      <sheetName val="ABUT수량-A1"/>
      <sheetName val="8.3해석단면 선정"/>
      <sheetName val="경영혁신본부"/>
      <sheetName val="AHU집계"/>
      <sheetName val="공조기휀"/>
      <sheetName val="공조기"/>
      <sheetName val="1-1"/>
      <sheetName val="관일"/>
      <sheetName val="날개벽(TYPE1)"/>
      <sheetName val="노임이"/>
      <sheetName val="LIST"/>
      <sheetName val="TB(BS)"/>
      <sheetName val="TB(PL)"/>
      <sheetName val="BID"/>
      <sheetName val="토목주소"/>
      <sheetName val="프랜트면허"/>
      <sheetName val="경비공통"/>
      <sheetName val="CTEMCOST"/>
      <sheetName val="BJJIN"/>
      <sheetName val="A-4"/>
      <sheetName val="날개벽"/>
      <sheetName val="工완성공사율"/>
      <sheetName val="전기"/>
      <sheetName val=""/>
      <sheetName val="조명율표"/>
      <sheetName val="상가지급현황"/>
      <sheetName val="건축집계표"/>
      <sheetName val="제품별가격표 (2014.07.15)-이노"/>
      <sheetName val="제품별가격표 (2014.07.15)-FINE"/>
      <sheetName val="드라이락수입가격"/>
      <sheetName val="제품별가격표"/>
      <sheetName val="자재 매출처별 판매내역 (2017.01정리)"/>
      <sheetName val="모래,시멘트단가,레미탈,펌프카"/>
      <sheetName val="MAS 계약단가(석)-2018.05"/>
      <sheetName val="자재매입단가"/>
      <sheetName val="자재-삼화페인트"/>
      <sheetName val="하자보수"/>
      <sheetName val="동천안우체국"/>
      <sheetName val="서동초"/>
      <sheetName val="명덕초(화명고)"/>
      <sheetName val="김해우리여성병원"/>
      <sheetName val="세무사님댁-박성배사장공사"/>
      <sheetName val="다대중"/>
      <sheetName val="위봉초"/>
      <sheetName val="대저중"/>
      <sheetName val="엄궁초"/>
      <sheetName val="안락중"/>
      <sheetName val="부산공고-부산공고"/>
      <sheetName val="낙동초-보령건설(주)"/>
      <sheetName val="서면중-위드산업(주)"/>
      <sheetName val="선화여중-대한토공(주)"/>
      <sheetName val="성남초,분포중"/>
      <sheetName val="구덕초-혜민건설(주)"/>
      <sheetName val="ST건물-복음학원"/>
      <sheetName val="중앙여고-2019.07"/>
      <sheetName val="서부교육청"/>
      <sheetName val="동양중"/>
      <sheetName val="봉학초-(주)태민"/>
      <sheetName val="동양초-(주)태화건설"/>
      <sheetName val="범일초-(주)미다스건설"/>
      <sheetName val="덕문고-(주)천봉 "/>
      <sheetName val="명진중(명진초)-제일방수낙찰건"/>
      <sheetName val="낙동중,대저초,사상초-제일방수낙찰건 "/>
      <sheetName val="반여농산물시장-제일방수낙찰건"/>
      <sheetName val="부경대-제일방수낙찰건"/>
      <sheetName val="이케아-에스티시"/>
      <sheetName val="이케아-제일방수(정산)"/>
      <sheetName val="이케아-제일방수,케이엘"/>
      <sheetName val="청양군부자농촌-mas"/>
      <sheetName val="동인고"/>
      <sheetName val="구덕캠퍼스"/>
      <sheetName val="닥밭골"/>
      <sheetName val="물금-2019.03"/>
      <sheetName val="케이엠냉동-2019.04"/>
      <sheetName val="양덕여중-2019.01"/>
      <sheetName val="모라중-(주)태건종건"/>
      <sheetName val="사직야구장"/>
      <sheetName val="승학초-2018.12.20"/>
      <sheetName val="부산여상"/>
      <sheetName val="감천초-공정별"/>
      <sheetName val="감천초-(주)천봉"/>
      <sheetName val="부산대학교"/>
      <sheetName val="사직고"/>
      <sheetName val="구덕캠퍼스의과대학"/>
      <sheetName val="승학캠퍼스"/>
      <sheetName val="연미초"/>
      <sheetName val="내산초"/>
      <sheetName val="초연중,혜성학교"/>
      <sheetName val="동여중"/>
      <sheetName val="장산초"/>
      <sheetName val="학장중"/>
      <sheetName val="동래중"/>
      <sheetName val="영도초"/>
      <sheetName val="장안중"/>
      <sheetName val="금창초"/>
      <sheetName val="가람중"/>
      <sheetName val="구남중"/>
      <sheetName val="신도중-정산"/>
      <sheetName val="신도중"/>
      <sheetName val="삼성여고 난간대"/>
      <sheetName val="관내노후시설"/>
      <sheetName val="남항초-2018.06.12"/>
      <sheetName val="부산국제고"/>
      <sheetName val="주례초-정산내역"/>
      <sheetName val="주례초,성남초"/>
      <sheetName val="신연초"/>
      <sheetName val="사상고교 강선로 일원 "/>
      <sheetName val="울산청소년"/>
      <sheetName val="동천고"/>
      <sheetName val="양운고"/>
      <sheetName val="사하중,중앙여고"/>
      <sheetName val="충렬고2018.01.12"/>
      <sheetName val="중앙여고"/>
      <sheetName val="승학초"/>
      <sheetName val="부산구치소"/>
      <sheetName val="사하중"/>
      <sheetName val="달산유치원"/>
      <sheetName val="하남초-2018.04.10"/>
      <sheetName val="하단2동"/>
      <sheetName val="금성중"/>
      <sheetName val="금성고"/>
      <sheetName val="가야여중"/>
      <sheetName val="화명중"/>
      <sheetName val="디씨엠"/>
      <sheetName val="삼성여고"/>
      <sheetName val="부산여고"/>
      <sheetName val="감천초-2017.11"/>
      <sheetName val="사상구청소년수련관"/>
      <sheetName val="집중호우-부경대"/>
      <sheetName val="괘내교"/>
      <sheetName val="센텀스퀘어"/>
      <sheetName val="분포고"/>
      <sheetName val="남항초"/>
      <sheetName val="정관4중-2017.09"/>
      <sheetName val="초량초"/>
      <sheetName val="재송중"/>
      <sheetName val="명진중"/>
      <sheetName val="광명고"/>
      <sheetName val="가야초"/>
      <sheetName val="구포중"/>
      <sheetName val="하남초"/>
      <sheetName val="부산대-효원재"/>
      <sheetName val="봉래초"/>
      <sheetName val="안민초"/>
      <sheetName val="이사벨고"/>
      <sheetName val="장전중"/>
      <sheetName val="청동초"/>
      <sheetName val="안남초"/>
      <sheetName val="원도심옛길"/>
      <sheetName val="브니엘고 (에스티시-지급)"/>
      <sheetName val="브니엘고"/>
      <sheetName val="부산글로벌-추가공사"/>
      <sheetName val="부산글로벌테크"/>
      <sheetName val="반여초"/>
      <sheetName val="경일고"/>
      <sheetName val="모덕초"/>
      <sheetName val="감천초"/>
      <sheetName val="서곡초 (교육청제출)"/>
      <sheetName val="서곡초"/>
      <sheetName val="당리중"/>
      <sheetName val="남천초"/>
      <sheetName val="남천중"/>
      <sheetName val="달산초"/>
      <sheetName val="춘해보건대학 (제출용)"/>
      <sheetName val="춘해보건대학"/>
      <sheetName val="호암초2017.01"/>
      <sheetName val="초량동복합(경동제출)"/>
      <sheetName val="초량동복합시설 (정산)"/>
      <sheetName val="초량동복합시설"/>
      <sheetName val="정관4중 (액방-이철수)"/>
      <sheetName val="정관4중 (창틀-박정식)"/>
      <sheetName val="정관4중"/>
      <sheetName val="명지3초 (창틀코킹)"/>
      <sheetName val="명지3초"/>
      <sheetName val="강동초 (창틀코킹)"/>
      <sheetName val="강동초"/>
      <sheetName val="부전교회"/>
      <sheetName val="동아의료원-본관외래"/>
      <sheetName val="동아의료원-본관병동"/>
      <sheetName val="동아의료원-해운대벽산"/>
      <sheetName val="Tool"/>
      <sheetName val="부대시설"/>
      <sheetName val="건축(충일분)"/>
      <sheetName val="PUMP"/>
      <sheetName val="PumpSpec"/>
      <sheetName val="자재"/>
      <sheetName val="산출내역서"/>
      <sheetName val="TYPE-1"/>
      <sheetName val="가시설"/>
      <sheetName val="자재단가"/>
      <sheetName val="정부노임단가"/>
      <sheetName val="2.대외공문"/>
      <sheetName val="진주방향"/>
      <sheetName val="배수통관(좌)"/>
      <sheetName val="설계물량산출"/>
      <sheetName val="총 원가계산"/>
      <sheetName val="설직재-1"/>
      <sheetName val="CAPVC"/>
      <sheetName val="부대공Ⅱ"/>
      <sheetName val="소야공정계획표"/>
      <sheetName val="상 부"/>
      <sheetName val="P-산#1-1(WOWA1)"/>
      <sheetName val="10동"/>
      <sheetName val="b_balju_cho"/>
      <sheetName val="연동내역"/>
      <sheetName val="인건비"/>
      <sheetName val="Bulk"/>
      <sheetName val="대림산업"/>
      <sheetName val="신공항A-9(원가수정)"/>
      <sheetName val="단면가정"/>
      <sheetName val="지수"/>
      <sheetName val="금액내역서"/>
      <sheetName val="MAIN"/>
      <sheetName val="불출요청"/>
      <sheetName val="총괄표"/>
      <sheetName val="조도계산(1)"/>
      <sheetName val="가로등일위대가"/>
      <sheetName val="9GNG운반"/>
      <sheetName val="합계금액"/>
      <sheetName val="총괄"/>
      <sheetName val="SANTOGO"/>
      <sheetName val="배수공"/>
      <sheetName val="참조"/>
      <sheetName val="Sheet1 (2)"/>
      <sheetName val="공예을"/>
      <sheetName val="특수선일위대가"/>
      <sheetName val="6PILE  (돌출)"/>
      <sheetName val="차액보증"/>
      <sheetName val="PAINT"/>
      <sheetName val="REACTION(USE평시)"/>
      <sheetName val="기기공수"/>
      <sheetName val="1차증가원가계산"/>
      <sheetName val="입찰보고"/>
      <sheetName val="내역서변경성원"/>
      <sheetName val="통로box전기"/>
      <sheetName val="공문"/>
      <sheetName val="한강운반비"/>
      <sheetName val="Manmonth(입력)"/>
      <sheetName val="MACRO(MCC)"/>
      <sheetName val="PI"/>
      <sheetName val="배수내역"/>
      <sheetName val="개착내역서"/>
      <sheetName val="맨홀수량산출"/>
      <sheetName val="MACRO(전선관)"/>
      <sheetName val="터널조도"/>
      <sheetName val="관로토공집계"/>
      <sheetName val="공종단가"/>
      <sheetName val="참조자료"/>
    </sheetNames>
    <sheetDataSet>
      <sheetData sheetId="0">
        <row r="1">
          <cell r="A1">
            <v>1</v>
          </cell>
        </row>
      </sheetData>
      <sheetData sheetId="1">
        <row r="1">
          <cell r="A1">
            <v>1</v>
          </cell>
        </row>
      </sheetData>
      <sheetData sheetId="2">
        <row r="1">
          <cell r="A1">
            <v>1</v>
          </cell>
        </row>
      </sheetData>
      <sheetData sheetId="3">
        <row r="1">
          <cell r="A1">
            <v>1</v>
          </cell>
        </row>
      </sheetData>
      <sheetData sheetId="4">
        <row r="1">
          <cell r="A1">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예산)"/>
      <sheetName val="1.예산"/>
      <sheetName val="2.물품(총괄)"/>
      <sheetName val="2.1제조(VDS)"/>
      <sheetName val="3.원가"/>
      <sheetName val="4.설치"/>
      <sheetName val="5.VD(T)"/>
      <sheetName val="5.VD"/>
      <sheetName val="6.전기(T)"/>
      <sheetName val="6.전기"/>
      <sheetName val="7.구조(T)"/>
      <sheetName val="7.구조"/>
      <sheetName val="8.제조"/>
      <sheetName val="9.설치"/>
      <sheetName val="10.전기"/>
      <sheetName val="11.구조"/>
      <sheetName val="표지(단가)"/>
      <sheetName val="일목_VDS"/>
      <sheetName val="일위_VDS"/>
      <sheetName val="일목_전기"/>
      <sheetName val="일위_전기"/>
      <sheetName val="일목_구조"/>
      <sheetName val="일위_구조"/>
      <sheetName val="산출기초_VDS"/>
      <sheetName val="산출기초_VDS (2)"/>
      <sheetName val="산출기초_VDS (3)"/>
      <sheetName val="산기_하부"/>
      <sheetName val="산기_구조"/>
      <sheetName val="자재"/>
      <sheetName val="노임"/>
    </sheetNames>
    <sheetDataSet>
      <sheetData sheetId="0"/>
      <sheetData sheetId="1"/>
      <sheetData sheetId="2"/>
      <sheetData sheetId="3">
        <row r="1">
          <cell r="A1">
            <v>0</v>
          </cell>
          <cell r="B1">
            <v>0</v>
          </cell>
          <cell r="C1" t="str">
            <v>2. 물품제조부문 내역서</v>
          </cell>
          <cell r="D1">
            <v>0</v>
          </cell>
          <cell r="E1">
            <v>0</v>
          </cell>
          <cell r="F1">
            <v>0</v>
          </cell>
          <cell r="G1">
            <v>0</v>
          </cell>
          <cell r="H1">
            <v>0</v>
          </cell>
          <cell r="I1">
            <v>0</v>
          </cell>
          <cell r="J1">
            <v>0</v>
          </cell>
        </row>
        <row r="2">
          <cell r="A2">
            <v>0</v>
          </cell>
          <cell r="B2">
            <v>0</v>
          </cell>
          <cell r="C2" t="str">
            <v>국도6호선</v>
          </cell>
          <cell r="D2">
            <v>0</v>
          </cell>
          <cell r="E2">
            <v>0</v>
          </cell>
          <cell r="F2">
            <v>0</v>
          </cell>
          <cell r="G2">
            <v>0</v>
          </cell>
          <cell r="H2">
            <v>0</v>
          </cell>
          <cell r="I2">
            <v>0</v>
          </cell>
          <cell r="J2">
            <v>0</v>
          </cell>
        </row>
        <row r="3">
          <cell r="A3">
            <v>0</v>
          </cell>
          <cell r="B3">
            <v>0</v>
          </cell>
          <cell r="C3" t="str">
            <v>품 명</v>
          </cell>
          <cell r="D3">
            <v>0</v>
          </cell>
          <cell r="E3" t="str">
            <v>규 격</v>
          </cell>
          <cell r="F3" t="str">
            <v>단 위</v>
          </cell>
          <cell r="G3" t="str">
            <v>수 량</v>
          </cell>
          <cell r="H3" t="str">
            <v>단 가</v>
          </cell>
          <cell r="I3" t="str">
            <v>금 액</v>
          </cell>
          <cell r="J3" t="str">
            <v>비 고</v>
          </cell>
        </row>
        <row r="4">
          <cell r="A4" t="str">
            <v>06</v>
          </cell>
          <cell r="B4" t="str">
            <v>자재 101</v>
          </cell>
          <cell r="C4" t="str">
            <v>카메라부</v>
          </cell>
          <cell r="D4" t="str">
            <v>CCD COLOR 카메라(VDS)</v>
          </cell>
          <cell r="E4" t="str">
            <v>1/3"CCD이상/렌즈(일체형)</v>
          </cell>
          <cell r="F4" t="str">
            <v>대</v>
          </cell>
          <cell r="G4">
            <v>12</v>
          </cell>
          <cell r="H4">
            <v>650000</v>
          </cell>
          <cell r="I4">
            <v>7800000</v>
          </cell>
          <cell r="J4">
            <v>0</v>
          </cell>
        </row>
        <row r="5">
          <cell r="A5" t="str">
            <v>06</v>
          </cell>
          <cell r="B5" t="str">
            <v>자재 102</v>
          </cell>
          <cell r="C5">
            <v>0</v>
          </cell>
          <cell r="D5" t="str">
            <v>하우징(VDS)</v>
          </cell>
          <cell r="E5" t="str">
            <v>전천후형</v>
          </cell>
          <cell r="F5" t="str">
            <v>대</v>
          </cell>
          <cell r="G5">
            <v>12</v>
          </cell>
          <cell r="H5">
            <v>250000</v>
          </cell>
          <cell r="I5">
            <v>3000000</v>
          </cell>
          <cell r="J5">
            <v>0</v>
          </cell>
        </row>
        <row r="6">
          <cell r="A6" t="str">
            <v>06</v>
          </cell>
          <cell r="B6" t="str">
            <v>자재 103</v>
          </cell>
          <cell r="C6">
            <v>0</v>
          </cell>
          <cell r="D6" t="str">
            <v>브라켓</v>
          </cell>
          <cell r="E6" t="str">
            <v>10kg, 수동조정형</v>
          </cell>
          <cell r="F6" t="str">
            <v>개</v>
          </cell>
          <cell r="G6">
            <v>12</v>
          </cell>
          <cell r="H6">
            <v>99000</v>
          </cell>
          <cell r="I6">
            <v>1188000</v>
          </cell>
          <cell r="J6">
            <v>0</v>
          </cell>
        </row>
        <row r="7">
          <cell r="A7" t="str">
            <v>06</v>
          </cell>
          <cell r="B7" t="str">
            <v>자재 104</v>
          </cell>
          <cell r="C7" t="str">
            <v>함체부</v>
          </cell>
          <cell r="D7" t="str">
            <v>제어기(VDS)</v>
          </cell>
          <cell r="E7" t="str">
            <v>32bit processor, 산업형</v>
          </cell>
          <cell r="F7" t="str">
            <v>대</v>
          </cell>
          <cell r="G7">
            <v>12</v>
          </cell>
          <cell r="H7">
            <v>5500000</v>
          </cell>
          <cell r="I7">
            <v>66000000</v>
          </cell>
          <cell r="J7">
            <v>0</v>
          </cell>
        </row>
        <row r="8">
          <cell r="A8" t="str">
            <v>06</v>
          </cell>
          <cell r="B8" t="str">
            <v>자재 643</v>
          </cell>
          <cell r="C8">
            <v>0</v>
          </cell>
          <cell r="D8" t="str">
            <v>제어함체</v>
          </cell>
          <cell r="E8" t="str">
            <v>W600×H1000</v>
          </cell>
          <cell r="F8" t="str">
            <v>대</v>
          </cell>
          <cell r="G8">
            <v>8</v>
          </cell>
          <cell r="H8">
            <v>1327000</v>
          </cell>
          <cell r="I8">
            <v>10616000</v>
          </cell>
          <cell r="J8">
            <v>0</v>
          </cell>
        </row>
        <row r="9">
          <cell r="A9" t="str">
            <v>06</v>
          </cell>
          <cell r="B9" t="str">
            <v>자재 840</v>
          </cell>
          <cell r="C9">
            <v>0</v>
          </cell>
          <cell r="D9" t="str">
            <v>써지보호기</v>
          </cell>
          <cell r="E9" t="str">
            <v>전원용, 단상, 40KA</v>
          </cell>
          <cell r="F9" t="str">
            <v>대</v>
          </cell>
          <cell r="G9">
            <v>8</v>
          </cell>
          <cell r="H9">
            <v>90000</v>
          </cell>
          <cell r="I9">
            <v>720000</v>
          </cell>
          <cell r="J9">
            <v>0</v>
          </cell>
        </row>
        <row r="10">
          <cell r="A10" t="str">
            <v>06</v>
          </cell>
          <cell r="B10" t="str">
            <v>자재 841</v>
          </cell>
          <cell r="C10">
            <v>0</v>
          </cell>
          <cell r="D10" t="str">
            <v>누전차단기</v>
          </cell>
          <cell r="E10" t="str">
            <v>단상, 50A, 자동복구 기능 포함</v>
          </cell>
          <cell r="F10" t="str">
            <v>대</v>
          </cell>
          <cell r="G10">
            <v>8</v>
          </cell>
          <cell r="H10">
            <v>300000</v>
          </cell>
          <cell r="I10">
            <v>2400000</v>
          </cell>
          <cell r="J10">
            <v>0</v>
          </cell>
        </row>
        <row r="11">
          <cell r="A11" t="str">
            <v>06</v>
          </cell>
          <cell r="B11" t="str">
            <v>자재 602</v>
          </cell>
          <cell r="C11" t="str">
            <v>구조물</v>
          </cell>
          <cell r="D11" t="str">
            <v>VDS 상부구조물</v>
          </cell>
          <cell r="E11" t="str">
            <v>VDS(15)A-5, Φ650x9t,M30x1000</v>
          </cell>
          <cell r="F11" t="str">
            <v>본</v>
          </cell>
          <cell r="G11">
            <v>8</v>
          </cell>
          <cell r="H11">
            <v>6378000</v>
          </cell>
          <cell r="I11">
            <v>51024000</v>
          </cell>
          <cell r="J11">
            <v>0</v>
          </cell>
        </row>
        <row r="12">
          <cell r="A12">
            <v>0</v>
          </cell>
          <cell r="B12">
            <v>0</v>
          </cell>
          <cell r="C12">
            <v>0</v>
          </cell>
          <cell r="D12">
            <v>0</v>
          </cell>
          <cell r="E12">
            <v>0</v>
          </cell>
          <cell r="F12">
            <v>0</v>
          </cell>
          <cell r="G12">
            <v>0</v>
          </cell>
          <cell r="H12">
            <v>0</v>
          </cell>
          <cell r="I12">
            <v>0</v>
          </cell>
          <cell r="J12">
            <v>0</v>
          </cell>
        </row>
        <row r="13">
          <cell r="A13">
            <v>0</v>
          </cell>
          <cell r="B13">
            <v>0</v>
          </cell>
          <cell r="C13">
            <v>0</v>
          </cell>
          <cell r="D13">
            <v>0</v>
          </cell>
          <cell r="E13">
            <v>0</v>
          </cell>
          <cell r="F13">
            <v>0</v>
          </cell>
          <cell r="G13">
            <v>0</v>
          </cell>
          <cell r="H13">
            <v>0</v>
          </cell>
          <cell r="I13">
            <v>0</v>
          </cell>
          <cell r="J13">
            <v>0</v>
          </cell>
        </row>
        <row r="14">
          <cell r="A14">
            <v>0</v>
          </cell>
          <cell r="B14">
            <v>0</v>
          </cell>
          <cell r="C14">
            <v>0</v>
          </cell>
          <cell r="D14">
            <v>0</v>
          </cell>
          <cell r="E14">
            <v>0</v>
          </cell>
          <cell r="F14">
            <v>0</v>
          </cell>
          <cell r="G14">
            <v>0</v>
          </cell>
          <cell r="H14">
            <v>0</v>
          </cell>
          <cell r="I14">
            <v>0</v>
          </cell>
          <cell r="J14">
            <v>0</v>
          </cell>
        </row>
        <row r="15">
          <cell r="A15">
            <v>0</v>
          </cell>
          <cell r="B15">
            <v>0</v>
          </cell>
          <cell r="C15">
            <v>0</v>
          </cell>
          <cell r="D15">
            <v>0</v>
          </cell>
          <cell r="E15">
            <v>0</v>
          </cell>
          <cell r="F15">
            <v>0</v>
          </cell>
          <cell r="G15">
            <v>0</v>
          </cell>
          <cell r="H15">
            <v>0</v>
          </cell>
          <cell r="I15">
            <v>0</v>
          </cell>
          <cell r="J15">
            <v>0</v>
          </cell>
        </row>
        <row r="16">
          <cell r="A16">
            <v>0</v>
          </cell>
          <cell r="B16">
            <v>0</v>
          </cell>
          <cell r="C16">
            <v>0</v>
          </cell>
          <cell r="D16">
            <v>0</v>
          </cell>
          <cell r="E16">
            <v>0</v>
          </cell>
          <cell r="F16">
            <v>0</v>
          </cell>
          <cell r="G16">
            <v>0</v>
          </cell>
          <cell r="H16">
            <v>0</v>
          </cell>
          <cell r="I16">
            <v>0</v>
          </cell>
          <cell r="J16">
            <v>0</v>
          </cell>
        </row>
        <row r="17">
          <cell r="A17">
            <v>0</v>
          </cell>
          <cell r="B17">
            <v>0</v>
          </cell>
          <cell r="C17" t="str">
            <v>계</v>
          </cell>
          <cell r="D17">
            <v>0</v>
          </cell>
          <cell r="E17">
            <v>0</v>
          </cell>
          <cell r="F17">
            <v>0</v>
          </cell>
          <cell r="G17">
            <v>0</v>
          </cell>
          <cell r="H17">
            <v>0</v>
          </cell>
          <cell r="I17">
            <v>142748000</v>
          </cell>
          <cell r="J17">
            <v>0</v>
          </cell>
        </row>
        <row r="18">
          <cell r="A18">
            <v>0</v>
          </cell>
          <cell r="B18">
            <v>0</v>
          </cell>
          <cell r="C18" t="str">
            <v>VAT</v>
          </cell>
          <cell r="D18">
            <v>0</v>
          </cell>
          <cell r="E18">
            <v>0</v>
          </cell>
          <cell r="F18">
            <v>0</v>
          </cell>
          <cell r="G18">
            <v>0</v>
          </cell>
          <cell r="H18">
            <v>0</v>
          </cell>
          <cell r="I18">
            <v>14274800</v>
          </cell>
          <cell r="J18">
            <v>0</v>
          </cell>
        </row>
        <row r="19">
          <cell r="A19" t="str">
            <v>국도6호선</v>
          </cell>
          <cell r="B19">
            <v>0</v>
          </cell>
          <cell r="C19" t="str">
            <v>합 계</v>
          </cell>
          <cell r="D19">
            <v>0</v>
          </cell>
          <cell r="E19">
            <v>0</v>
          </cell>
          <cell r="F19">
            <v>0</v>
          </cell>
          <cell r="G19">
            <v>0</v>
          </cell>
          <cell r="H19">
            <v>0</v>
          </cell>
          <cell r="I19">
            <v>157022800</v>
          </cell>
          <cell r="J19">
            <v>0</v>
          </cell>
        </row>
        <row r="20">
          <cell r="A20">
            <v>0</v>
          </cell>
          <cell r="B20">
            <v>0</v>
          </cell>
          <cell r="C20" t="str">
            <v>2. 물품제조부문 내역서</v>
          </cell>
          <cell r="D20">
            <v>0</v>
          </cell>
          <cell r="E20">
            <v>0</v>
          </cell>
          <cell r="F20">
            <v>0</v>
          </cell>
          <cell r="G20">
            <v>0</v>
          </cell>
          <cell r="H20">
            <v>0</v>
          </cell>
          <cell r="I20">
            <v>0</v>
          </cell>
          <cell r="J20">
            <v>0</v>
          </cell>
        </row>
        <row r="21">
          <cell r="A21">
            <v>0</v>
          </cell>
          <cell r="B21">
            <v>0</v>
          </cell>
          <cell r="C21" t="str">
            <v>국도7호선</v>
          </cell>
          <cell r="D21">
            <v>0</v>
          </cell>
          <cell r="E21">
            <v>0</v>
          </cell>
          <cell r="F21">
            <v>0</v>
          </cell>
          <cell r="G21">
            <v>0</v>
          </cell>
          <cell r="H21">
            <v>0</v>
          </cell>
          <cell r="I21">
            <v>0</v>
          </cell>
          <cell r="J21">
            <v>0</v>
          </cell>
        </row>
        <row r="22">
          <cell r="A22">
            <v>0</v>
          </cell>
          <cell r="B22">
            <v>0</v>
          </cell>
          <cell r="C22" t="str">
            <v>품 명</v>
          </cell>
          <cell r="D22">
            <v>0</v>
          </cell>
          <cell r="E22" t="str">
            <v>규 격</v>
          </cell>
          <cell r="F22" t="str">
            <v>단 위</v>
          </cell>
          <cell r="G22" t="str">
            <v>수 량</v>
          </cell>
          <cell r="H22" t="str">
            <v>단 가</v>
          </cell>
          <cell r="I22" t="str">
            <v>금 액</v>
          </cell>
          <cell r="J22" t="str">
            <v>비 고</v>
          </cell>
        </row>
        <row r="23">
          <cell r="A23" t="str">
            <v>07</v>
          </cell>
          <cell r="B23" t="str">
            <v>자재 101</v>
          </cell>
          <cell r="C23" t="str">
            <v>카메라부</v>
          </cell>
          <cell r="D23" t="str">
            <v>CCD COLOR 카메라(VDS)</v>
          </cell>
          <cell r="E23" t="str">
            <v>1/3"CCD이상/렌즈(일체형)</v>
          </cell>
          <cell r="F23" t="str">
            <v>대</v>
          </cell>
          <cell r="G23">
            <v>2</v>
          </cell>
          <cell r="H23">
            <v>650000</v>
          </cell>
          <cell r="I23">
            <v>1300000</v>
          </cell>
          <cell r="J23">
            <v>0</v>
          </cell>
        </row>
        <row r="24">
          <cell r="A24" t="str">
            <v>07</v>
          </cell>
          <cell r="B24" t="str">
            <v>자재 102</v>
          </cell>
          <cell r="C24">
            <v>0</v>
          </cell>
          <cell r="D24" t="str">
            <v>하우징(VDS)</v>
          </cell>
          <cell r="E24" t="str">
            <v>전천후형</v>
          </cell>
          <cell r="F24" t="str">
            <v>대</v>
          </cell>
          <cell r="G24">
            <v>2</v>
          </cell>
          <cell r="H24">
            <v>250000</v>
          </cell>
          <cell r="I24">
            <v>500000</v>
          </cell>
          <cell r="J24">
            <v>0</v>
          </cell>
        </row>
        <row r="25">
          <cell r="A25" t="str">
            <v>07</v>
          </cell>
          <cell r="B25" t="str">
            <v>자재 103</v>
          </cell>
          <cell r="C25">
            <v>0</v>
          </cell>
          <cell r="D25" t="str">
            <v>브라켓</v>
          </cell>
          <cell r="E25" t="str">
            <v>10kg, 수동조정형</v>
          </cell>
          <cell r="F25" t="str">
            <v>개</v>
          </cell>
          <cell r="G25">
            <v>2</v>
          </cell>
          <cell r="H25">
            <v>99000</v>
          </cell>
          <cell r="I25">
            <v>198000</v>
          </cell>
          <cell r="J25">
            <v>0</v>
          </cell>
        </row>
        <row r="26">
          <cell r="A26" t="str">
            <v>07</v>
          </cell>
          <cell r="B26" t="str">
            <v>자재 104</v>
          </cell>
          <cell r="C26" t="str">
            <v>함체부</v>
          </cell>
          <cell r="D26" t="str">
            <v>제어기(VDS)</v>
          </cell>
          <cell r="E26" t="str">
            <v>32bit processor, 산업형</v>
          </cell>
          <cell r="F26" t="str">
            <v>대</v>
          </cell>
          <cell r="G26">
            <v>2</v>
          </cell>
          <cell r="H26">
            <v>5500000</v>
          </cell>
          <cell r="I26">
            <v>11000000</v>
          </cell>
          <cell r="J26">
            <v>0</v>
          </cell>
        </row>
        <row r="27">
          <cell r="A27" t="str">
            <v>07</v>
          </cell>
          <cell r="B27" t="str">
            <v>자재 643</v>
          </cell>
          <cell r="C27">
            <v>0</v>
          </cell>
          <cell r="D27" t="str">
            <v>제어함체</v>
          </cell>
          <cell r="E27" t="str">
            <v>W600×H1000</v>
          </cell>
          <cell r="F27" t="str">
            <v>대</v>
          </cell>
          <cell r="G27">
            <v>1</v>
          </cell>
          <cell r="H27">
            <v>1327000</v>
          </cell>
          <cell r="I27">
            <v>1327000</v>
          </cell>
          <cell r="J27">
            <v>0</v>
          </cell>
        </row>
        <row r="28">
          <cell r="A28" t="str">
            <v>07</v>
          </cell>
          <cell r="B28" t="str">
            <v>자재 840</v>
          </cell>
          <cell r="C28">
            <v>0</v>
          </cell>
          <cell r="D28" t="str">
            <v>써지보호기</v>
          </cell>
          <cell r="E28" t="str">
            <v>전원용, 단상, 40KA</v>
          </cell>
          <cell r="F28" t="str">
            <v>대</v>
          </cell>
          <cell r="G28">
            <v>1</v>
          </cell>
          <cell r="H28">
            <v>90000</v>
          </cell>
          <cell r="I28">
            <v>90000</v>
          </cell>
          <cell r="J28">
            <v>0</v>
          </cell>
        </row>
        <row r="29">
          <cell r="A29" t="str">
            <v>07</v>
          </cell>
          <cell r="B29" t="str">
            <v>자재 841</v>
          </cell>
          <cell r="C29">
            <v>0</v>
          </cell>
          <cell r="D29" t="str">
            <v>누전차단기</v>
          </cell>
          <cell r="E29" t="str">
            <v>단상, 50A, 자동복구 기능 포함</v>
          </cell>
          <cell r="F29" t="str">
            <v>대</v>
          </cell>
          <cell r="G29">
            <v>1</v>
          </cell>
          <cell r="H29">
            <v>300000</v>
          </cell>
          <cell r="I29">
            <v>300000</v>
          </cell>
          <cell r="J29">
            <v>0</v>
          </cell>
        </row>
        <row r="30">
          <cell r="A30" t="str">
            <v>07</v>
          </cell>
          <cell r="B30" t="str">
            <v>자재 602</v>
          </cell>
          <cell r="C30" t="str">
            <v>구조물</v>
          </cell>
          <cell r="D30" t="str">
            <v>VDS 상부구조물</v>
          </cell>
          <cell r="E30" t="str">
            <v>VDS(15)A-5, Φ650x9t,M30x1000</v>
          </cell>
          <cell r="F30" t="str">
            <v>본</v>
          </cell>
          <cell r="G30">
            <v>1</v>
          </cell>
          <cell r="H30">
            <v>6378000</v>
          </cell>
          <cell r="I30">
            <v>6378000</v>
          </cell>
          <cell r="J30">
            <v>0</v>
          </cell>
        </row>
        <row r="31">
          <cell r="A31">
            <v>0</v>
          </cell>
          <cell r="B31">
            <v>0</v>
          </cell>
          <cell r="C31">
            <v>0</v>
          </cell>
          <cell r="D31">
            <v>0</v>
          </cell>
          <cell r="E31">
            <v>0</v>
          </cell>
          <cell r="F31">
            <v>0</v>
          </cell>
          <cell r="G31">
            <v>0</v>
          </cell>
          <cell r="H31">
            <v>0</v>
          </cell>
          <cell r="I31">
            <v>0</v>
          </cell>
          <cell r="J31">
            <v>0</v>
          </cell>
        </row>
        <row r="32">
          <cell r="A32">
            <v>0</v>
          </cell>
          <cell r="B32">
            <v>0</v>
          </cell>
          <cell r="C32">
            <v>0</v>
          </cell>
          <cell r="D32">
            <v>0</v>
          </cell>
          <cell r="E32">
            <v>0</v>
          </cell>
          <cell r="F32">
            <v>0</v>
          </cell>
          <cell r="G32">
            <v>0</v>
          </cell>
          <cell r="H32">
            <v>0</v>
          </cell>
          <cell r="I32">
            <v>0</v>
          </cell>
          <cell r="J32">
            <v>0</v>
          </cell>
        </row>
        <row r="33">
          <cell r="A33">
            <v>0</v>
          </cell>
          <cell r="B33">
            <v>0</v>
          </cell>
          <cell r="C33">
            <v>0</v>
          </cell>
          <cell r="D33">
            <v>0</v>
          </cell>
          <cell r="E33">
            <v>0</v>
          </cell>
          <cell r="F33">
            <v>0</v>
          </cell>
          <cell r="G33">
            <v>0</v>
          </cell>
          <cell r="H33">
            <v>0</v>
          </cell>
          <cell r="I33">
            <v>0</v>
          </cell>
          <cell r="J33">
            <v>0</v>
          </cell>
        </row>
        <row r="34">
          <cell r="A34">
            <v>0</v>
          </cell>
          <cell r="B34">
            <v>0</v>
          </cell>
          <cell r="C34">
            <v>0</v>
          </cell>
          <cell r="D34">
            <v>0</v>
          </cell>
          <cell r="E34">
            <v>0</v>
          </cell>
          <cell r="F34">
            <v>0</v>
          </cell>
          <cell r="G34">
            <v>0</v>
          </cell>
          <cell r="H34">
            <v>0</v>
          </cell>
          <cell r="I34">
            <v>0</v>
          </cell>
          <cell r="J34">
            <v>0</v>
          </cell>
        </row>
        <row r="35">
          <cell r="A35">
            <v>0</v>
          </cell>
          <cell r="B35">
            <v>0</v>
          </cell>
          <cell r="C35">
            <v>0</v>
          </cell>
          <cell r="D35">
            <v>0</v>
          </cell>
          <cell r="E35">
            <v>0</v>
          </cell>
          <cell r="F35">
            <v>0</v>
          </cell>
          <cell r="G35">
            <v>0</v>
          </cell>
          <cell r="H35">
            <v>0</v>
          </cell>
          <cell r="I35">
            <v>0</v>
          </cell>
          <cell r="J35">
            <v>0</v>
          </cell>
        </row>
        <row r="36">
          <cell r="A36">
            <v>0</v>
          </cell>
          <cell r="B36">
            <v>0</v>
          </cell>
          <cell r="C36" t="str">
            <v>계</v>
          </cell>
          <cell r="D36">
            <v>0</v>
          </cell>
          <cell r="E36">
            <v>0</v>
          </cell>
          <cell r="F36">
            <v>0</v>
          </cell>
          <cell r="G36">
            <v>0</v>
          </cell>
          <cell r="H36">
            <v>0</v>
          </cell>
          <cell r="I36">
            <v>21093000</v>
          </cell>
          <cell r="J36">
            <v>0</v>
          </cell>
        </row>
        <row r="37">
          <cell r="A37">
            <v>0</v>
          </cell>
          <cell r="B37">
            <v>0</v>
          </cell>
          <cell r="C37" t="str">
            <v>VAT</v>
          </cell>
          <cell r="D37">
            <v>0</v>
          </cell>
          <cell r="E37">
            <v>0</v>
          </cell>
          <cell r="F37">
            <v>0</v>
          </cell>
          <cell r="G37">
            <v>0</v>
          </cell>
          <cell r="H37">
            <v>0</v>
          </cell>
          <cell r="I37">
            <v>2109300</v>
          </cell>
          <cell r="J37">
            <v>0</v>
          </cell>
        </row>
        <row r="38">
          <cell r="A38" t="str">
            <v>국도7호선</v>
          </cell>
          <cell r="B38">
            <v>0</v>
          </cell>
          <cell r="C38" t="str">
            <v>합 계</v>
          </cell>
          <cell r="D38">
            <v>0</v>
          </cell>
          <cell r="E38">
            <v>0</v>
          </cell>
          <cell r="F38">
            <v>0</v>
          </cell>
          <cell r="G38">
            <v>0</v>
          </cell>
          <cell r="H38">
            <v>0</v>
          </cell>
          <cell r="I38">
            <v>23202300</v>
          </cell>
          <cell r="J38">
            <v>0</v>
          </cell>
        </row>
        <row r="39">
          <cell r="A39">
            <v>0</v>
          </cell>
          <cell r="B39">
            <v>0</v>
          </cell>
          <cell r="C39" t="str">
            <v>2. 물품제조부문 내역서</v>
          </cell>
          <cell r="D39">
            <v>0</v>
          </cell>
          <cell r="E39">
            <v>0</v>
          </cell>
          <cell r="F39">
            <v>0</v>
          </cell>
          <cell r="G39">
            <v>0</v>
          </cell>
          <cell r="H39">
            <v>0</v>
          </cell>
          <cell r="I39">
            <v>0</v>
          </cell>
          <cell r="J39">
            <v>0</v>
          </cell>
        </row>
        <row r="40">
          <cell r="A40">
            <v>0</v>
          </cell>
          <cell r="B40">
            <v>0</v>
          </cell>
          <cell r="C40" t="str">
            <v>국도31호선</v>
          </cell>
          <cell r="D40">
            <v>0</v>
          </cell>
          <cell r="E40">
            <v>0</v>
          </cell>
          <cell r="F40">
            <v>0</v>
          </cell>
          <cell r="G40">
            <v>0</v>
          </cell>
          <cell r="H40">
            <v>0</v>
          </cell>
          <cell r="I40">
            <v>0</v>
          </cell>
          <cell r="J40">
            <v>0</v>
          </cell>
        </row>
        <row r="41">
          <cell r="A41">
            <v>0</v>
          </cell>
          <cell r="B41">
            <v>0</v>
          </cell>
          <cell r="C41" t="str">
            <v>품 명</v>
          </cell>
          <cell r="D41">
            <v>0</v>
          </cell>
          <cell r="E41" t="str">
            <v>규 격</v>
          </cell>
          <cell r="F41" t="str">
            <v>단 위</v>
          </cell>
          <cell r="G41" t="str">
            <v>수 량</v>
          </cell>
          <cell r="H41" t="str">
            <v>단 가</v>
          </cell>
          <cell r="I41" t="str">
            <v>금 액</v>
          </cell>
          <cell r="J41" t="str">
            <v>비 고</v>
          </cell>
        </row>
        <row r="42">
          <cell r="A42" t="str">
            <v>31</v>
          </cell>
          <cell r="B42" t="str">
            <v>자재 101</v>
          </cell>
          <cell r="C42" t="str">
            <v>카메라부</v>
          </cell>
          <cell r="D42" t="str">
            <v>CCD COLOR 카메라(VDS)</v>
          </cell>
          <cell r="E42" t="str">
            <v>1/3"CCD이상/렌즈(일체형)</v>
          </cell>
          <cell r="F42" t="str">
            <v>대</v>
          </cell>
          <cell r="G42">
            <v>2</v>
          </cell>
          <cell r="H42">
            <v>650000</v>
          </cell>
          <cell r="I42">
            <v>1300000</v>
          </cell>
          <cell r="J42">
            <v>0</v>
          </cell>
        </row>
        <row r="43">
          <cell r="A43" t="str">
            <v>31</v>
          </cell>
          <cell r="B43" t="str">
            <v>자재 102</v>
          </cell>
          <cell r="C43">
            <v>0</v>
          </cell>
          <cell r="D43" t="str">
            <v>하우징(VDS)</v>
          </cell>
          <cell r="E43" t="str">
            <v>전천후형</v>
          </cell>
          <cell r="F43" t="str">
            <v>대</v>
          </cell>
          <cell r="G43">
            <v>2</v>
          </cell>
          <cell r="H43">
            <v>250000</v>
          </cell>
          <cell r="I43">
            <v>500000</v>
          </cell>
          <cell r="J43">
            <v>0</v>
          </cell>
        </row>
        <row r="44">
          <cell r="A44" t="str">
            <v>31</v>
          </cell>
          <cell r="B44" t="str">
            <v>자재 103</v>
          </cell>
          <cell r="C44">
            <v>0</v>
          </cell>
          <cell r="D44" t="str">
            <v>브라켓</v>
          </cell>
          <cell r="E44" t="str">
            <v>10kg, 수동조정형</v>
          </cell>
          <cell r="F44" t="str">
            <v>개</v>
          </cell>
          <cell r="G44">
            <v>2</v>
          </cell>
          <cell r="H44">
            <v>99000</v>
          </cell>
          <cell r="I44">
            <v>198000</v>
          </cell>
          <cell r="J44">
            <v>0</v>
          </cell>
        </row>
        <row r="45">
          <cell r="A45" t="str">
            <v>31</v>
          </cell>
          <cell r="B45" t="str">
            <v>자재 104</v>
          </cell>
          <cell r="C45" t="str">
            <v>함체부</v>
          </cell>
          <cell r="D45" t="str">
            <v>제어기(VDS)</v>
          </cell>
          <cell r="E45" t="str">
            <v>32bit processor, 산업형</v>
          </cell>
          <cell r="F45" t="str">
            <v>대</v>
          </cell>
          <cell r="G45">
            <v>2</v>
          </cell>
          <cell r="H45">
            <v>5500000</v>
          </cell>
          <cell r="I45">
            <v>11000000</v>
          </cell>
          <cell r="J45">
            <v>0</v>
          </cell>
        </row>
        <row r="46">
          <cell r="A46" t="str">
            <v>31</v>
          </cell>
          <cell r="B46" t="str">
            <v>자재 643</v>
          </cell>
          <cell r="C46">
            <v>0</v>
          </cell>
          <cell r="D46" t="str">
            <v>제어함체</v>
          </cell>
          <cell r="E46" t="str">
            <v>W600×H1000</v>
          </cell>
          <cell r="F46" t="str">
            <v>대</v>
          </cell>
          <cell r="G46">
            <v>1</v>
          </cell>
          <cell r="H46">
            <v>1327000</v>
          </cell>
          <cell r="I46">
            <v>1327000</v>
          </cell>
          <cell r="J46">
            <v>0</v>
          </cell>
        </row>
        <row r="47">
          <cell r="A47" t="str">
            <v>31</v>
          </cell>
          <cell r="B47" t="str">
            <v>자재 840</v>
          </cell>
          <cell r="C47">
            <v>0</v>
          </cell>
          <cell r="D47" t="str">
            <v>써지보호기</v>
          </cell>
          <cell r="E47" t="str">
            <v>전원용, 단상, 40KA</v>
          </cell>
          <cell r="F47" t="str">
            <v>대</v>
          </cell>
          <cell r="G47">
            <v>1</v>
          </cell>
          <cell r="H47">
            <v>90000</v>
          </cell>
          <cell r="I47">
            <v>90000</v>
          </cell>
          <cell r="J47">
            <v>0</v>
          </cell>
        </row>
        <row r="48">
          <cell r="A48" t="str">
            <v>31</v>
          </cell>
          <cell r="B48" t="str">
            <v>자재 841</v>
          </cell>
          <cell r="C48">
            <v>0</v>
          </cell>
          <cell r="D48" t="str">
            <v>누전차단기</v>
          </cell>
          <cell r="E48" t="str">
            <v>단상, 50A, 자동복구 기능 포함</v>
          </cell>
          <cell r="F48" t="str">
            <v>대</v>
          </cell>
          <cell r="G48">
            <v>1</v>
          </cell>
          <cell r="H48">
            <v>300000</v>
          </cell>
          <cell r="I48">
            <v>300000</v>
          </cell>
          <cell r="J48">
            <v>0</v>
          </cell>
        </row>
        <row r="49">
          <cell r="A49" t="str">
            <v>31</v>
          </cell>
          <cell r="B49" t="str">
            <v>자재 602</v>
          </cell>
          <cell r="C49" t="str">
            <v>구조물</v>
          </cell>
          <cell r="D49" t="str">
            <v>VDS 상부구조물</v>
          </cell>
          <cell r="E49" t="str">
            <v>VDS(15)A-5, Φ650x9t,M30x1000</v>
          </cell>
          <cell r="F49" t="str">
            <v>본</v>
          </cell>
          <cell r="G49">
            <v>1</v>
          </cell>
          <cell r="H49">
            <v>6378000</v>
          </cell>
          <cell r="I49">
            <v>6378000</v>
          </cell>
          <cell r="J49">
            <v>0</v>
          </cell>
        </row>
        <row r="50">
          <cell r="A50">
            <v>0</v>
          </cell>
          <cell r="B50">
            <v>0</v>
          </cell>
          <cell r="C50">
            <v>0</v>
          </cell>
          <cell r="D50">
            <v>0</v>
          </cell>
          <cell r="E50">
            <v>0</v>
          </cell>
          <cell r="F50">
            <v>0</v>
          </cell>
          <cell r="G50">
            <v>0</v>
          </cell>
          <cell r="H50">
            <v>0</v>
          </cell>
          <cell r="I50">
            <v>0</v>
          </cell>
          <cell r="J50">
            <v>0</v>
          </cell>
        </row>
        <row r="51">
          <cell r="A51">
            <v>0</v>
          </cell>
          <cell r="B51">
            <v>0</v>
          </cell>
          <cell r="C51">
            <v>0</v>
          </cell>
          <cell r="D51">
            <v>0</v>
          </cell>
          <cell r="E51">
            <v>0</v>
          </cell>
          <cell r="F51">
            <v>0</v>
          </cell>
          <cell r="G51">
            <v>0</v>
          </cell>
          <cell r="H51">
            <v>0</v>
          </cell>
          <cell r="I51">
            <v>0</v>
          </cell>
          <cell r="J51">
            <v>0</v>
          </cell>
        </row>
        <row r="52">
          <cell r="A52">
            <v>0</v>
          </cell>
          <cell r="B52">
            <v>0</v>
          </cell>
          <cell r="C52">
            <v>0</v>
          </cell>
          <cell r="D52">
            <v>0</v>
          </cell>
          <cell r="E52">
            <v>0</v>
          </cell>
          <cell r="F52">
            <v>0</v>
          </cell>
          <cell r="G52">
            <v>0</v>
          </cell>
          <cell r="H52">
            <v>0</v>
          </cell>
          <cell r="I52">
            <v>0</v>
          </cell>
          <cell r="J52">
            <v>0</v>
          </cell>
        </row>
        <row r="53">
          <cell r="A53">
            <v>0</v>
          </cell>
          <cell r="B53">
            <v>0</v>
          </cell>
          <cell r="C53">
            <v>0</v>
          </cell>
          <cell r="D53">
            <v>0</v>
          </cell>
          <cell r="E53">
            <v>0</v>
          </cell>
          <cell r="F53">
            <v>0</v>
          </cell>
          <cell r="G53">
            <v>0</v>
          </cell>
          <cell r="H53">
            <v>0</v>
          </cell>
          <cell r="I53">
            <v>0</v>
          </cell>
          <cell r="J53">
            <v>0</v>
          </cell>
        </row>
        <row r="54">
          <cell r="A54">
            <v>0</v>
          </cell>
          <cell r="B54">
            <v>0</v>
          </cell>
          <cell r="C54">
            <v>0</v>
          </cell>
          <cell r="D54">
            <v>0</v>
          </cell>
          <cell r="E54">
            <v>0</v>
          </cell>
          <cell r="F54">
            <v>0</v>
          </cell>
          <cell r="G54">
            <v>0</v>
          </cell>
          <cell r="H54">
            <v>0</v>
          </cell>
          <cell r="I54">
            <v>0</v>
          </cell>
          <cell r="J54">
            <v>0</v>
          </cell>
        </row>
        <row r="55">
          <cell r="A55">
            <v>0</v>
          </cell>
          <cell r="B55">
            <v>0</v>
          </cell>
          <cell r="C55" t="str">
            <v>계</v>
          </cell>
          <cell r="D55">
            <v>0</v>
          </cell>
          <cell r="E55">
            <v>0</v>
          </cell>
          <cell r="F55">
            <v>0</v>
          </cell>
          <cell r="G55">
            <v>0</v>
          </cell>
          <cell r="H55">
            <v>0</v>
          </cell>
          <cell r="I55">
            <v>21093000</v>
          </cell>
          <cell r="J55">
            <v>0</v>
          </cell>
        </row>
        <row r="56">
          <cell r="A56">
            <v>0</v>
          </cell>
          <cell r="B56">
            <v>0</v>
          </cell>
          <cell r="C56" t="str">
            <v>VAT</v>
          </cell>
          <cell r="D56">
            <v>0</v>
          </cell>
          <cell r="E56">
            <v>0</v>
          </cell>
          <cell r="F56">
            <v>0</v>
          </cell>
          <cell r="G56">
            <v>0</v>
          </cell>
          <cell r="H56">
            <v>0</v>
          </cell>
          <cell r="I56">
            <v>2109300</v>
          </cell>
          <cell r="J56">
            <v>0</v>
          </cell>
        </row>
        <row r="57">
          <cell r="A57" t="str">
            <v>국도31호선</v>
          </cell>
          <cell r="B57">
            <v>0</v>
          </cell>
          <cell r="C57" t="str">
            <v>합 계</v>
          </cell>
          <cell r="D57">
            <v>0</v>
          </cell>
          <cell r="E57">
            <v>0</v>
          </cell>
          <cell r="F57">
            <v>0</v>
          </cell>
          <cell r="G57">
            <v>0</v>
          </cell>
          <cell r="H57">
            <v>0</v>
          </cell>
          <cell r="I57">
            <v>23202300</v>
          </cell>
          <cell r="J57">
            <v>0</v>
          </cell>
        </row>
        <row r="58">
          <cell r="A58">
            <v>0</v>
          </cell>
          <cell r="B58">
            <v>0</v>
          </cell>
          <cell r="C58" t="str">
            <v>2. 물품제조부문 내역서</v>
          </cell>
          <cell r="D58">
            <v>0</v>
          </cell>
          <cell r="E58">
            <v>0</v>
          </cell>
          <cell r="F58">
            <v>0</v>
          </cell>
          <cell r="G58">
            <v>0</v>
          </cell>
          <cell r="H58">
            <v>0</v>
          </cell>
          <cell r="I58">
            <v>0</v>
          </cell>
          <cell r="J58">
            <v>0</v>
          </cell>
        </row>
        <row r="59">
          <cell r="A59">
            <v>0</v>
          </cell>
          <cell r="B59">
            <v>0</v>
          </cell>
          <cell r="C59" t="str">
            <v>국도59호선</v>
          </cell>
          <cell r="D59">
            <v>0</v>
          </cell>
          <cell r="E59">
            <v>0</v>
          </cell>
          <cell r="F59">
            <v>0</v>
          </cell>
          <cell r="G59">
            <v>0</v>
          </cell>
          <cell r="H59">
            <v>0</v>
          </cell>
          <cell r="I59">
            <v>0</v>
          </cell>
          <cell r="J59">
            <v>0</v>
          </cell>
        </row>
        <row r="60">
          <cell r="A60">
            <v>0</v>
          </cell>
          <cell r="B60">
            <v>0</v>
          </cell>
          <cell r="C60" t="str">
            <v>품 명</v>
          </cell>
          <cell r="D60">
            <v>0</v>
          </cell>
          <cell r="E60" t="str">
            <v>규 격</v>
          </cell>
          <cell r="F60" t="str">
            <v>단 위</v>
          </cell>
          <cell r="G60" t="str">
            <v>수 량</v>
          </cell>
          <cell r="H60" t="str">
            <v>단 가</v>
          </cell>
          <cell r="I60" t="str">
            <v>금 액</v>
          </cell>
          <cell r="J60" t="str">
            <v>비 고</v>
          </cell>
        </row>
        <row r="61">
          <cell r="A61" t="str">
            <v>59</v>
          </cell>
          <cell r="B61" t="str">
            <v>자재 101</v>
          </cell>
          <cell r="C61" t="str">
            <v>카메라부</v>
          </cell>
          <cell r="D61" t="str">
            <v>CCD COLOR 카메라(VDS)</v>
          </cell>
          <cell r="E61" t="str">
            <v>1/3"CCD이상/렌즈(일체형)</v>
          </cell>
          <cell r="F61" t="str">
            <v>대</v>
          </cell>
          <cell r="G61">
            <v>7</v>
          </cell>
          <cell r="H61">
            <v>650000</v>
          </cell>
          <cell r="I61">
            <v>4550000</v>
          </cell>
          <cell r="J61">
            <v>0</v>
          </cell>
        </row>
        <row r="62">
          <cell r="A62" t="str">
            <v>59</v>
          </cell>
          <cell r="B62" t="str">
            <v>자재 102</v>
          </cell>
          <cell r="C62">
            <v>0</v>
          </cell>
          <cell r="D62" t="str">
            <v>하우징(VDS)</v>
          </cell>
          <cell r="E62" t="str">
            <v>전천후형</v>
          </cell>
          <cell r="F62" t="str">
            <v>대</v>
          </cell>
          <cell r="G62">
            <v>7</v>
          </cell>
          <cell r="H62">
            <v>250000</v>
          </cell>
          <cell r="I62">
            <v>1750000</v>
          </cell>
          <cell r="J62">
            <v>0</v>
          </cell>
        </row>
        <row r="63">
          <cell r="A63" t="str">
            <v>59</v>
          </cell>
          <cell r="B63" t="str">
            <v>자재 103</v>
          </cell>
          <cell r="C63">
            <v>0</v>
          </cell>
          <cell r="D63" t="str">
            <v>브라켓</v>
          </cell>
          <cell r="E63" t="str">
            <v>10kg, 수동조정형</v>
          </cell>
          <cell r="F63" t="str">
            <v>개</v>
          </cell>
          <cell r="G63">
            <v>7</v>
          </cell>
          <cell r="H63">
            <v>99000</v>
          </cell>
          <cell r="I63">
            <v>693000</v>
          </cell>
          <cell r="J63">
            <v>0</v>
          </cell>
        </row>
        <row r="64">
          <cell r="A64" t="str">
            <v>59</v>
          </cell>
          <cell r="B64" t="str">
            <v>자재 104</v>
          </cell>
          <cell r="C64" t="str">
            <v>함체부</v>
          </cell>
          <cell r="D64" t="str">
            <v>제어기(VDS)</v>
          </cell>
          <cell r="E64" t="str">
            <v>32bit processor, 산업형</v>
          </cell>
          <cell r="F64" t="str">
            <v>대</v>
          </cell>
          <cell r="G64">
            <v>7</v>
          </cell>
          <cell r="H64">
            <v>5500000</v>
          </cell>
          <cell r="I64">
            <v>38500000</v>
          </cell>
          <cell r="J64">
            <v>0</v>
          </cell>
        </row>
        <row r="65">
          <cell r="A65" t="str">
            <v>59</v>
          </cell>
          <cell r="B65" t="str">
            <v>자재 643</v>
          </cell>
          <cell r="C65">
            <v>0</v>
          </cell>
          <cell r="D65" t="str">
            <v>제어함체</v>
          </cell>
          <cell r="E65" t="str">
            <v>W600×H1000</v>
          </cell>
          <cell r="F65" t="str">
            <v>대</v>
          </cell>
          <cell r="G65">
            <v>7</v>
          </cell>
          <cell r="H65">
            <v>1327000</v>
          </cell>
          <cell r="I65">
            <v>9289000</v>
          </cell>
          <cell r="J65">
            <v>0</v>
          </cell>
        </row>
        <row r="66">
          <cell r="A66" t="str">
            <v>59</v>
          </cell>
          <cell r="B66" t="str">
            <v>자재 840</v>
          </cell>
          <cell r="C66">
            <v>0</v>
          </cell>
          <cell r="D66" t="str">
            <v>써지보호기</v>
          </cell>
          <cell r="E66" t="str">
            <v>전원용, 단상, 40KA</v>
          </cell>
          <cell r="F66" t="str">
            <v>대</v>
          </cell>
          <cell r="G66">
            <v>7</v>
          </cell>
          <cell r="H66">
            <v>90000</v>
          </cell>
          <cell r="I66">
            <v>630000</v>
          </cell>
          <cell r="J66">
            <v>0</v>
          </cell>
        </row>
        <row r="67">
          <cell r="A67" t="str">
            <v>59</v>
          </cell>
          <cell r="B67" t="str">
            <v>자재 841</v>
          </cell>
          <cell r="C67">
            <v>0</v>
          </cell>
          <cell r="D67" t="str">
            <v>누전차단기</v>
          </cell>
          <cell r="E67" t="str">
            <v>단상, 50A, 자동복구 기능 포함</v>
          </cell>
          <cell r="F67" t="str">
            <v>대</v>
          </cell>
          <cell r="G67">
            <v>7</v>
          </cell>
          <cell r="H67">
            <v>300000</v>
          </cell>
          <cell r="I67">
            <v>2100000</v>
          </cell>
          <cell r="J67">
            <v>0</v>
          </cell>
        </row>
        <row r="68">
          <cell r="A68" t="str">
            <v>59</v>
          </cell>
          <cell r="B68" t="str">
            <v>자재 602</v>
          </cell>
          <cell r="C68" t="str">
            <v>구조물</v>
          </cell>
          <cell r="D68" t="str">
            <v>VDS 상부구조물</v>
          </cell>
          <cell r="E68" t="str">
            <v>VDS(15)A-5, Φ650x9t,M30x1000</v>
          </cell>
          <cell r="F68" t="str">
            <v>본</v>
          </cell>
          <cell r="G68">
            <v>7</v>
          </cell>
          <cell r="H68">
            <v>6378000</v>
          </cell>
          <cell r="I68">
            <v>44646000</v>
          </cell>
          <cell r="J68">
            <v>0</v>
          </cell>
        </row>
        <row r="69">
          <cell r="A69">
            <v>0</v>
          </cell>
          <cell r="B69">
            <v>0</v>
          </cell>
          <cell r="C69">
            <v>0</v>
          </cell>
          <cell r="D69">
            <v>0</v>
          </cell>
          <cell r="E69">
            <v>0</v>
          </cell>
          <cell r="F69">
            <v>0</v>
          </cell>
          <cell r="G69">
            <v>0</v>
          </cell>
          <cell r="H69">
            <v>0</v>
          </cell>
          <cell r="I69">
            <v>0</v>
          </cell>
          <cell r="J69">
            <v>0</v>
          </cell>
        </row>
        <row r="70">
          <cell r="A70">
            <v>0</v>
          </cell>
          <cell r="B70">
            <v>0</v>
          </cell>
          <cell r="C70">
            <v>0</v>
          </cell>
          <cell r="D70">
            <v>0</v>
          </cell>
          <cell r="E70">
            <v>0</v>
          </cell>
          <cell r="F70">
            <v>0</v>
          </cell>
          <cell r="G70">
            <v>0</v>
          </cell>
          <cell r="H70">
            <v>0</v>
          </cell>
          <cell r="I70">
            <v>0</v>
          </cell>
          <cell r="J70">
            <v>0</v>
          </cell>
        </row>
        <row r="71">
          <cell r="A71">
            <v>0</v>
          </cell>
          <cell r="B71">
            <v>0</v>
          </cell>
          <cell r="C71">
            <v>0</v>
          </cell>
          <cell r="D71">
            <v>0</v>
          </cell>
          <cell r="E71">
            <v>0</v>
          </cell>
          <cell r="F71">
            <v>0</v>
          </cell>
          <cell r="G71">
            <v>0</v>
          </cell>
          <cell r="H71">
            <v>0</v>
          </cell>
          <cell r="I71">
            <v>0</v>
          </cell>
          <cell r="J71">
            <v>0</v>
          </cell>
        </row>
        <row r="72">
          <cell r="A72">
            <v>0</v>
          </cell>
          <cell r="B72">
            <v>0</v>
          </cell>
          <cell r="C72">
            <v>0</v>
          </cell>
          <cell r="D72">
            <v>0</v>
          </cell>
          <cell r="E72">
            <v>0</v>
          </cell>
          <cell r="F72">
            <v>0</v>
          </cell>
          <cell r="G72">
            <v>0</v>
          </cell>
          <cell r="H72">
            <v>0</v>
          </cell>
          <cell r="I72">
            <v>0</v>
          </cell>
          <cell r="J72">
            <v>0</v>
          </cell>
        </row>
        <row r="73">
          <cell r="A73">
            <v>0</v>
          </cell>
          <cell r="B73">
            <v>0</v>
          </cell>
          <cell r="C73">
            <v>0</v>
          </cell>
          <cell r="D73">
            <v>0</v>
          </cell>
          <cell r="E73">
            <v>0</v>
          </cell>
          <cell r="F73">
            <v>0</v>
          </cell>
          <cell r="G73">
            <v>0</v>
          </cell>
          <cell r="H73">
            <v>0</v>
          </cell>
          <cell r="I73">
            <v>0</v>
          </cell>
          <cell r="J73">
            <v>0</v>
          </cell>
        </row>
        <row r="74">
          <cell r="A74">
            <v>0</v>
          </cell>
          <cell r="B74">
            <v>0</v>
          </cell>
          <cell r="C74" t="str">
            <v>계</v>
          </cell>
          <cell r="D74">
            <v>0</v>
          </cell>
          <cell r="E74">
            <v>0</v>
          </cell>
          <cell r="F74">
            <v>0</v>
          </cell>
          <cell r="G74">
            <v>0</v>
          </cell>
          <cell r="H74">
            <v>0</v>
          </cell>
          <cell r="I74">
            <v>102158000</v>
          </cell>
          <cell r="J74">
            <v>0</v>
          </cell>
        </row>
        <row r="75">
          <cell r="A75">
            <v>0</v>
          </cell>
          <cell r="B75">
            <v>0</v>
          </cell>
          <cell r="C75" t="str">
            <v>VAT</v>
          </cell>
          <cell r="D75">
            <v>0</v>
          </cell>
          <cell r="E75">
            <v>0</v>
          </cell>
          <cell r="F75">
            <v>0</v>
          </cell>
          <cell r="G75">
            <v>0</v>
          </cell>
          <cell r="H75">
            <v>0</v>
          </cell>
          <cell r="I75">
            <v>10215800</v>
          </cell>
          <cell r="J75">
            <v>0</v>
          </cell>
        </row>
        <row r="76">
          <cell r="A76" t="str">
            <v>국도59호선</v>
          </cell>
          <cell r="B76">
            <v>0</v>
          </cell>
          <cell r="C76" t="str">
            <v>합 계</v>
          </cell>
          <cell r="D76">
            <v>0</v>
          </cell>
          <cell r="E76">
            <v>0</v>
          </cell>
          <cell r="F76">
            <v>0</v>
          </cell>
          <cell r="G76">
            <v>0</v>
          </cell>
          <cell r="H76">
            <v>0</v>
          </cell>
          <cell r="I76">
            <v>112373800</v>
          </cell>
          <cell r="J76">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형식별단위집계"/>
      <sheetName val="구조물 기초형식"/>
      <sheetName val="BOX-A(보)"/>
      <sheetName val="BOX-A(사)"/>
      <sheetName val="BOX-B(보)"/>
      <sheetName val="BOX-B(사)"/>
      <sheetName val="BOX-C(보)"/>
      <sheetName val="BOX-C(사)"/>
      <sheetName val="BOX-D(보)"/>
      <sheetName val="BOX-D(사)"/>
      <sheetName val="역T-A"/>
      <sheetName val="역T-B"/>
      <sheetName val="역T-C"/>
      <sheetName val="역T-D"/>
    </sheetNames>
    <sheetDataSet>
      <sheetData sheetId="0"/>
      <sheetData sheetId="1"/>
      <sheetData sheetId="2">
        <row r="3">
          <cell r="AZ3" t="str">
            <v>BOX-A</v>
          </cell>
          <cell r="BA3">
            <v>1.4</v>
          </cell>
          <cell r="BB3">
            <v>2.2000000000000002</v>
          </cell>
          <cell r="BC3">
            <v>2.1</v>
          </cell>
          <cell r="BD3">
            <v>0.65</v>
          </cell>
          <cell r="BE3">
            <v>2.4</v>
          </cell>
          <cell r="BF3">
            <v>3.2</v>
          </cell>
          <cell r="BG3">
            <v>0.36599999999999999</v>
          </cell>
          <cell r="BH3">
            <v>9.5000000000000001E-2</v>
          </cell>
          <cell r="BI3">
            <v>0.9</v>
          </cell>
        </row>
        <row r="4">
          <cell r="AZ4" t="str">
            <v>BOX-B</v>
          </cell>
          <cell r="BA4">
            <v>1.4</v>
          </cell>
          <cell r="BB4">
            <v>2.2999999999999998</v>
          </cell>
          <cell r="BC4">
            <v>2.1</v>
          </cell>
          <cell r="BD4">
            <v>0.75</v>
          </cell>
          <cell r="BE4">
            <v>2.4</v>
          </cell>
          <cell r="BF4">
            <v>3.3</v>
          </cell>
          <cell r="BG4">
            <v>0.374</v>
          </cell>
          <cell r="BH4">
            <v>9.7000000000000003E-2</v>
          </cell>
          <cell r="BI4">
            <v>1.1000000000000001</v>
          </cell>
        </row>
        <row r="5">
          <cell r="AZ5" t="str">
            <v>BOX-C</v>
          </cell>
          <cell r="BA5">
            <v>1.4</v>
          </cell>
          <cell r="BB5">
            <v>2.4</v>
          </cell>
          <cell r="BC5">
            <v>2.1</v>
          </cell>
          <cell r="BD5">
            <v>0.85</v>
          </cell>
          <cell r="BE5">
            <v>2.4</v>
          </cell>
          <cell r="BF5">
            <v>3.4</v>
          </cell>
          <cell r="BG5">
            <v>0.38100000000000001</v>
          </cell>
          <cell r="BH5">
            <v>0.105</v>
          </cell>
          <cell r="BI5">
            <v>1.2</v>
          </cell>
        </row>
        <row r="6">
          <cell r="AZ6" t="str">
            <v>BOX-D</v>
          </cell>
          <cell r="BA6">
            <v>1.7</v>
          </cell>
          <cell r="BB6">
            <v>3.2</v>
          </cell>
          <cell r="BC6">
            <v>2.1</v>
          </cell>
          <cell r="BD6">
            <v>0.95</v>
          </cell>
          <cell r="BE6">
            <v>2.7</v>
          </cell>
          <cell r="BF6">
            <v>4.2</v>
          </cell>
          <cell r="BG6">
            <v>0.51300000000000001</v>
          </cell>
          <cell r="BH6">
            <v>0.14699999999999999</v>
          </cell>
          <cell r="BI6">
            <v>1.2</v>
          </cell>
        </row>
        <row r="7">
          <cell r="AZ7" t="str">
            <v>역T-A</v>
          </cell>
          <cell r="BA7">
            <v>1.4</v>
          </cell>
          <cell r="BB7">
            <v>2.4</v>
          </cell>
          <cell r="BC7">
            <v>2.1</v>
          </cell>
          <cell r="BD7">
            <v>0.65</v>
          </cell>
          <cell r="BE7">
            <v>2.4</v>
          </cell>
          <cell r="BF7">
            <v>3.4</v>
          </cell>
          <cell r="BG7">
            <v>0.32800000000000001</v>
          </cell>
          <cell r="BH7">
            <v>7.0999999999999994E-2</v>
          </cell>
          <cell r="BI7">
            <v>0.9</v>
          </cell>
        </row>
        <row r="8">
          <cell r="AZ8" t="str">
            <v>역T-B</v>
          </cell>
          <cell r="BA8">
            <v>1.4</v>
          </cell>
          <cell r="BB8">
            <v>2.5</v>
          </cell>
          <cell r="BC8">
            <v>2.1</v>
          </cell>
          <cell r="BD8">
            <v>0.75</v>
          </cell>
          <cell r="BE8">
            <v>2.4</v>
          </cell>
          <cell r="BF8">
            <v>3.5</v>
          </cell>
          <cell r="BG8">
            <v>0.35199999999999998</v>
          </cell>
          <cell r="BH8">
            <v>7.8E-2</v>
          </cell>
          <cell r="BI8">
            <v>1.1000000000000001</v>
          </cell>
        </row>
        <row r="9">
          <cell r="AZ9" t="str">
            <v>역T-C</v>
          </cell>
          <cell r="BA9">
            <v>1.4</v>
          </cell>
          <cell r="BB9">
            <v>2.6</v>
          </cell>
          <cell r="BC9">
            <v>2.1</v>
          </cell>
          <cell r="BD9">
            <v>0.85</v>
          </cell>
          <cell r="BE9">
            <v>2.4</v>
          </cell>
          <cell r="BF9">
            <v>3.6</v>
          </cell>
          <cell r="BG9">
            <v>0.38400000000000001</v>
          </cell>
          <cell r="BH9">
            <v>8.3000000000000004E-2</v>
          </cell>
          <cell r="BI9">
            <v>1.2</v>
          </cell>
        </row>
        <row r="10">
          <cell r="AZ10" t="str">
            <v>역T-D</v>
          </cell>
          <cell r="BA10">
            <v>1.8</v>
          </cell>
          <cell r="BB10">
            <v>3.3</v>
          </cell>
          <cell r="BC10">
            <v>2.1</v>
          </cell>
          <cell r="BD10">
            <v>0.95</v>
          </cell>
          <cell r="BE10">
            <v>2.8</v>
          </cell>
          <cell r="BF10">
            <v>4.3</v>
          </cell>
          <cell r="BG10">
            <v>0.45200000000000001</v>
          </cell>
          <cell r="BH10">
            <v>8.7999999999999995E-2</v>
          </cell>
          <cell r="BI10">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원가 (2)"/>
      <sheetName val="원가"/>
      <sheetName val="재집"/>
      <sheetName val="직재"/>
      <sheetName val="소요량"/>
      <sheetName val="간재"/>
      <sheetName val="용접재료"/>
      <sheetName val="간재비율"/>
      <sheetName val="작업설"/>
      <sheetName val="단가"/>
      <sheetName val="노집"/>
      <sheetName val="노무"/>
      <sheetName val="공수"/>
      <sheetName val="간노"/>
      <sheetName val="임금"/>
      <sheetName val="임율"/>
      <sheetName val="경비"/>
      <sheetName val="배부"/>
      <sheetName val="조정액"/>
      <sheetName val="일반"/>
      <sheetName val="일반관리비"/>
      <sheetName val="이윤"/>
      <sheetName val="이윤율"/>
      <sheetName val="손익"/>
      <sheetName val="제조"/>
      <sheetName val="기업"/>
      <sheetName val="운반비"/>
      <sheetName val="삭제소요량"/>
      <sheetName val="총괄"/>
      <sheetName val="I一般比"/>
      <sheetName val="20관리비율"/>
      <sheetName val="일위대가"/>
      <sheetName val="전선 및 전선관"/>
      <sheetName val="노무비단가"/>
      <sheetName val="내역1"/>
      <sheetName val="옥외 전력간선공사"/>
      <sheetName val="동원(3)"/>
      <sheetName val="화해(함평)"/>
      <sheetName val="화해(장성)"/>
      <sheetName val="내역서"/>
      <sheetName val="#REF"/>
      <sheetName val="b_balju_cho"/>
      <sheetName val="C-직노1"/>
      <sheetName val="수량산출1"/>
      <sheetName val="자재단가표"/>
      <sheetName val="시설물일위"/>
      <sheetName val="중기사용료"/>
      <sheetName val="경율산정.XLS"/>
      <sheetName val="노무비"/>
      <sheetName val="노임단가"/>
      <sheetName val="N賃率_職"/>
      <sheetName val="공조기휀"/>
      <sheetName val="노임"/>
      <sheetName val="인부임"/>
      <sheetName val="중기일위대가"/>
      <sheetName val="토공"/>
      <sheetName val="제작비추산총괄표"/>
      <sheetName val="Baby일위대가"/>
      <sheetName val="일위대가(가설)"/>
      <sheetName val="내역"/>
      <sheetName val="순공사비"/>
      <sheetName val="수량산출"/>
      <sheetName val="집계"/>
      <sheetName val="sw1"/>
      <sheetName val="을지"/>
      <sheetName val="KCS-CA"/>
      <sheetName val="Sheet1"/>
      <sheetName val="전기공사일위대가"/>
      <sheetName val="새공통"/>
      <sheetName val="DATE"/>
      <sheetName val="조건표"/>
      <sheetName val="날개벽수량표"/>
      <sheetName val="원형맨홀수량"/>
      <sheetName val="공사원가계산서"/>
      <sheetName val="원가_(2)"/>
      <sheetName val="전선_및_전선관"/>
      <sheetName val="옥외_전력간선공사"/>
      <sheetName val="경율산정_XLS"/>
      <sheetName val="직노"/>
      <sheetName val="을-ATYPE"/>
      <sheetName val="문산"/>
      <sheetName val="다곡2교"/>
      <sheetName val="이토변실"/>
      <sheetName val="단가조사"/>
      <sheetName val="단"/>
      <sheetName val="산경"/>
      <sheetName val="제36-40호표"/>
      <sheetName val="J直材4"/>
      <sheetName val="총괄집계표"/>
      <sheetName val="CT "/>
      <sheetName val="재료"/>
      <sheetName val="설치자재"/>
      <sheetName val="기본사항"/>
      <sheetName val="환산"/>
      <sheetName val="일위"/>
      <sheetName val="총괄표"/>
      <sheetName val="Data"/>
      <sheetName val="샌딩 에폭시 도장"/>
      <sheetName val="일반문틀 설치"/>
      <sheetName val="총괄내역서"/>
      <sheetName val="일위대가목록"/>
      <sheetName val="교각1"/>
      <sheetName val="유림골조"/>
      <sheetName val="기본일위"/>
      <sheetName val="지급자재"/>
      <sheetName val="재정비직인"/>
      <sheetName val="재정비내역"/>
      <sheetName val="지적고시내역"/>
      <sheetName val="품셈"/>
      <sheetName val="CTEMCOST"/>
      <sheetName val="차액보증"/>
      <sheetName val="인사자료총집계"/>
      <sheetName val="WATER"/>
      <sheetName val="차도부연장현황"/>
      <sheetName val="2.수량조서(발주용)"/>
      <sheetName val="Galaxy 소비자가격표"/>
      <sheetName val="목록"/>
      <sheetName val="70%"/>
      <sheetName val="96노임기준"/>
      <sheetName val="단위수량"/>
      <sheetName val="6PILE  (돌출)"/>
      <sheetName val="공종별수량집계"/>
      <sheetName val="담장산출"/>
      <sheetName val="견적"/>
      <sheetName val="P&amp;L(Ahn)"/>
      <sheetName val="포장공"/>
      <sheetName val="배수공"/>
      <sheetName val="약전설비"/>
      <sheetName val="업체명"/>
      <sheetName val="관리"/>
      <sheetName val="절감효과"/>
      <sheetName val="설계예시"/>
      <sheetName val="간접비총괄 (2)"/>
      <sheetName val="구조물공"/>
      <sheetName val="부대공"/>
      <sheetName val="적현로"/>
      <sheetName val="아파트"/>
      <sheetName val="EQT-ESTN"/>
      <sheetName val="부대내역"/>
      <sheetName val="내역서(기성청구)"/>
      <sheetName val="일위대가표(유단가)"/>
      <sheetName val="원가계산서"/>
      <sheetName val="5사남"/>
      <sheetName val="증감대비"/>
      <sheetName val="Sheet1 (2)"/>
      <sheetName val="소비자가"/>
      <sheetName val="설직재-1"/>
      <sheetName val="기술부 VENDOR LIST"/>
      <sheetName val="B1(반포1차)"/>
      <sheetName val="D-경비1"/>
      <sheetName val="건축내역"/>
      <sheetName val="8.수량산출서"/>
      <sheetName val="9.단가조사서"/>
      <sheetName val="6.일위목록"/>
      <sheetName val="Sheet9"/>
      <sheetName val="중기사용료산출근거"/>
      <sheetName val="단가 및 재료비"/>
      <sheetName val="4. 자재단가비교표"/>
      <sheetName val="4. 일위대가"/>
      <sheetName val="대구-교대(A1)"/>
      <sheetName val="내역단위"/>
      <sheetName val="COST"/>
      <sheetName val="일위목록"/>
      <sheetName val="1차설계변경내역"/>
      <sheetName val="단가산출"/>
      <sheetName val="Sheet4"/>
      <sheetName val="을_ATYPE"/>
      <sheetName val="지수"/>
      <sheetName val="갑지(추정)"/>
      <sheetName val="Sheet5"/>
      <sheetName val="FACTOR"/>
      <sheetName val="工관리비율"/>
      <sheetName val="工완성공사율"/>
      <sheetName val="(변경계약)총괄내역"/>
      <sheetName val="(A)내역서"/>
      <sheetName val="전기"/>
      <sheetName val="요율"/>
      <sheetName val="하도관리"/>
      <sheetName val="확약서"/>
      <sheetName val="건축-물가변동"/>
      <sheetName val="퇴직영수증"/>
      <sheetName val="단위단가"/>
      <sheetName val="000000"/>
      <sheetName val="견적서"/>
      <sheetName val="합천내역"/>
      <sheetName val="공통가설"/>
      <sheetName val="인건비"/>
      <sheetName val="guard(mac)"/>
      <sheetName val="조명시설"/>
      <sheetName val="아파트_9"/>
      <sheetName val="정부노임단가"/>
      <sheetName val="품셈TABLE"/>
      <sheetName val="노임단가(일반)"/>
      <sheetName val="전기일위대가"/>
      <sheetName val="대목"/>
      <sheetName val="dt0301"/>
      <sheetName val="dtt0301"/>
      <sheetName val="소화설비"/>
      <sheetName val="내역서(실)"/>
      <sheetName val="경산"/>
      <sheetName val="변압기 및 발전기 용량"/>
      <sheetName val="가설대가"/>
      <sheetName val="토공대가"/>
      <sheetName val="구조대가"/>
      <sheetName val="포설대가1"/>
      <sheetName val="부대대가"/>
      <sheetName val="공정집계_국별"/>
      <sheetName val="MOKDONG(1)"/>
      <sheetName val="준검 내역서"/>
      <sheetName val="설계명세서"/>
      <sheetName val="기존단가 (2)"/>
      <sheetName val="자료입력"/>
      <sheetName val="예산명세서"/>
      <sheetName val="시행후면적"/>
      <sheetName val="일위대가표"/>
      <sheetName val="1차 내역서"/>
      <sheetName val="구리토평1전기"/>
      <sheetName val="적용단위길이"/>
      <sheetName val="피벗테이블데이터분석"/>
      <sheetName val="특수기호강도거푸집"/>
      <sheetName val="종배수관면벽신"/>
      <sheetName val="종배수관(신)"/>
      <sheetName val="해창정"/>
      <sheetName val="기본단가표"/>
      <sheetName val="기계설비"/>
      <sheetName val="설계내역서"/>
      <sheetName val="공사개요"/>
      <sheetName val="Sheet3"/>
      <sheetName val="대전-교대(A1-A2)"/>
      <sheetName val="Total"/>
      <sheetName val="시설물기초"/>
      <sheetName val="단1"/>
      <sheetName val="실행대비"/>
      <sheetName val="MOTOR"/>
      <sheetName val="일위대가(출입)"/>
      <sheetName val="노임이"/>
      <sheetName val="6호기"/>
      <sheetName val="갑지"/>
      <sheetName val="방식총괄"/>
      <sheetName val="단가목록"/>
      <sheetName val="woo(mac)"/>
      <sheetName val="48평단가"/>
      <sheetName val="57단가"/>
      <sheetName val="54평단가"/>
      <sheetName val="66평단가"/>
      <sheetName val="61단가"/>
      <sheetName val="89평단가"/>
      <sheetName val="84평단가"/>
      <sheetName val="골조시행"/>
      <sheetName val="입찰안"/>
      <sheetName val="설계서(1)"/>
      <sheetName val="아스콘포장 (5t)"/>
      <sheetName val="원가_(2)1"/>
      <sheetName val="전선_및_전선관1"/>
      <sheetName val="8.PILE  (돌출)"/>
      <sheetName val="원형1호맨홀토공수량"/>
      <sheetName val="Sheet13"/>
      <sheetName val="대창(장성)"/>
      <sheetName val="대창(함평)-창열"/>
      <sheetName val="전국현황"/>
      <sheetName val="3"/>
      <sheetName val="패널"/>
      <sheetName val="자재집계"/>
      <sheetName val="기자재비"/>
      <sheetName val="기별"/>
      <sheetName val="단가명령서"/>
      <sheetName val="시공변경 설명서"/>
      <sheetName val="공사비증감내역"/>
      <sheetName val="변경조서"/>
      <sheetName val="362품셈"/>
      <sheetName val="POL6차-PIPING"/>
      <sheetName val="경율산정"/>
      <sheetName val="방지책개소별명세"/>
      <sheetName val="부하계산서"/>
      <sheetName val="도로단위당"/>
      <sheetName val="실행철강하도"/>
      <sheetName val="계수원본(99.2.28)"/>
      <sheetName val="제품별구성표"/>
      <sheetName val="아파트건축"/>
      <sheetName val="별첨1-4"/>
      <sheetName val="노임변동률"/>
      <sheetName val="OPGW기별"/>
      <sheetName val="지시서"/>
      <sheetName val="이천변압기운반비"/>
      <sheetName val="기기리스트"/>
      <sheetName val="BOX-1510"/>
      <sheetName val="수공기"/>
      <sheetName val="중기"/>
      <sheetName val="수지예산"/>
      <sheetName val="CAUDIT"/>
      <sheetName val="토적계산"/>
      <sheetName val="목차"/>
      <sheetName val="마포토정"/>
      <sheetName val="10월"/>
      <sheetName val="신천3호용수로"/>
      <sheetName val="2공구산출내역"/>
      <sheetName val="식재일위대가"/>
      <sheetName val="전선"/>
      <sheetName val="CABLE"/>
      <sheetName val="건축공사실행"/>
      <sheetName val="펀칭"/>
      <sheetName val="물량"/>
      <sheetName val="평균높이산출근거"/>
      <sheetName val="횡배수관위치조서"/>
      <sheetName val="사용성검토"/>
      <sheetName val="BEND LOSS"/>
      <sheetName val="을"/>
      <sheetName val="금융비용"/>
      <sheetName val="인건-측정"/>
      <sheetName val="danga"/>
      <sheetName val="ilch"/>
      <sheetName val="기둥(원형)"/>
      <sheetName val="물가자료"/>
      <sheetName val="암거공"/>
      <sheetName val="부대집계1"/>
      <sheetName val="가도단위"/>
      <sheetName val="3련 BOX"/>
      <sheetName val="9GNG운반"/>
      <sheetName val="설계서"/>
      <sheetName val="암거단위"/>
      <sheetName val="횡배수관집현황(2공구)"/>
      <sheetName val="실행내역"/>
      <sheetName val="공예을"/>
      <sheetName val="내역을"/>
      <sheetName val="건축"/>
      <sheetName val="ERL_TBL"/>
      <sheetName val="EXPENSE"/>
      <sheetName val="기초단가"/>
      <sheetName val="건축원가"/>
      <sheetName val="COVER"/>
      <sheetName val="기계실"/>
      <sheetName val="내역서2안"/>
      <sheetName val="b_sul"/>
      <sheetName val="전체"/>
      <sheetName val="Sheet2"/>
      <sheetName val="asd"/>
      <sheetName val="단면치수"/>
      <sheetName val="DATA1"/>
      <sheetName val="7.수지"/>
      <sheetName val="광양방향"/>
      <sheetName val="BOX전기내역"/>
      <sheetName val="보증금(전신전화가입권)"/>
      <sheetName val="98년BS"/>
      <sheetName val="잉여금"/>
      <sheetName val="estimate(TOTAL) (2)"/>
      <sheetName val="estimate"/>
      <sheetName val="자재단가"/>
      <sheetName val="급여대장출력"/>
      <sheetName val="인원계획-미화"/>
      <sheetName val="부대시설"/>
      <sheetName val="공문"/>
      <sheetName val="원가계산 (2)"/>
      <sheetName val="하수급견적대비"/>
      <sheetName val="옥외_전력간선공사1"/>
      <sheetName val="경율산정_XLS1"/>
      <sheetName val="계수원본(99_2_28)"/>
      <sheetName val="CT_"/>
      <sheetName val="단가_및_재료비"/>
      <sheetName val="샌딩_에폭시_도장"/>
      <sheetName val="일반문틀_설치"/>
      <sheetName val="2_수량조서(발주용)"/>
      <sheetName val="Galaxy_소비자가격표"/>
      <sheetName val="6PILE__(돌출)"/>
      <sheetName val="간접비총괄_(2)"/>
      <sheetName val="기술부_VENDOR_LIST"/>
      <sheetName val="Tool"/>
      <sheetName val="PAC"/>
      <sheetName val="국소별수량산출"/>
      <sheetName val="백암비스타내역"/>
      <sheetName val="재료비"/>
      <sheetName val="결선list"/>
      <sheetName val="표준내역"/>
      <sheetName val="대운산출"/>
      <sheetName val="배전KT"/>
      <sheetName val="배관배선내역"/>
      <sheetName val="계림(함평)"/>
      <sheetName val="계림(장성)"/>
      <sheetName val="노원열병합  건축공사기성내역서"/>
      <sheetName val="BOX(상시)"/>
      <sheetName val="Macro1"/>
      <sheetName val="Macro3"/>
      <sheetName val="Macro2"/>
      <sheetName val="1차_내역서"/>
      <sheetName val="8_수량산출서"/>
      <sheetName val="9_단가조사서"/>
      <sheetName val="6_일위목록"/>
      <sheetName val="기존단가_(2)"/>
      <sheetName val="환경기계공정표 (3)"/>
      <sheetName val="combi(wall)"/>
      <sheetName val="설계내역(2001)"/>
      <sheetName val="4)유동표"/>
      <sheetName val="ABUT수량-A1"/>
      <sheetName val="제2~7호표"/>
      <sheetName val="예산내역서"/>
      <sheetName val="설계예산서"/>
      <sheetName val="단가표"/>
      <sheetName val="Y-WORK"/>
      <sheetName val="설계개요"/>
      <sheetName val="내역서1999.8최종"/>
      <sheetName val="램머"/>
      <sheetName val="명단"/>
      <sheetName val="4__자재단가비교표"/>
      <sheetName val="4__일위대가"/>
      <sheetName val="준검_내역서"/>
      <sheetName val="기계경비(시간당)"/>
      <sheetName val="말뚝지지력산정"/>
      <sheetName val="신우"/>
      <sheetName val="1호맨홀토공"/>
      <sheetName val="교대(A1-A2)"/>
      <sheetName val="JUCK"/>
      <sheetName val="C.배수관공"/>
      <sheetName val="도근좌표"/>
      <sheetName val="토목검측서"/>
      <sheetName val="실행내역 "/>
      <sheetName val="C-노임단가"/>
      <sheetName val="45,46"/>
      <sheetName val="사업성분석"/>
      <sheetName val="백호우계수"/>
      <sheetName val="총괄갑 "/>
      <sheetName val="99년신청"/>
      <sheetName val="건축토목내역"/>
      <sheetName val="금액"/>
      <sheetName val="상행-교대(A1-A2)"/>
      <sheetName val="날개벽"/>
      <sheetName val="대로근거"/>
      <sheetName val="철거산출근거"/>
      <sheetName val="1-최종안"/>
      <sheetName val="사업분석-분양가결정"/>
      <sheetName val="unit 4"/>
      <sheetName val="가도공"/>
      <sheetName val="spec1"/>
      <sheetName val="시설장비"/>
      <sheetName val="본체"/>
      <sheetName val="REACTION(USE평시)"/>
      <sheetName val="설계조건"/>
      <sheetName val="REACTION(USD지진시)"/>
      <sheetName val="BID"/>
      <sheetName val="역T형"/>
      <sheetName val="전기자료"/>
      <sheetName val="Sheet14"/>
      <sheetName val="Sheet10"/>
      <sheetName val="집계표"/>
      <sheetName val="수량산출서"/>
      <sheetName val="1호철근량"/>
      <sheetName val="1. 설계조건 2.단면가정 3. 하중계산"/>
      <sheetName val="DATA 입력란"/>
      <sheetName val="산출내역 (월기성)"/>
      <sheetName val="건축기성"/>
      <sheetName val="공량예산"/>
      <sheetName val="PIPE(인수본)"/>
      <sheetName val="기준표"/>
      <sheetName val="SANTOGO"/>
      <sheetName val="SANBAISU"/>
      <sheetName val="대차대조표"/>
      <sheetName val="기성내역서"/>
      <sheetName val="(10) 단가산출결과"/>
      <sheetName val=" FURNACE현설"/>
      <sheetName val="명세서(을)"/>
      <sheetName val="모래기초"/>
      <sheetName val="산근"/>
      <sheetName val="도급내역(금차분)"/>
      <sheetName val="상세내역서"/>
      <sheetName val="#2-3 일위대가"/>
      <sheetName val="#2-4 단가대비표"/>
      <sheetName val="동원인원"/>
      <sheetName val="자재단가비교표"/>
      <sheetName val="견적990322"/>
      <sheetName val="SAMPLE"/>
      <sheetName val="수로교총재료집계"/>
      <sheetName val="기계공사"/>
      <sheetName val="경제성분석"/>
      <sheetName val="Key Data"/>
      <sheetName val="터파기및재료"/>
      <sheetName val="환율"/>
      <sheetName val="포승(S+H)"/>
      <sheetName val="포승(SHEET)"/>
      <sheetName val="변경내역서"/>
      <sheetName val="b_balju-단가단가단가"/>
      <sheetName val="I.설계조건"/>
      <sheetName val="깨기"/>
      <sheetName val="청천내"/>
      <sheetName val="sst,stl창호"/>
      <sheetName val="A"/>
      <sheetName val="basic_info"/>
      <sheetName val="대비"/>
      <sheetName val="설계내역2"/>
      <sheetName val="돈암사업"/>
      <sheetName val="마산월령동골조물량변경"/>
      <sheetName val="손익현황"/>
      <sheetName val="3.건축(현장안)"/>
      <sheetName val="직접경비"/>
      <sheetName val="5Strand-장기처짐PCI"/>
      <sheetName val="제출내역서"/>
      <sheetName val="내역서(실행)"/>
      <sheetName val="내역서 (원본)"/>
      <sheetName val="내역서(실행)3"/>
      <sheetName val="II손익관리"/>
      <sheetName val="3F"/>
      <sheetName val="정산"/>
      <sheetName val="적용기준표(98년상반기)"/>
      <sheetName val="2005년6월김문환"/>
      <sheetName val="투찰가"/>
      <sheetName val="수량산출서(보강)"/>
      <sheetName val="중기솔뇨"/>
      <sheetName val="금액내역서"/>
      <sheetName val="개별직종노임단가(2002.5)"/>
      <sheetName val="공비대비"/>
      <sheetName val="조도계산(1)"/>
      <sheetName val="상부수량집계표"/>
      <sheetName val="투찰"/>
      <sheetName val="산출근거"/>
      <sheetName val="종배수관"/>
      <sheetName val="J"/>
      <sheetName val="9811"/>
      <sheetName val="H-pile(298x299)"/>
      <sheetName val="H-pile(250x250)"/>
      <sheetName val="기준FACTOR"/>
      <sheetName val="간지"/>
      <sheetName val="일위목록표"/>
      <sheetName val="    "/>
      <sheetName val="수량산출서_천안"/>
      <sheetName val="수량산출서_아산"/>
      <sheetName val="단가산출서"/>
      <sheetName val="공정량산출내역서 "/>
      <sheetName val="O＆P"/>
      <sheetName val="가로등기초"/>
      <sheetName val="조사표"/>
      <sheetName val="노임목록"/>
      <sheetName val="중기목록"/>
      <sheetName val="자재목록"/>
      <sheetName val="메서,변+증"/>
      <sheetName val="정화조동내역"/>
      <sheetName val="REINF."/>
      <sheetName val="LOADS"/>
      <sheetName val="충주"/>
      <sheetName val="공사내역서"/>
      <sheetName val="YM-IL1"/>
      <sheetName val="대공종"/>
      <sheetName val="98수문일위"/>
      <sheetName val="단위량"/>
      <sheetName val="재료집계표2"/>
      <sheetName val="토적집계표"/>
      <sheetName val="205동"/>
      <sheetName val=""/>
      <sheetName val="기계경비단가총괄표"/>
      <sheetName val="기계경비단가산출표"/>
      <sheetName val="기계경비손료 및 운전경비 산출"/>
      <sheetName val="기계경비 손료 및 운전경비 산출기준"/>
      <sheetName val="단가조사표"/>
      <sheetName val="노임단가표"/>
      <sheetName val="   "/>
      <sheetName val="계수"/>
      <sheetName val="용어"/>
      <sheetName val="몰운대초견적"/>
      <sheetName val="DAN"/>
      <sheetName val="수량집계"/>
      <sheetName val="Macro(차단기)"/>
      <sheetName val="토공집계"/>
      <sheetName val="1.우편집중내역서"/>
      <sheetName val="업체코드"/>
      <sheetName val="절탄기단관교체공량"/>
      <sheetName val="이종재질교체공량"/>
      <sheetName val="Final SH Loose Tube 교체공량"/>
      <sheetName val="물량표"/>
      <sheetName val="비탈면보호공수량산출"/>
      <sheetName val="수목표준대가"/>
      <sheetName val="내역서 업체견적단가"/>
      <sheetName val="건축일"/>
      <sheetName val="공조기(삭제)"/>
      <sheetName val="고등학교"/>
      <sheetName val="성서방향-교대(A2)"/>
      <sheetName val="토사(PE)"/>
      <sheetName val="시멘트 및 골재량산출"/>
      <sheetName val="자재표"/>
      <sheetName val="물가기준년"/>
      <sheetName val="장비기준"/>
      <sheetName val="물가"/>
      <sheetName val="6공구(당초)"/>
      <sheetName val="변압기_및_발전기_용량"/>
      <sheetName val="현장관리비"/>
      <sheetName val="목표세부명세"/>
      <sheetName val="삭제금지단가"/>
      <sheetName val="work"/>
      <sheetName val="포장총괄집계표"/>
      <sheetName val="배수관접합및부설  "/>
      <sheetName val="심사"/>
      <sheetName val="원가_(2)2"/>
      <sheetName val="전선_및_전선관2"/>
      <sheetName val="옥외_전력간선공사2"/>
      <sheetName val="경율산정_XLS2"/>
      <sheetName val="2_수량조서(발주용)1"/>
      <sheetName val="CT_1"/>
      <sheetName val="간접비총괄_(2)1"/>
      <sheetName val="샌딩_에폭시_도장1"/>
      <sheetName val="일반문틀_설치1"/>
      <sheetName val="6PILE__(돌출)1"/>
      <sheetName val="5흙막이"/>
      <sheetName val="갑1"/>
      <sheetName val="물가변동대가세부내역서"/>
      <sheetName val="계약내역(갑지)"/>
      <sheetName val="1.설계조건"/>
      <sheetName val="남양시작동010313100%"/>
      <sheetName val="공사비산출서"/>
      <sheetName val="보조셀"/>
      <sheetName val="품셈표"/>
      <sheetName val="BM"/>
      <sheetName val="Option"/>
      <sheetName val="공예율"/>
      <sheetName val="경계석수량집계"/>
      <sheetName val="갑지1"/>
      <sheetName val="단가산출1"/>
      <sheetName val="원가산출근거"/>
      <sheetName val="단가입력창"/>
      <sheetName val="역T형옹벽(3.0)"/>
      <sheetName val="3.하중산정4.지지력"/>
      <sheetName val="ASP"/>
      <sheetName val="1.설계기준"/>
      <sheetName val="우각부보강"/>
      <sheetName val="제-노임"/>
      <sheetName val="제직재"/>
      <sheetName val="기계내역"/>
      <sheetName val="토목주소"/>
      <sheetName val="프랜트면허"/>
      <sheetName val="Galaxy_소비자가격표1"/>
      <sheetName val="기술부_VENDOR_LIST1"/>
      <sheetName val="기존단가_(2)1"/>
      <sheetName val="1차_내역서1"/>
      <sheetName val="8_수량산출서1"/>
      <sheetName val="9_단가조사서1"/>
      <sheetName val="6_일위목록1"/>
      <sheetName val="단가_및_재료비1"/>
      <sheetName val="8_PILE__(돌출)"/>
      <sheetName val="estimate(TOTAL)_(2)"/>
      <sheetName val="7_수지"/>
      <sheetName val="시공변경_설명서"/>
      <sheetName val="아스콘포장_(5t)"/>
      <sheetName val="총괄갑_"/>
      <sheetName val="원가계산_(2)"/>
      <sheetName val="계수원본(99_2_28)1"/>
      <sheetName val="실행내역_"/>
      <sheetName val="내역서1999_8최종"/>
      <sheetName val="1__설계조건_2_단면가정_3__하중계산"/>
      <sheetName val="DATA_입력란"/>
      <sheetName val="unit_4"/>
      <sheetName val="Sheet1_(2)"/>
      <sheetName val="Key_Data"/>
      <sheetName val="조직"/>
      <sheetName val="RCF CLAIMED"/>
      <sheetName val="조건"/>
      <sheetName val="예산"/>
      <sheetName val="3CHBDC"/>
      <sheetName val=" 냉각수펌프"/>
      <sheetName val="관로수량산출집계"/>
      <sheetName val="한전수탁공사비내역서"/>
      <sheetName val="pldt"/>
      <sheetName val="표지"/>
      <sheetName val="설계서표지"/>
      <sheetName val="3. SW 총괄"/>
      <sheetName val="SW신규표지"/>
      <sheetName val="기반정보연계 FP산정"/>
      <sheetName val="기반정보 연계 소프트웨어개발비산출-간이법"/>
      <sheetName val="기반정보 연계 (참조)보정계수"/>
      <sheetName val="정보연계 FP산정"/>
      <sheetName val="정보연계 소프트웨어개발비산출-간이법"/>
      <sheetName val="정보연계 (참조)보정계수"/>
      <sheetName val="LH3 동양시스템"/>
      <sheetName val="빗물받이(910-510-410)"/>
      <sheetName val="설계서(8)"/>
      <sheetName val="덕전리"/>
      <sheetName val="집계표(육상)"/>
      <sheetName val="암거"/>
      <sheetName val="INPUT"/>
      <sheetName val="노임,기계단가"/>
      <sheetName val="30신설일위대가"/>
      <sheetName val="Cost Reduction"/>
      <sheetName val="포장단가"/>
      <sheetName val="품명별원가"/>
      <sheetName val="매출처비중(2)"/>
      <sheetName val="단가표 (2)"/>
      <sheetName val="사업부배부A"/>
      <sheetName val="노임9월"/>
      <sheetName val="안정검토"/>
      <sheetName val="7.PILE  (돌출)"/>
      <sheetName val="대가목록"/>
      <sheetName val="설치조서"/>
      <sheetName val="참고"/>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실행하도사항"/>
      <sheetName val="실행별지"/>
      <sheetName val="실행하도잡비"/>
      <sheetName val="실행토공하도"/>
      <sheetName val="실행철콘하도"/>
      <sheetName val="실행토공견갑"/>
      <sheetName val="실행토공견적"/>
      <sheetName val="실행철콘견갑"/>
      <sheetName val="실행철콘견적"/>
      <sheetName val="실행철강견갑"/>
      <sheetName val="실행철강견적"/>
      <sheetName val="단산"/>
      <sheetName val="코드표"/>
      <sheetName val="산출내역서집계표"/>
      <sheetName val="설계"/>
      <sheetName val="연결관암거"/>
      <sheetName val="SULKEA"/>
      <sheetName val="코드"/>
      <sheetName val="Customer Databas"/>
      <sheetName val="내역5"/>
      <sheetName val="item"/>
      <sheetName val="회로내역(승인)"/>
      <sheetName val="설계서SC"/>
      <sheetName val="예산서"/>
      <sheetName val="총공사비"/>
      <sheetName val="명일작업계획 (3)"/>
      <sheetName val="단가조사서"/>
      <sheetName val="가로등내역서"/>
      <sheetName val="TRE TABLE"/>
      <sheetName val="B"/>
      <sheetName val="유림콘도"/>
      <sheetName val="용산1(해보)"/>
      <sheetName val="배수내역"/>
      <sheetName val="인천제철"/>
      <sheetName val="관리,공감"/>
      <sheetName val="개산공사비"/>
      <sheetName val="확산동"/>
      <sheetName val="간접비"/>
      <sheetName val="도수로(총)"/>
      <sheetName val="판가반영"/>
      <sheetName val="샤워실위생"/>
      <sheetName val="2-1. 경관조명 내역총괄표"/>
      <sheetName val="간접"/>
      <sheetName val="정산ISSUE(T)"/>
      <sheetName val="영동(D)"/>
      <sheetName val="대구은행"/>
      <sheetName val="6F8"/>
      <sheetName val="국영"/>
      <sheetName val="9-1차이내역"/>
      <sheetName val="주요기준"/>
      <sheetName val="맨홀"/>
      <sheetName val="FAB별"/>
      <sheetName val="가시설수량"/>
      <sheetName val="1st"/>
      <sheetName val="賃料等一覧"/>
      <sheetName val="S&amp;R"/>
      <sheetName val="리츠"/>
      <sheetName val="FRP내역서"/>
      <sheetName val="상세내역,전력산출서"/>
      <sheetName val="유통조직현황"/>
      <sheetName val="심사계산"/>
      <sheetName val="심사물량"/>
      <sheetName val="연습"/>
      <sheetName val="배수공집계표"/>
      <sheetName val="예정공정표"/>
      <sheetName val="05.11.11전열물량"/>
      <sheetName val="05.11.11전등물량"/>
      <sheetName val="토공총괄표"/>
      <sheetName val="C_d"/>
      <sheetName val="차이내역"/>
      <sheetName val="우수"/>
      <sheetName val="4__자재단가비교표1"/>
      <sheetName val="4__일위대가1"/>
      <sheetName val="산출내역_(월기성)"/>
      <sheetName val="_FURNACE현설"/>
      <sheetName val="준검_내역서1"/>
      <sheetName val="변압기_및_발전기_용량1"/>
      <sheetName val="내역서_업체견적단가"/>
      <sheetName val="(10)_단가산출결과"/>
      <sheetName val="노원열병합__건축공사기성내역서"/>
      <sheetName val="3_건축(현장안)"/>
      <sheetName val="내역서_(원본)"/>
      <sheetName val="BEND_LOSS"/>
      <sheetName val="환경기계공정표_(3)"/>
      <sheetName val="I_설계조건"/>
      <sheetName val="3련_BOX"/>
      <sheetName val="1_우편집중내역서"/>
      <sheetName val="#2-3_일위대가"/>
      <sheetName val="#2-4_단가대비표"/>
      <sheetName val="REINF_"/>
      <sheetName val="Final_SH_Loose_Tube_교체공량"/>
      <sheetName val="배수관접합및부설__"/>
      <sheetName val="중동공구"/>
      <sheetName val="SOURCE"/>
      <sheetName val="버스운행안내"/>
      <sheetName val="예방접종계획"/>
      <sheetName val="근태계획서"/>
      <sheetName val="당사수지비교표"/>
      <sheetName val="당사수지"/>
      <sheetName val="식음료"/>
      <sheetName val="유림총괄"/>
      <sheetName val="입찰보고"/>
      <sheetName val="단가조사표(관급)"/>
      <sheetName val="기계경비목록"/>
      <sheetName val="단가조사표(도급)"/>
      <sheetName val="일위(목록)"/>
      <sheetName val="단가리스트(숨기기)"/>
      <sheetName val="일위대가목차"/>
      <sheetName val="매부산출"/>
      <sheetName val="현관"/>
      <sheetName val="저"/>
      <sheetName val="CON'C"/>
      <sheetName val="횡배수관토공수량"/>
      <sheetName val="구성비"/>
      <sheetName val="120대형 환기량PK-1"/>
      <sheetName val="급수 (LPM)"/>
      <sheetName val="특별교실"/>
      <sheetName val="토공구역구분(출력안함)"/>
      <sheetName val="간지02)"/>
      <sheetName val="직접구매"/>
      <sheetName val="간지03 )"/>
      <sheetName val="주요자재xxxxxx"/>
      <sheetName val="1.레미콘"/>
      <sheetName val="2.관집계"/>
      <sheetName val="3.제수밸브"/>
      <sheetName val="4.각종주철제"/>
      <sheetName val="5.유량계"/>
      <sheetName val="1.골재집계"/>
      <sheetName val="2.철근집계"/>
      <sheetName val="3.관세척"/>
      <sheetName val="4.분기관"/>
      <sheetName val="간지04)"/>
      <sheetName val="총괄자재집계표"/>
      <sheetName val="간지05)"/>
      <sheetName val="상수공 토공집계표"/>
      <sheetName val="우수공자재집계표"/>
      <sheetName val="시모자"/>
      <sheetName val="front"/>
      <sheetName val="pbx"/>
      <sheetName val="recording,phone,headset"/>
      <sheetName val="도체종-상수표"/>
      <sheetName val="배수관접합및부_x0005__x0000_Ԁ"/>
      <sheetName val="배수관접합및부者ㅗ찀"/>
      <sheetName val="1공구"/>
      <sheetName val="목록1"/>
      <sheetName val="목록2"/>
      <sheetName val="자재"/>
      <sheetName val="산출내역서"/>
      <sheetName val="식재인부"/>
      <sheetName val="FB25JN"/>
      <sheetName val="SG"/>
      <sheetName val="IMPEADENCE MAP 취수장"/>
      <sheetName val="일반공사"/>
      <sheetName val="정보연계 소프트웨어개발비산출-간이_x0000_"/>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7">
          <cell r="I7">
            <v>0</v>
          </cell>
        </row>
      </sheetData>
      <sheetData sheetId="519">
        <row r="7">
          <cell r="I7">
            <v>0</v>
          </cell>
        </row>
      </sheetData>
      <sheetData sheetId="520">
        <row r="5">
          <cell r="I5">
            <v>0</v>
          </cell>
        </row>
      </sheetData>
      <sheetData sheetId="521" refreshError="1"/>
      <sheetData sheetId="522" refreshError="1"/>
      <sheetData sheetId="523" refreshError="1"/>
      <sheetData sheetId="524">
        <row r="7">
          <cell r="I7">
            <v>0</v>
          </cell>
        </row>
      </sheetData>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sheetData sheetId="545">
        <row r="7">
          <cell r="I7" t="str">
            <v/>
          </cell>
        </row>
      </sheetData>
      <sheetData sheetId="546">
        <row r="5">
          <cell r="I5">
            <v>0</v>
          </cell>
        </row>
      </sheetData>
      <sheetData sheetId="547">
        <row r="5">
          <cell r="I5">
            <v>0</v>
          </cell>
        </row>
      </sheetData>
      <sheetData sheetId="548" refreshError="1"/>
      <sheetData sheetId="549" refreshError="1"/>
      <sheetData sheetId="550" refreshError="1"/>
      <sheetData sheetId="551" refreshError="1"/>
      <sheetData sheetId="552">
        <row r="7">
          <cell r="I7" t="str">
            <v/>
          </cell>
        </row>
      </sheetData>
      <sheetData sheetId="553">
        <row r="7">
          <cell r="I7">
            <v>0</v>
          </cell>
        </row>
      </sheetData>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ow r="5">
          <cell r="I5">
            <v>1</v>
          </cell>
        </row>
      </sheetData>
      <sheetData sheetId="588">
        <row r="7">
          <cell r="I7">
            <v>0</v>
          </cell>
        </row>
      </sheetData>
      <sheetData sheetId="589"/>
      <sheetData sheetId="590"/>
      <sheetData sheetId="591"/>
      <sheetData sheetId="592"/>
      <sheetData sheetId="593"/>
      <sheetData sheetId="594"/>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ow r="7">
          <cell r="I7">
            <v>0</v>
          </cell>
        </row>
      </sheetData>
      <sheetData sheetId="605">
        <row r="7">
          <cell r="I7">
            <v>0</v>
          </cell>
        </row>
      </sheetData>
      <sheetData sheetId="606">
        <row r="7">
          <cell r="I7">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sheetData sheetId="625">
        <row r="7">
          <cell r="I7">
            <v>0</v>
          </cell>
        </row>
      </sheetData>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sheetData sheetId="688" refreshError="1"/>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sheetData sheetId="771" refreshError="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결제란"/>
      <sheetName val="시스템부문"/>
      <sheetName val="표지"/>
      <sheetName val="목차"/>
      <sheetName val="원가계산서"/>
      <sheetName val="2"/>
      <sheetName val="총괄내역서"/>
      <sheetName val="3"/>
      <sheetName val="세부내역서"/>
      <sheetName val="4"/>
      <sheetName val="일위목록"/>
      <sheetName val="5"/>
      <sheetName val="일위대가"/>
      <sheetName val="6"/>
      <sheetName val="수량산출서"/>
      <sheetName val="것대산"/>
      <sheetName val="중흥리"/>
      <sheetName val="도솔산"/>
      <sheetName val="7"/>
      <sheetName val="기계경비"/>
      <sheetName val="운반비 산출서"/>
      <sheetName val="8"/>
      <sheetName val="자재단가(시스템)"/>
      <sheetName val="자재단가(부대시설)"/>
      <sheetName val="9"/>
      <sheetName val="노임단가"/>
      <sheetName val="10"/>
      <sheetName val="지급수수료(전기)"/>
      <sheetName val="지급수수료(통신)"/>
      <sheetName val="시설부문"/>
      <sheetName val="가격 적용 근거표"/>
    </sheetNames>
    <sheetDataSet>
      <sheetData sheetId="0"/>
      <sheetData sheetId="1"/>
      <sheetData sheetId="2"/>
      <sheetData sheetId="3"/>
      <sheetData sheetId="4"/>
      <sheetData sheetId="5"/>
      <sheetData sheetId="6"/>
      <sheetData sheetId="7"/>
      <sheetData sheetId="8">
        <row r="1">
          <cell r="A1" t="str">
            <v>세부내역서</v>
          </cell>
          <cell r="B1">
            <v>0</v>
          </cell>
          <cell r="C1">
            <v>0</v>
          </cell>
        </row>
        <row r="2">
          <cell r="A2" t="str">
            <v>구    분</v>
          </cell>
          <cell r="B2">
            <v>0</v>
          </cell>
          <cell r="C2" t="str">
            <v>규    격</v>
          </cell>
        </row>
        <row r="3">
          <cell r="A3">
            <v>0</v>
          </cell>
          <cell r="B3">
            <v>0</v>
          </cell>
          <cell r="C3">
            <v>0</v>
          </cell>
        </row>
        <row r="4">
          <cell r="A4" t="str">
            <v>금강유역 소형 강수관측 장비 구매설치(시스템 부문)</v>
          </cell>
          <cell r="B4">
            <v>0</v>
          </cell>
          <cell r="C4">
            <v>0</v>
          </cell>
        </row>
        <row r="5">
          <cell r="A5" t="str">
            <v>1. 소형강우레이더 시스템</v>
          </cell>
          <cell r="B5">
            <v>0</v>
          </cell>
          <cell r="C5">
            <v>0</v>
          </cell>
        </row>
        <row r="6">
          <cell r="A6">
            <v>1.1000000000000001</v>
          </cell>
          <cell r="B6" t="str">
            <v>소형강우레이더</v>
          </cell>
          <cell r="C6">
            <v>0</v>
          </cell>
        </row>
        <row r="7">
          <cell r="A7">
            <v>0</v>
          </cell>
          <cell r="B7" t="str">
            <v>레이더시스템 설치</v>
          </cell>
          <cell r="C7" t="str">
            <v>SSPA</v>
          </cell>
        </row>
        <row r="8">
          <cell r="A8">
            <v>0</v>
          </cell>
          <cell r="B8" t="str">
            <v>설치/검사</v>
          </cell>
          <cell r="C8" t="str">
            <v>보증 구동일로 5년</v>
          </cell>
        </row>
        <row r="9">
          <cell r="A9">
            <v>0</v>
          </cell>
          <cell r="B9" t="str">
            <v>최적화, 교육 등</v>
          </cell>
          <cell r="C9" t="str">
            <v>시험운영, 교육 등</v>
          </cell>
        </row>
        <row r="10">
          <cell r="A10">
            <v>1.2</v>
          </cell>
          <cell r="B10" t="str">
            <v>운영시스템</v>
          </cell>
          <cell r="C10">
            <v>0</v>
          </cell>
        </row>
        <row r="11">
          <cell r="A11">
            <v>0</v>
          </cell>
          <cell r="B11" t="str">
            <v>운영서버 설치</v>
          </cell>
          <cell r="C11" t="str">
            <v>2.2GHz, 12C, 64GB, 2TB 이상</v>
          </cell>
        </row>
        <row r="12">
          <cell r="A12">
            <v>0</v>
          </cell>
          <cell r="B12" t="str">
            <v>진단용 컴퓨터 설치</v>
          </cell>
          <cell r="C12" t="str">
            <v>i9, 16GB, 1TB 이상</v>
          </cell>
        </row>
        <row r="13">
          <cell r="A13">
            <v>0</v>
          </cell>
          <cell r="B13" t="str">
            <v>모니터 설치</v>
          </cell>
          <cell r="C13" t="str">
            <v>24" 이상</v>
          </cell>
        </row>
        <row r="14">
          <cell r="A14">
            <v>0</v>
          </cell>
          <cell r="B14" t="str">
            <v>장비랙(레이더용) 설치</v>
          </cell>
          <cell r="C14" t="str">
            <v>19", 38U</v>
          </cell>
        </row>
        <row r="15">
          <cell r="A15">
            <v>0</v>
          </cell>
          <cell r="B15" t="str">
            <v>컬러프린터 설치</v>
          </cell>
          <cell r="C15" t="str">
            <v>복합기, 컬러별 토너 포함</v>
          </cell>
        </row>
        <row r="16">
          <cell r="A16">
            <v>0</v>
          </cell>
          <cell r="B16">
            <v>0</v>
          </cell>
          <cell r="C16">
            <v>0</v>
          </cell>
        </row>
        <row r="17">
          <cell r="A17" t="str">
            <v>2. 레이더시스템 부대장비</v>
          </cell>
          <cell r="B17">
            <v>0</v>
          </cell>
          <cell r="C17">
            <v>0</v>
          </cell>
        </row>
        <row r="18">
          <cell r="A18">
            <v>2.1</v>
          </cell>
          <cell r="B18" t="str">
            <v>계측기</v>
          </cell>
          <cell r="C18">
            <v>0</v>
          </cell>
        </row>
        <row r="19">
          <cell r="A19">
            <v>0</v>
          </cell>
          <cell r="B19" t="str">
            <v>파워미터 설치</v>
          </cell>
          <cell r="C19" t="str">
            <v xml:space="preserve"> 샘플링 속도 : 100Msample/s 실시간,  비디오 대역폭 : 30㎒,  2Channels</v>
          </cell>
        </row>
        <row r="20">
          <cell r="A20">
            <v>0</v>
          </cell>
          <cell r="B20" t="str">
            <v>신호 발생기 설치</v>
          </cell>
          <cell r="C20" t="str">
            <v>250㎑∼20㎓, 0.001㎐(CW), Absolute SSB phase noise(offset 1㎑)</v>
          </cell>
        </row>
        <row r="21">
          <cell r="A21">
            <v>0</v>
          </cell>
          <cell r="B21" t="str">
            <v>오실로스코프(핸드형) 설치</v>
          </cell>
          <cell r="C21" t="str">
            <v>Bandwidth 1㎓ 이상, 4Channel, Max memory depth : 200Mpts(2Ch), 100Mpts(4Ch)</v>
          </cell>
        </row>
        <row r="22">
          <cell r="A22">
            <v>0</v>
          </cell>
          <cell r="B22" t="str">
            <v>스펙트럼 분석기(핸드형) 설치</v>
          </cell>
          <cell r="C22" t="str">
            <v>30㎑∼18㎓, Dynamic range 156㏈(7.5-13㎓)</v>
          </cell>
        </row>
        <row r="23">
          <cell r="A23">
            <v>0</v>
          </cell>
          <cell r="B23" t="str">
            <v>멀티 미터기 설치</v>
          </cell>
          <cell r="C23" t="str">
            <v>최대 1000V(AC/DC), 10A(AC/DC), 50MΩ(분해능 0.1Ω)</v>
          </cell>
        </row>
        <row r="24">
          <cell r="A24">
            <v>0</v>
          </cell>
          <cell r="B24" t="str">
            <v>전류 검측기 설치</v>
          </cell>
          <cell r="C24" t="str">
            <v>1,000A(±0.3A)이상, 6V-100V(±0.2V)이상/600mV-1500V(±0.5mV) 이상</v>
          </cell>
        </row>
        <row r="25">
          <cell r="A25">
            <v>0</v>
          </cell>
          <cell r="B25" t="str">
            <v>절연저항 검측기 설치</v>
          </cell>
          <cell r="C25" t="str">
            <v>0-500GΩ(250V), 0-2TΩ(1㎸), 0-5TΩ(2.5kV), 0-10TΩ(5㎸)</v>
          </cell>
        </row>
        <row r="26">
          <cell r="A26">
            <v>0</v>
          </cell>
          <cell r="B26" t="str">
            <v>접지저항 검측기 설치</v>
          </cell>
          <cell r="C26" t="str">
            <v>간섭 전압 및 주파수 측정, 접지저항 측정</v>
          </cell>
        </row>
        <row r="27">
          <cell r="A27">
            <v>0</v>
          </cell>
          <cell r="B27" t="str">
            <v>정비공구 및 액세서리 설치</v>
          </cell>
          <cell r="C27" t="str">
            <v>측정 액세서리 포함</v>
          </cell>
        </row>
        <row r="28">
          <cell r="A28">
            <v>0</v>
          </cell>
          <cell r="B28">
            <v>0</v>
          </cell>
          <cell r="C28">
            <v>0</v>
          </cell>
        </row>
        <row r="29">
          <cell r="A29" t="str">
            <v>3. 부대설비</v>
          </cell>
          <cell r="B29">
            <v>0</v>
          </cell>
          <cell r="C29">
            <v>0</v>
          </cell>
        </row>
        <row r="30">
          <cell r="A30">
            <v>3.1</v>
          </cell>
          <cell r="B30" t="str">
            <v>부대설비</v>
          </cell>
          <cell r="C30">
            <v>0</v>
          </cell>
        </row>
        <row r="31">
          <cell r="A31">
            <v>0</v>
          </cell>
          <cell r="B31" t="str">
            <v>장비랙 설치</v>
          </cell>
          <cell r="C31" t="str">
            <v>1810*600*1200</v>
          </cell>
        </row>
        <row r="32">
          <cell r="A32">
            <v>0</v>
          </cell>
          <cell r="B32" t="str">
            <v>장비랙 설치</v>
          </cell>
          <cell r="C32" t="str">
            <v>1810*600*800</v>
          </cell>
        </row>
        <row r="33">
          <cell r="A33">
            <v>0</v>
          </cell>
          <cell r="B33" t="str">
            <v>KVM Switch 설치</v>
          </cell>
          <cell r="C33" t="str">
            <v>4Port 이상, 모니터, 키보드, 마우스 포함</v>
          </cell>
        </row>
        <row r="34">
          <cell r="A34">
            <v>0</v>
          </cell>
          <cell r="B34" t="str">
            <v>무정전전원장치 설치</v>
          </cell>
          <cell r="C34" t="str">
            <v>10KVA, 60분 정전보상, 설치비포함</v>
          </cell>
        </row>
        <row r="35">
          <cell r="A35">
            <v>0</v>
          </cell>
          <cell r="B35" t="str">
            <v>네트워크 스위치(L2) 설치</v>
          </cell>
          <cell r="C35" t="str">
            <v xml:space="preserve">10/100/1000Base-TX 24포트, 1G SFP 4포트(Combo) </v>
          </cell>
        </row>
        <row r="36">
          <cell r="A36">
            <v>0</v>
          </cell>
          <cell r="B36" t="str">
            <v>통합보안장비 설치</v>
          </cell>
          <cell r="C36" t="str">
            <v>QoS 지원, IPS 기능 통합, 동시세션 1,500,000, Log 관리 기능</v>
          </cell>
        </row>
        <row r="37">
          <cell r="A37">
            <v>0</v>
          </cell>
          <cell r="B37" t="str">
            <v>자료저장장치 설치</v>
          </cell>
          <cell r="C37" t="str">
            <v>Usable 100TB, RAID 0, 1, 2, 5, 6, 0+1, 1+0 지원</v>
          </cell>
        </row>
        <row r="38">
          <cell r="A38">
            <v>0</v>
          </cell>
          <cell r="B38" t="str">
            <v>NTP 서버 설치</v>
          </cell>
          <cell r="C38" t="str">
            <v>GNSS 지원, SMA 타입 안테나, 출력 4Port 이상</v>
          </cell>
        </row>
        <row r="39">
          <cell r="A39">
            <v>0</v>
          </cell>
          <cell r="B39" t="str">
            <v>원격운영지원설비 설치</v>
          </cell>
          <cell r="C39" t="str">
            <v>부대설비 상태 감시 표출</v>
          </cell>
        </row>
        <row r="40">
          <cell r="A40">
            <v>0</v>
          </cell>
          <cell r="B40" t="str">
            <v>보안영상녹화장치(NVR) 설치</v>
          </cell>
          <cell r="C40" t="str">
            <v>8CH, PoE, 4TB 이상</v>
          </cell>
        </row>
        <row r="41">
          <cell r="A41">
            <v>0</v>
          </cell>
          <cell r="B41" t="str">
            <v>보안감시장치(실내용) 설치</v>
          </cell>
          <cell r="C41" t="str">
            <v>2M, IR DOME, 4.3배줌 이상</v>
          </cell>
        </row>
        <row r="42">
          <cell r="A42">
            <v>0</v>
          </cell>
          <cell r="B42" t="str">
            <v>보안감시장치(실외용) 설치</v>
          </cell>
          <cell r="C42" t="str">
            <v>2M, IR PTZ, 37배줌 이상</v>
          </cell>
        </row>
        <row r="43">
          <cell r="A43">
            <v>0</v>
          </cell>
          <cell r="B43" t="str">
            <v>보안감시장치(실외용) 설치(20m 이상 철탑설치)</v>
          </cell>
          <cell r="C43" t="str">
            <v>2M, IR PTZ, 37배줌 이상</v>
          </cell>
        </row>
        <row r="44">
          <cell r="A44">
            <v>0</v>
          </cell>
          <cell r="B44" t="str">
            <v>감시장치 ARM 설치</v>
          </cell>
          <cell r="C44" t="str">
            <v>실외용, 원형썬실드포함</v>
          </cell>
        </row>
        <row r="45">
          <cell r="A45">
            <v>0</v>
          </cell>
          <cell r="B45" t="str">
            <v>감시장치 지지대 설치</v>
          </cell>
          <cell r="C45" t="str">
            <v>4m, 기초 및 앙카볼트 등 포함</v>
          </cell>
        </row>
        <row r="46">
          <cell r="A46">
            <v>0</v>
          </cell>
          <cell r="B46" t="str">
            <v>정전분산형 피뢰침 설치</v>
          </cell>
          <cell r="C46" t="str">
            <v>방사형</v>
          </cell>
        </row>
        <row r="47">
          <cell r="A47">
            <v>0</v>
          </cell>
          <cell r="B47" t="str">
            <v>피뢰침 지지대 설치</v>
          </cell>
          <cell r="C47" t="str">
            <v>SUS, 제작사양</v>
          </cell>
        </row>
        <row r="48">
          <cell r="A48">
            <v>0</v>
          </cell>
          <cell r="B48" t="str">
            <v>안내표지판 설치</v>
          </cell>
          <cell r="C48" t="str">
            <v>알루미늄, 제작사양</v>
          </cell>
        </row>
        <row r="49">
          <cell r="A49">
            <v>0</v>
          </cell>
          <cell r="B49" t="str">
            <v>서지보호 함체 설치</v>
          </cell>
          <cell r="C49" t="str">
            <v>실외방수형</v>
          </cell>
        </row>
        <row r="50">
          <cell r="A50">
            <v>0</v>
          </cell>
          <cell r="B50" t="str">
            <v>서지보호기(이더넷용) 설치</v>
          </cell>
          <cell r="C50" t="str">
            <v>이더넷용, 20KA</v>
          </cell>
        </row>
        <row r="51">
          <cell r="A51">
            <v>0</v>
          </cell>
          <cell r="B51" t="str">
            <v>서지보호기(전원용) 설치</v>
          </cell>
          <cell r="C51" t="str">
            <v>전원용, 40KA</v>
          </cell>
        </row>
        <row r="52">
          <cell r="A52">
            <v>0</v>
          </cell>
          <cell r="B52" t="str">
            <v>UTP 케이블 포설</v>
          </cell>
          <cell r="C52" t="str">
            <v>CAT.5e 4p</v>
          </cell>
        </row>
        <row r="53">
          <cell r="A53">
            <v>0</v>
          </cell>
          <cell r="B53" t="str">
            <v>Modual 설치</v>
          </cell>
          <cell r="C53" t="str">
            <v>RJ45-8p</v>
          </cell>
        </row>
        <row r="54">
          <cell r="A54">
            <v>0</v>
          </cell>
          <cell r="B54" t="str">
            <v>전원선(3C, 4㎟) 포설</v>
          </cell>
          <cell r="C54" t="str">
            <v>F-CV, 3C, 4㎟</v>
          </cell>
        </row>
        <row r="55">
          <cell r="A55">
            <v>0</v>
          </cell>
          <cell r="B55" t="str">
            <v>전원선(3C, 16㎟) 포설</v>
          </cell>
          <cell r="C55" t="str">
            <v>F-CV, 3C, 16㎟</v>
          </cell>
        </row>
        <row r="56">
          <cell r="A56">
            <v>0</v>
          </cell>
          <cell r="B56" t="str">
            <v>전원선(3C, 25㎟) 포설</v>
          </cell>
          <cell r="C56" t="str">
            <v>F-CV, 3C, 25㎟</v>
          </cell>
        </row>
        <row r="57">
          <cell r="A57">
            <v>0</v>
          </cell>
          <cell r="B57" t="str">
            <v>전원선(3C, 50㎟) 포설</v>
          </cell>
          <cell r="C57" t="str">
            <v>F-CV, 3C, 50㎟</v>
          </cell>
        </row>
        <row r="58">
          <cell r="A58">
            <v>0</v>
          </cell>
          <cell r="B58" t="str">
            <v>전원선(3C, 70㎟) 포설</v>
          </cell>
          <cell r="C58" t="str">
            <v>F-CV, 3C, 70㎟</v>
          </cell>
        </row>
        <row r="59">
          <cell r="A59">
            <v>0</v>
          </cell>
          <cell r="B59" t="str">
            <v>플랙시블 전선관 설치</v>
          </cell>
          <cell r="C59" t="str">
            <v>SW, 28mm</v>
          </cell>
        </row>
        <row r="60">
          <cell r="A60">
            <v>0</v>
          </cell>
          <cell r="B60" t="str">
            <v>PVC 덕트 설치</v>
          </cell>
          <cell r="C60" t="str">
            <v>80*60</v>
          </cell>
        </row>
        <row r="61">
          <cell r="A61">
            <v>0</v>
          </cell>
          <cell r="B61" t="str">
            <v>AL덕트 설치</v>
          </cell>
          <cell r="C61" t="str">
            <v>150*100</v>
          </cell>
        </row>
        <row r="62">
          <cell r="A62">
            <v>0</v>
          </cell>
          <cell r="B62" t="str">
            <v>AL덕트(ELBOW) 설치</v>
          </cell>
          <cell r="C62" t="str">
            <v>150*100</v>
          </cell>
        </row>
        <row r="63">
          <cell r="A63">
            <v>0</v>
          </cell>
          <cell r="B63" t="str">
            <v>자동소화기 설치</v>
          </cell>
          <cell r="C63" t="str">
            <v>HCFC BLEND A</v>
          </cell>
        </row>
        <row r="64">
          <cell r="A64">
            <v>0</v>
          </cell>
          <cell r="B64" t="str">
            <v>항공장애표시등 설치</v>
          </cell>
          <cell r="C64" t="str">
            <v>중광도(LED타입), Pole 포함</v>
          </cell>
        </row>
        <row r="65">
          <cell r="A65">
            <v>0</v>
          </cell>
          <cell r="B65" t="str">
            <v>예비품 보관함 설치</v>
          </cell>
          <cell r="C65" t="str">
            <v>이동형 보관함</v>
          </cell>
        </row>
        <row r="66">
          <cell r="A66">
            <v>0</v>
          </cell>
          <cell r="B66" t="str">
            <v>청소기 설치</v>
          </cell>
          <cell r="C66" t="str">
            <v>무선</v>
          </cell>
        </row>
        <row r="67">
          <cell r="A67">
            <v>0</v>
          </cell>
          <cell r="B67" t="str">
            <v>분전함(main) 설치</v>
          </cell>
          <cell r="C67" t="str">
            <v>600W * 800H * 200D(50AF*1EA, 30AF*4EA, 20AF*4EA 포함)</v>
          </cell>
        </row>
        <row r="68">
          <cell r="A68">
            <v>0</v>
          </cell>
          <cell r="B68" t="str">
            <v>분전함(LP1-LP2) 설치</v>
          </cell>
          <cell r="C68" t="str">
            <v>600W * 800H * 200D(50AF*1EA, 30AF*4EA, 20AF*4EA 포함)</v>
          </cell>
        </row>
        <row r="69">
          <cell r="A69">
            <v>0</v>
          </cell>
          <cell r="B69" t="str">
            <v>전원선(3C, 4㎟) 포설</v>
          </cell>
          <cell r="C69" t="str">
            <v>F-CV, 3C, 4㎟</v>
          </cell>
        </row>
        <row r="70">
          <cell r="A70">
            <v>0</v>
          </cell>
          <cell r="B70" t="str">
            <v>ELP 전선관 설치</v>
          </cell>
          <cell r="C70" t="str">
            <v>30mm</v>
          </cell>
        </row>
        <row r="71">
          <cell r="A71">
            <v>0</v>
          </cell>
          <cell r="B71" t="str">
            <v>ELP 전선관 설치</v>
          </cell>
          <cell r="C71" t="str">
            <v>40mm</v>
          </cell>
        </row>
        <row r="72">
          <cell r="A72">
            <v>0</v>
          </cell>
          <cell r="B72" t="str">
            <v>ELP 전선관 설치</v>
          </cell>
          <cell r="C72" t="str">
            <v>80mm</v>
          </cell>
        </row>
        <row r="73">
          <cell r="A73">
            <v>0</v>
          </cell>
          <cell r="B73" t="str">
            <v>ELP 전선관(2조) 설치</v>
          </cell>
          <cell r="C73" t="str">
            <v>80mm</v>
          </cell>
        </row>
        <row r="74">
          <cell r="A74">
            <v>0</v>
          </cell>
          <cell r="B74" t="str">
            <v>ELP 전선관(3조) 설치</v>
          </cell>
          <cell r="C74" t="str">
            <v>80mm</v>
          </cell>
        </row>
        <row r="75">
          <cell r="A75">
            <v>0</v>
          </cell>
          <cell r="B75" t="str">
            <v>사각맨홀 설치</v>
          </cell>
          <cell r="C75" t="str">
            <v>500*500*800</v>
          </cell>
        </row>
        <row r="76">
          <cell r="A76">
            <v>0</v>
          </cell>
          <cell r="B76" t="str">
            <v>구멍뚫기</v>
          </cell>
          <cell r="C76" t="str">
            <v>100mm, 벽면</v>
          </cell>
        </row>
        <row r="77">
          <cell r="A77">
            <v>0</v>
          </cell>
          <cell r="B77" t="str">
            <v>도로컷팅</v>
          </cell>
          <cell r="C77" t="str">
            <v>3m</v>
          </cell>
        </row>
        <row r="78">
          <cell r="A78">
            <v>0</v>
          </cell>
          <cell r="B78" t="str">
            <v>접지선 포설</v>
          </cell>
          <cell r="C78" t="str">
            <v>F-GV 50SQ</v>
          </cell>
        </row>
        <row r="79">
          <cell r="A79">
            <v>0</v>
          </cell>
          <cell r="B79" t="str">
            <v>터파기</v>
          </cell>
          <cell r="C79" t="str">
            <v>터파기, 되메우기, 잔토처리</v>
          </cell>
        </row>
        <row r="80">
          <cell r="A80">
            <v>0</v>
          </cell>
          <cell r="B80" t="str">
            <v>경고테이프 매설</v>
          </cell>
          <cell r="C80" t="str">
            <v>100mm</v>
          </cell>
        </row>
        <row r="81">
          <cell r="A81">
            <v>0</v>
          </cell>
          <cell r="B81" t="str">
            <v>테이블 설치</v>
          </cell>
          <cell r="C81" t="str">
            <v>1800*900*720</v>
          </cell>
        </row>
        <row r="82">
          <cell r="A82">
            <v>0</v>
          </cell>
          <cell r="B82" t="str">
            <v>테이블 설치</v>
          </cell>
          <cell r="C82" t="str">
            <v>1200*900*720</v>
          </cell>
        </row>
        <row r="83">
          <cell r="A83">
            <v>0</v>
          </cell>
          <cell r="B83" t="str">
            <v>의자 설치</v>
          </cell>
          <cell r="C83" t="str">
            <v>회의용 의자</v>
          </cell>
        </row>
        <row r="84">
          <cell r="A84">
            <v>0</v>
          </cell>
          <cell r="B84" t="str">
            <v>작업용 테이블 설치</v>
          </cell>
          <cell r="C84" t="str">
            <v>1200*730*720</v>
          </cell>
        </row>
        <row r="85">
          <cell r="A85">
            <v>0</v>
          </cell>
          <cell r="B85" t="str">
            <v>작업용 의자 설치</v>
          </cell>
          <cell r="C85" t="str">
            <v>사무용의자</v>
          </cell>
        </row>
        <row r="86">
          <cell r="A86">
            <v>0</v>
          </cell>
          <cell r="B86" t="str">
            <v>풀박스 설치</v>
          </cell>
          <cell r="C86" t="str">
            <v>400*400*200*1.0</v>
          </cell>
        </row>
        <row r="87">
          <cell r="A87">
            <v>0</v>
          </cell>
          <cell r="B87" t="str">
            <v>소운반(것대산)</v>
          </cell>
          <cell r="C87" t="str">
            <v>레이더시스템 및 장비실</v>
          </cell>
        </row>
        <row r="88">
          <cell r="A88">
            <v>0</v>
          </cell>
          <cell r="B88" t="str">
            <v>소운반(중흥리)</v>
          </cell>
          <cell r="C88" t="str">
            <v>레이더시스템 및 장비실</v>
          </cell>
        </row>
        <row r="89">
          <cell r="A89">
            <v>0</v>
          </cell>
          <cell r="B89" t="str">
            <v>소운반(도솔산)</v>
          </cell>
          <cell r="C89" t="str">
            <v>레이더시스템 및 장비실</v>
          </cell>
        </row>
        <row r="90">
          <cell r="A90">
            <v>0</v>
          </cell>
          <cell r="B90">
            <v>0</v>
          </cell>
          <cell r="C90">
            <v>0</v>
          </cell>
        </row>
        <row r="91">
          <cell r="A91" t="str">
            <v>4. 접지 피뢰공사</v>
          </cell>
          <cell r="B91">
            <v>0</v>
          </cell>
          <cell r="C91">
            <v>0</v>
          </cell>
        </row>
        <row r="92">
          <cell r="A92">
            <v>4.0999999999999996</v>
          </cell>
          <cell r="B92" t="str">
            <v>접지공사</v>
          </cell>
          <cell r="C92">
            <v>0</v>
          </cell>
        </row>
        <row r="93">
          <cell r="A93">
            <v>0</v>
          </cell>
          <cell r="B93" t="str">
            <v>접지극 포설</v>
          </cell>
          <cell r="C93" t="str">
            <v>나동선 70 ㎟</v>
          </cell>
        </row>
        <row r="94">
          <cell r="A94">
            <v>0</v>
          </cell>
          <cell r="B94" t="str">
            <v>TEST접지봉 연결</v>
          </cell>
          <cell r="C94" t="str">
            <v>F-GV 16 ㎟</v>
          </cell>
        </row>
        <row r="95">
          <cell r="A95">
            <v>0</v>
          </cell>
          <cell r="B95" t="str">
            <v>접지선 연결</v>
          </cell>
          <cell r="C95" t="str">
            <v>F-GV 70 ㎟</v>
          </cell>
        </row>
        <row r="96">
          <cell r="A96">
            <v>0</v>
          </cell>
          <cell r="B96" t="str">
            <v>인력 터파기</v>
          </cell>
          <cell r="C96" t="str">
            <v>보통토사</v>
          </cell>
        </row>
        <row r="97">
          <cell r="A97">
            <v>0</v>
          </cell>
          <cell r="B97" t="str">
            <v>되메우기</v>
          </cell>
          <cell r="C97" t="str">
            <v>보통토사</v>
          </cell>
        </row>
        <row r="98">
          <cell r="A98">
            <v>0</v>
          </cell>
          <cell r="B98" t="str">
            <v>탄소접지모듈</v>
          </cell>
          <cell r="C98" t="str">
            <v>Ø260 x 1,000 mm</v>
          </cell>
        </row>
        <row r="99">
          <cell r="A99">
            <v>0</v>
          </cell>
          <cell r="B99" t="str">
            <v>동봉</v>
          </cell>
          <cell r="C99" t="str">
            <v>Ø14 x 1,000 mm</v>
          </cell>
        </row>
        <row r="100">
          <cell r="A100">
            <v>0</v>
          </cell>
          <cell r="B100" t="str">
            <v>접지선 접속 슬리브("-" 접속)</v>
          </cell>
          <cell r="C100" t="str">
            <v>C Type(70 ㎟)</v>
          </cell>
        </row>
        <row r="101">
          <cell r="A101">
            <v>0</v>
          </cell>
          <cell r="B101" t="str">
            <v>접지선 접속 슬리브("T" 접속)</v>
          </cell>
          <cell r="C101" t="str">
            <v>C Type(70 ㎟)</v>
          </cell>
        </row>
        <row r="102">
          <cell r="A102">
            <v>0</v>
          </cell>
          <cell r="B102" t="str">
            <v>접지선 접속 슬리브("+" 접속)</v>
          </cell>
          <cell r="C102" t="str">
            <v>C Type(70 ㎟)</v>
          </cell>
        </row>
        <row r="103">
          <cell r="A103">
            <v>0</v>
          </cell>
          <cell r="B103" t="str">
            <v>STEEL PLATE</v>
          </cell>
          <cell r="C103" t="str">
            <v>50 ㎜x100 ㎜x3t</v>
          </cell>
        </row>
        <row r="104">
          <cell r="A104">
            <v>0</v>
          </cell>
          <cell r="B104" t="str">
            <v>접지봉 커넥터</v>
          </cell>
          <cell r="C104" t="str">
            <v>U-BOLT형</v>
          </cell>
        </row>
        <row r="105">
          <cell r="A105">
            <v>0</v>
          </cell>
          <cell r="B105" t="str">
            <v>동관단자</v>
          </cell>
          <cell r="C105" t="str">
            <v>HICP-2H(70 ㎟)</v>
          </cell>
        </row>
        <row r="106">
          <cell r="A106">
            <v>0</v>
          </cell>
          <cell r="B106" t="str">
            <v>피뢰접지단자함</v>
          </cell>
          <cell r="C106" t="str">
            <v>STS 1CCT</v>
          </cell>
        </row>
        <row r="107">
          <cell r="A107">
            <v>0</v>
          </cell>
          <cell r="B107" t="str">
            <v>피뢰접지단자함</v>
          </cell>
          <cell r="C107" t="str">
            <v>STS 3CCT</v>
          </cell>
        </row>
        <row r="108">
          <cell r="A108">
            <v>0</v>
          </cell>
          <cell r="B108" t="str">
            <v>접지저감제</v>
          </cell>
          <cell r="C108" t="str">
            <v>10 ㎏</v>
          </cell>
        </row>
        <row r="109">
          <cell r="A109">
            <v>0</v>
          </cell>
          <cell r="B109" t="str">
            <v>부식방지테이프</v>
          </cell>
          <cell r="C109" t="str">
            <v>50 mm x 1.2 mm x 10 m</v>
          </cell>
        </row>
        <row r="110">
          <cell r="A110">
            <v>0</v>
          </cell>
          <cell r="B110">
            <v>0</v>
          </cell>
          <cell r="C110">
            <v>0</v>
          </cell>
        </row>
        <row r="111">
          <cell r="A111">
            <v>4.2</v>
          </cell>
          <cell r="B111" t="str">
            <v>피뢰공사</v>
          </cell>
          <cell r="C111">
            <v>0</v>
          </cell>
        </row>
        <row r="112">
          <cell r="A112">
            <v>0</v>
          </cell>
          <cell r="B112" t="str">
            <v>수평도체</v>
          </cell>
          <cell r="C112" t="str">
            <v>STS 8 mm</v>
          </cell>
        </row>
        <row r="113">
          <cell r="A113">
            <v>0</v>
          </cell>
          <cell r="B113" t="str">
            <v>피뢰도선</v>
          </cell>
          <cell r="C113" t="str">
            <v>F-GV 50 ㎟</v>
          </cell>
        </row>
        <row r="114">
          <cell r="A114">
            <v>0</v>
          </cell>
          <cell r="B114" t="str">
            <v>전선관</v>
          </cell>
          <cell r="C114" t="str">
            <v>HI-PVC(28C)</v>
          </cell>
        </row>
        <row r="115">
          <cell r="A115">
            <v>0</v>
          </cell>
          <cell r="B115" t="str">
            <v>수평도체 지지금구</v>
          </cell>
          <cell r="C115" t="str">
            <v>폴리카본애자</v>
          </cell>
        </row>
        <row r="116">
          <cell r="A116">
            <v>0</v>
          </cell>
          <cell r="B116" t="str">
            <v>쌍극자 피뢰침</v>
          </cell>
          <cell r="C116" t="str">
            <v>OMNI B-140S</v>
          </cell>
        </row>
        <row r="117">
          <cell r="A117">
            <v>0</v>
          </cell>
          <cell r="B117" t="str">
            <v>피뢰도선 조인트</v>
          </cell>
          <cell r="C117" t="str">
            <v>STS "-"자</v>
          </cell>
        </row>
        <row r="118">
          <cell r="A118">
            <v>0</v>
          </cell>
          <cell r="B118" t="str">
            <v>피뢰도선 조인트</v>
          </cell>
          <cell r="C118" t="str">
            <v>STS "T"자(이질슬리브)</v>
          </cell>
        </row>
        <row r="119">
          <cell r="A119">
            <v>0</v>
          </cell>
          <cell r="B119" t="str">
            <v>STEEL PLATE</v>
          </cell>
          <cell r="C119" t="str">
            <v>50 ㎜x100 ㎜x3t</v>
          </cell>
        </row>
        <row r="120">
          <cell r="A120">
            <v>0</v>
          </cell>
          <cell r="B120" t="str">
            <v>수평도체 지지금구 부착
(셋트앵커)</v>
          </cell>
          <cell r="C120" t="str">
            <v>3/8"  길이70 mm</v>
          </cell>
        </row>
        <row r="121">
          <cell r="A121">
            <v>0</v>
          </cell>
          <cell r="B121" t="str">
            <v>찬넬결속 클램프</v>
          </cell>
          <cell r="C121" t="str">
            <v>KS 클램프</v>
          </cell>
        </row>
        <row r="122">
          <cell r="A122">
            <v>0</v>
          </cell>
          <cell r="B122" t="str">
            <v>찬넬</v>
          </cell>
          <cell r="C122" t="str">
            <v>1.2 m(1.6t) 41 x 25</v>
          </cell>
        </row>
        <row r="123">
          <cell r="A123">
            <v>0</v>
          </cell>
          <cell r="B123" t="str">
            <v>익스펜션 조인트</v>
          </cell>
          <cell r="C123" t="str">
            <v>STS 8*400L</v>
          </cell>
        </row>
        <row r="124">
          <cell r="A124">
            <v>0</v>
          </cell>
          <cell r="B124" t="str">
            <v>동관단자</v>
          </cell>
          <cell r="C124" t="str">
            <v>HICP-2H(50 ㎟)</v>
          </cell>
        </row>
        <row r="125">
          <cell r="A125">
            <v>0</v>
          </cell>
          <cell r="B125" t="str">
            <v>피뢰침지지대</v>
          </cell>
          <cell r="C125" t="str">
            <v>STS 500 mm</v>
          </cell>
        </row>
        <row r="126">
          <cell r="A126">
            <v>0</v>
          </cell>
          <cell r="B126" t="str">
            <v>피뢰침지지대</v>
          </cell>
          <cell r="C126" t="str">
            <v>STS 2,500 mm</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sheetData>
      <sheetData sheetId="9"/>
      <sheetData sheetId="10">
        <row r="1">
          <cell r="A1" t="str">
            <v>일위목록</v>
          </cell>
          <cell r="B1">
            <v>0</v>
          </cell>
          <cell r="C1">
            <v>0</v>
          </cell>
          <cell r="D1">
            <v>0</v>
          </cell>
        </row>
        <row r="2">
          <cell r="B2" t="str">
            <v>공      정      명</v>
          </cell>
          <cell r="C2" t="str">
            <v>규  격</v>
          </cell>
          <cell r="D2" t="str">
            <v>단위</v>
          </cell>
        </row>
        <row r="3">
          <cell r="B3" t="str">
            <v>레이더시스템 설치</v>
          </cell>
          <cell r="C3" t="str">
            <v>SSPA</v>
          </cell>
          <cell r="D3" t="str">
            <v>식</v>
          </cell>
        </row>
        <row r="4">
          <cell r="B4" t="str">
            <v>설치/검사</v>
          </cell>
          <cell r="C4" t="str">
            <v>보증 구동일로 5년</v>
          </cell>
          <cell r="D4" t="str">
            <v>식</v>
          </cell>
        </row>
        <row r="5">
          <cell r="B5" t="str">
            <v>최적화, 교육 등</v>
          </cell>
          <cell r="C5" t="str">
            <v>시험운영, 교육 등</v>
          </cell>
          <cell r="D5" t="str">
            <v>식</v>
          </cell>
        </row>
        <row r="6">
          <cell r="B6" t="str">
            <v>운영서버 설치</v>
          </cell>
          <cell r="C6" t="str">
            <v>2.2GHz, 12C, 64GB, 2TB 이상</v>
          </cell>
          <cell r="D6" t="str">
            <v>대</v>
          </cell>
        </row>
        <row r="7">
          <cell r="B7" t="str">
            <v>진단용 컴퓨터 설치</v>
          </cell>
          <cell r="C7" t="str">
            <v>i9, 16GB, 1TB 이상</v>
          </cell>
          <cell r="D7" t="str">
            <v>대</v>
          </cell>
        </row>
        <row r="8">
          <cell r="B8" t="str">
            <v>모니터 설치</v>
          </cell>
          <cell r="C8" t="str">
            <v>24" 이상</v>
          </cell>
          <cell r="D8" t="str">
            <v>대</v>
          </cell>
        </row>
        <row r="9">
          <cell r="B9" t="str">
            <v>장비랙(레이더용) 설치</v>
          </cell>
          <cell r="C9" t="str">
            <v>19", 38U</v>
          </cell>
          <cell r="D9" t="str">
            <v>대</v>
          </cell>
        </row>
        <row r="10">
          <cell r="B10" t="str">
            <v>컬러프린터 설치</v>
          </cell>
          <cell r="C10" t="str">
            <v>복합기, 컬러별 토너 포함</v>
          </cell>
          <cell r="D10" t="str">
            <v>대</v>
          </cell>
        </row>
        <row r="11">
          <cell r="B11" t="str">
            <v>파워미터 설치</v>
          </cell>
          <cell r="C11" t="str">
            <v xml:space="preserve"> 샘플링 속도 : 100Msample/s 실시간,  비디오 대역폭 : 30㎒,  2Channels</v>
          </cell>
          <cell r="D11" t="str">
            <v>대</v>
          </cell>
        </row>
        <row r="12">
          <cell r="B12" t="str">
            <v>신호 발생기 설치</v>
          </cell>
          <cell r="C12" t="str">
            <v>250㎑∼20㎓, 0.001㎐(CW), Absolute SSB phase noise(offset 1㎑)</v>
          </cell>
          <cell r="D12" t="str">
            <v>대</v>
          </cell>
        </row>
        <row r="13">
          <cell r="B13" t="str">
            <v>오실로스코프(핸드형) 설치</v>
          </cell>
          <cell r="C13" t="str">
            <v>Bandwidth 1㎓ 이상, 4Channel, Max memory depth : 200Mpts(2Ch), 100Mpts(4Ch)</v>
          </cell>
          <cell r="D13" t="str">
            <v>대</v>
          </cell>
        </row>
        <row r="14">
          <cell r="B14" t="str">
            <v>스펙트럼 분석기(핸드형) 설치</v>
          </cell>
          <cell r="C14" t="str">
            <v>30㎑∼18㎓, Dynamic range 156㏈(7.5-13㎓)</v>
          </cell>
          <cell r="D14" t="str">
            <v>대</v>
          </cell>
        </row>
        <row r="15">
          <cell r="B15" t="str">
            <v>멀티 미터기 설치</v>
          </cell>
          <cell r="C15" t="str">
            <v>최대 1000V(AC/DC), 10A(AC/DC), 50MΩ(분해능 0.1Ω)</v>
          </cell>
          <cell r="D15" t="str">
            <v>대</v>
          </cell>
        </row>
        <row r="16">
          <cell r="B16" t="str">
            <v>전류 검측기 설치</v>
          </cell>
          <cell r="C16" t="str">
            <v>1,000A(±0.3A)이상, 6V-100V(±0.2V)이상/600mV-1500V(±0.5mV) 이상</v>
          </cell>
          <cell r="D16" t="str">
            <v>대</v>
          </cell>
        </row>
        <row r="17">
          <cell r="B17" t="str">
            <v>절연저항 검측기 설치</v>
          </cell>
          <cell r="C17" t="str">
            <v>0-500GΩ(250V), 0-2TΩ(1㎸), 0-5TΩ(2.5kV), 0-10TΩ(5㎸)</v>
          </cell>
          <cell r="D17" t="str">
            <v>대</v>
          </cell>
        </row>
        <row r="18">
          <cell r="B18" t="str">
            <v>접지저항 검측기 설치</v>
          </cell>
          <cell r="C18" t="str">
            <v>간섭 전압 및 주파수 측정, 접지저항 측정</v>
          </cell>
          <cell r="D18" t="str">
            <v>대</v>
          </cell>
        </row>
        <row r="19">
          <cell r="B19" t="str">
            <v>정비공구 및 액세서리 설치</v>
          </cell>
          <cell r="C19" t="str">
            <v>측정 액세서리 포함</v>
          </cell>
          <cell r="D19" t="str">
            <v>식</v>
          </cell>
        </row>
        <row r="20">
          <cell r="B20" t="str">
            <v>장비랙 설치</v>
          </cell>
          <cell r="C20" t="str">
            <v>1810*600*1200</v>
          </cell>
          <cell r="D20" t="str">
            <v>대</v>
          </cell>
        </row>
        <row r="21">
          <cell r="B21" t="str">
            <v>장비랙 설치</v>
          </cell>
          <cell r="C21" t="str">
            <v>1810*600*800</v>
          </cell>
          <cell r="D21" t="str">
            <v>대</v>
          </cell>
        </row>
        <row r="22">
          <cell r="B22" t="str">
            <v>KVM Switch 설치</v>
          </cell>
          <cell r="C22" t="str">
            <v>4Port 이상, 모니터, 키보드, 마우스 포함</v>
          </cell>
          <cell r="D22" t="str">
            <v>대</v>
          </cell>
        </row>
        <row r="23">
          <cell r="B23" t="str">
            <v>무정전전원장치 설치</v>
          </cell>
          <cell r="C23" t="str">
            <v>10KVA, 60분 정전보상, 설치비포함</v>
          </cell>
          <cell r="D23" t="str">
            <v>식</v>
          </cell>
        </row>
        <row r="24">
          <cell r="B24" t="str">
            <v>네트워크 스위치(L2) 설치</v>
          </cell>
          <cell r="C24" t="str">
            <v xml:space="preserve">10/100/1000Base-TX 24포트, 1G SFP 4포트(Combo) </v>
          </cell>
          <cell r="D24" t="str">
            <v>대</v>
          </cell>
        </row>
        <row r="25">
          <cell r="B25" t="str">
            <v>통합보안장비 설치</v>
          </cell>
          <cell r="C25" t="str">
            <v>QoS 지원, IPS 기능 통합, 동시세션 1,500,000, Log 관리 기능</v>
          </cell>
          <cell r="D25" t="str">
            <v>대</v>
          </cell>
        </row>
        <row r="26">
          <cell r="B26" t="str">
            <v>자료저장장치 설치</v>
          </cell>
          <cell r="C26" t="str">
            <v>Usable 100TB, RAID 0, 1, 2, 5, 6, 0+1, 1+0 지원</v>
          </cell>
          <cell r="D26" t="str">
            <v>대</v>
          </cell>
        </row>
        <row r="27">
          <cell r="B27" t="str">
            <v>NTP 서버 설치</v>
          </cell>
          <cell r="C27" t="str">
            <v>GNSS 지원, SMA 타입 안테나, 출력 4Port 이상</v>
          </cell>
          <cell r="D27" t="str">
            <v>대</v>
          </cell>
        </row>
        <row r="28">
          <cell r="B28" t="str">
            <v>원격운영지원설비 설치</v>
          </cell>
          <cell r="C28" t="str">
            <v>부대설비 상태 감시 표출</v>
          </cell>
          <cell r="D28" t="str">
            <v>식</v>
          </cell>
        </row>
        <row r="29">
          <cell r="B29" t="str">
            <v>보안영상녹화장치(NVR) 설치</v>
          </cell>
          <cell r="C29" t="str">
            <v>8CH, PoE, 4TB 이상</v>
          </cell>
          <cell r="D29" t="str">
            <v>대</v>
          </cell>
        </row>
        <row r="30">
          <cell r="B30" t="str">
            <v>보안감시장치(실내용) 설치</v>
          </cell>
          <cell r="C30" t="str">
            <v>2M, IR DOME, 4.3배줌 이상</v>
          </cell>
          <cell r="D30" t="str">
            <v>대</v>
          </cell>
        </row>
        <row r="31">
          <cell r="B31" t="str">
            <v>보안감시장치(실외용) 설치</v>
          </cell>
          <cell r="C31" t="str">
            <v>2M, IR PTZ, 37배줌 이상</v>
          </cell>
          <cell r="D31" t="str">
            <v>대</v>
          </cell>
        </row>
        <row r="32">
          <cell r="B32" t="str">
            <v>보안감시장치(실외용) 설치(20m 이상 철탑설치)</v>
          </cell>
          <cell r="C32" t="str">
            <v>2M, IR PTZ, 37배줌 이상</v>
          </cell>
          <cell r="D32" t="str">
            <v>대</v>
          </cell>
        </row>
        <row r="33">
          <cell r="B33" t="str">
            <v>감시장치 ARM 설치</v>
          </cell>
          <cell r="C33" t="str">
            <v>실외용, 원형썬실드포함</v>
          </cell>
          <cell r="D33" t="str">
            <v>식</v>
          </cell>
        </row>
        <row r="34">
          <cell r="B34" t="str">
            <v>감시장치 지지대 설치</v>
          </cell>
          <cell r="C34" t="str">
            <v>4m, 기초 및 앙카볼트 등 포함</v>
          </cell>
          <cell r="D34" t="str">
            <v>식</v>
          </cell>
        </row>
        <row r="35">
          <cell r="B35" t="str">
            <v>정전분산형 피뢰침 설치</v>
          </cell>
          <cell r="C35" t="str">
            <v>방사형</v>
          </cell>
          <cell r="D35" t="str">
            <v>식</v>
          </cell>
        </row>
        <row r="36">
          <cell r="B36" t="str">
            <v>피뢰침 지지대 설치</v>
          </cell>
          <cell r="C36" t="str">
            <v>SUS, 제작사양</v>
          </cell>
          <cell r="D36" t="str">
            <v>개</v>
          </cell>
        </row>
        <row r="37">
          <cell r="B37" t="str">
            <v>안내표지판 설치</v>
          </cell>
          <cell r="C37" t="str">
            <v>알루미늄, 제작사양</v>
          </cell>
          <cell r="D37" t="str">
            <v>개</v>
          </cell>
        </row>
        <row r="38">
          <cell r="B38" t="str">
            <v>서지보호 함체 설치</v>
          </cell>
          <cell r="C38" t="str">
            <v>실외방수형</v>
          </cell>
          <cell r="D38" t="str">
            <v>개</v>
          </cell>
        </row>
        <row r="39">
          <cell r="B39" t="str">
            <v>서지보호기(이더넷용) 설치</v>
          </cell>
          <cell r="C39" t="str">
            <v>이더넷용, 20KA</v>
          </cell>
          <cell r="D39" t="str">
            <v>개</v>
          </cell>
        </row>
        <row r="40">
          <cell r="B40" t="str">
            <v>서지보호기(전원용) 설치</v>
          </cell>
          <cell r="C40" t="str">
            <v>전원용, 40KA</v>
          </cell>
          <cell r="D40" t="str">
            <v>개</v>
          </cell>
        </row>
        <row r="41">
          <cell r="B41" t="str">
            <v>UTP 케이블 포설</v>
          </cell>
          <cell r="C41" t="str">
            <v>CAT.5e 4p</v>
          </cell>
          <cell r="D41" t="str">
            <v>m</v>
          </cell>
        </row>
        <row r="42">
          <cell r="B42" t="str">
            <v>STP 케이블 포설</v>
          </cell>
          <cell r="C42" t="str">
            <v>CAT.5e 4p</v>
          </cell>
          <cell r="D42" t="str">
            <v>m</v>
          </cell>
        </row>
        <row r="43">
          <cell r="B43" t="str">
            <v>Modual 설치</v>
          </cell>
          <cell r="C43" t="str">
            <v>RJ45-8p</v>
          </cell>
          <cell r="D43" t="str">
            <v>개</v>
          </cell>
        </row>
        <row r="44">
          <cell r="B44" t="str">
            <v>전원선(3C, 4㎟) 포설</v>
          </cell>
          <cell r="C44" t="str">
            <v>F-CV, 3C, 4㎟</v>
          </cell>
          <cell r="D44" t="str">
            <v>m</v>
          </cell>
        </row>
        <row r="45">
          <cell r="B45" t="str">
            <v>전원선(3C, 16㎟) 포설</v>
          </cell>
          <cell r="C45" t="str">
            <v>F-CV, 3C, 16㎟</v>
          </cell>
          <cell r="D45" t="str">
            <v>m</v>
          </cell>
        </row>
        <row r="46">
          <cell r="B46" t="str">
            <v>전원선(3C, 25㎟) 포설</v>
          </cell>
          <cell r="C46" t="str">
            <v>F-CV, 3C, 25㎟</v>
          </cell>
          <cell r="D46" t="str">
            <v>m</v>
          </cell>
        </row>
        <row r="47">
          <cell r="B47" t="str">
            <v>전원선(3C, 50㎟) 포설</v>
          </cell>
          <cell r="C47" t="str">
            <v>F-CV, 3C, 50㎟</v>
          </cell>
          <cell r="D47" t="str">
            <v>m</v>
          </cell>
        </row>
        <row r="48">
          <cell r="B48" t="str">
            <v>전원선(3C, 70㎟) 포설</v>
          </cell>
          <cell r="C48" t="str">
            <v>F-CV, 3C, 70㎟</v>
          </cell>
          <cell r="D48" t="str">
            <v>m</v>
          </cell>
        </row>
        <row r="49">
          <cell r="B49" t="str">
            <v>플랙시블 전선관 설치</v>
          </cell>
          <cell r="C49" t="str">
            <v>SW, 28mm</v>
          </cell>
          <cell r="D49" t="str">
            <v>m</v>
          </cell>
        </row>
        <row r="50">
          <cell r="B50" t="str">
            <v>PVC 덕트 설치</v>
          </cell>
          <cell r="C50" t="str">
            <v>80*60</v>
          </cell>
          <cell r="D50" t="str">
            <v>m</v>
          </cell>
        </row>
        <row r="51">
          <cell r="B51" t="str">
            <v>자동소화기 설치</v>
          </cell>
          <cell r="C51" t="str">
            <v>HCFC BLEND A</v>
          </cell>
          <cell r="D51" t="str">
            <v>식</v>
          </cell>
        </row>
        <row r="52">
          <cell r="B52" t="str">
            <v>항공장애표시등 설치</v>
          </cell>
          <cell r="C52" t="str">
            <v>중광도(LED타입), Pole 포함</v>
          </cell>
          <cell r="D52" t="str">
            <v>식</v>
          </cell>
        </row>
        <row r="53">
          <cell r="B53" t="str">
            <v>예비품 보관함 설치</v>
          </cell>
          <cell r="C53" t="str">
            <v>이동형 보관함</v>
          </cell>
          <cell r="D53" t="str">
            <v>대</v>
          </cell>
        </row>
        <row r="54">
          <cell r="B54" t="str">
            <v>청소기 설치</v>
          </cell>
          <cell r="C54" t="str">
            <v>무선</v>
          </cell>
          <cell r="D54" t="str">
            <v>대</v>
          </cell>
        </row>
        <row r="55">
          <cell r="B55" t="str">
            <v>분전함(main) 설치</v>
          </cell>
          <cell r="C55" t="str">
            <v>600W * 800H * 200D(50AF*1EA, 30AF*4EA, 20AF*4EA 포함)</v>
          </cell>
          <cell r="D55" t="str">
            <v>식</v>
          </cell>
        </row>
        <row r="56">
          <cell r="B56" t="str">
            <v>분전함(LP1-LP2) 설치</v>
          </cell>
          <cell r="C56" t="str">
            <v>600W * 800H * 200D(50AF*1EA, 30AF*4EA, 20AF*4EA 포함)</v>
          </cell>
          <cell r="D56" t="str">
            <v>식</v>
          </cell>
        </row>
        <row r="57">
          <cell r="B57" t="str">
            <v>AL덕트 설치</v>
          </cell>
          <cell r="C57" t="str">
            <v>150*100</v>
          </cell>
          <cell r="D57" t="str">
            <v>m</v>
          </cell>
        </row>
        <row r="58">
          <cell r="B58" t="str">
            <v>AL덕트(ELBOW) 설치</v>
          </cell>
          <cell r="C58" t="str">
            <v>150*100</v>
          </cell>
          <cell r="D58" t="str">
            <v>m</v>
          </cell>
        </row>
        <row r="59">
          <cell r="B59" t="str">
            <v>ELP 전선관 설치</v>
          </cell>
          <cell r="C59" t="str">
            <v>30mm</v>
          </cell>
          <cell r="D59" t="str">
            <v>m</v>
          </cell>
        </row>
        <row r="60">
          <cell r="B60" t="str">
            <v>ELP 전선관 설치</v>
          </cell>
          <cell r="C60" t="str">
            <v>40mm</v>
          </cell>
          <cell r="D60" t="str">
            <v>m</v>
          </cell>
        </row>
        <row r="61">
          <cell r="B61" t="str">
            <v>ELP 전선관 설치</v>
          </cell>
          <cell r="C61" t="str">
            <v>80mm</v>
          </cell>
          <cell r="D61" t="str">
            <v>m</v>
          </cell>
        </row>
        <row r="62">
          <cell r="B62" t="str">
            <v>ELP 전선관(2조) 설치</v>
          </cell>
          <cell r="C62" t="str">
            <v>80mm</v>
          </cell>
          <cell r="D62" t="str">
            <v>m</v>
          </cell>
        </row>
        <row r="63">
          <cell r="B63" t="str">
            <v>ELP 전선관(3조) 설치</v>
          </cell>
          <cell r="C63" t="str">
            <v>80mm</v>
          </cell>
          <cell r="D63" t="str">
            <v>m</v>
          </cell>
        </row>
        <row r="64">
          <cell r="B64" t="str">
            <v>사각맨홀 설치</v>
          </cell>
          <cell r="C64" t="str">
            <v>500*500*800</v>
          </cell>
          <cell r="D64" t="str">
            <v>개</v>
          </cell>
        </row>
        <row r="65">
          <cell r="B65" t="str">
            <v>구멍뚫기</v>
          </cell>
          <cell r="C65" t="str">
            <v>100mm, 벽면</v>
          </cell>
          <cell r="D65" t="str">
            <v>개소</v>
          </cell>
        </row>
        <row r="66">
          <cell r="B66" t="str">
            <v>도로컷팅</v>
          </cell>
          <cell r="C66" t="str">
            <v>3m</v>
          </cell>
          <cell r="D66" t="str">
            <v>m</v>
          </cell>
        </row>
        <row r="67">
          <cell r="B67" t="str">
            <v>접지선 포설</v>
          </cell>
          <cell r="C67" t="str">
            <v>F-GV 50SQ</v>
          </cell>
          <cell r="D67" t="str">
            <v>m</v>
          </cell>
        </row>
        <row r="68">
          <cell r="B68" t="str">
            <v>터파기</v>
          </cell>
          <cell r="C68" t="str">
            <v>터파기, 되메우기, 잔토처리</v>
          </cell>
          <cell r="D68" t="str">
            <v>㎥</v>
          </cell>
        </row>
        <row r="69">
          <cell r="B69" t="str">
            <v>경고테이프 매설</v>
          </cell>
          <cell r="C69" t="str">
            <v>100mm</v>
          </cell>
          <cell r="D69" t="str">
            <v>m</v>
          </cell>
        </row>
        <row r="70">
          <cell r="B70" t="str">
            <v>테이블 설치</v>
          </cell>
          <cell r="C70" t="str">
            <v>1800*900*720</v>
          </cell>
          <cell r="D70" t="str">
            <v>대</v>
          </cell>
        </row>
        <row r="71">
          <cell r="B71" t="str">
            <v>테이블 설치</v>
          </cell>
          <cell r="C71" t="str">
            <v>1200*900*720</v>
          </cell>
          <cell r="D71" t="str">
            <v>대</v>
          </cell>
        </row>
        <row r="72">
          <cell r="B72" t="str">
            <v>의자 설치</v>
          </cell>
          <cell r="C72" t="str">
            <v>회의용 의자</v>
          </cell>
          <cell r="D72" t="str">
            <v>개</v>
          </cell>
        </row>
        <row r="73">
          <cell r="B73" t="str">
            <v>작업용 테이블 설치</v>
          </cell>
          <cell r="C73" t="str">
            <v>1200*730*720</v>
          </cell>
          <cell r="D73" t="str">
            <v>대</v>
          </cell>
        </row>
        <row r="74">
          <cell r="B74" t="str">
            <v>작업용 의자 설치</v>
          </cell>
          <cell r="C74" t="str">
            <v>사무용의자</v>
          </cell>
          <cell r="D74" t="str">
            <v>개</v>
          </cell>
        </row>
        <row r="75">
          <cell r="B75" t="str">
            <v>풀박스 설치</v>
          </cell>
          <cell r="C75" t="str">
            <v>400x400x200x1.0</v>
          </cell>
          <cell r="D75" t="str">
            <v>개</v>
          </cell>
        </row>
        <row r="76">
          <cell r="B76" t="str">
            <v>소운반(것대산)</v>
          </cell>
          <cell r="C76" t="str">
            <v>레이더시스템 및 장비실</v>
          </cell>
          <cell r="D76" t="str">
            <v>식</v>
          </cell>
        </row>
        <row r="77">
          <cell r="B77" t="str">
            <v>소운반(중흥리)</v>
          </cell>
          <cell r="C77" t="str">
            <v>레이더시스템 및 장비실</v>
          </cell>
          <cell r="D77" t="str">
            <v>식</v>
          </cell>
        </row>
        <row r="78">
          <cell r="B78" t="str">
            <v>소운반(도솔산)</v>
          </cell>
          <cell r="C78" t="str">
            <v>레이더시스템 및 장비실</v>
          </cell>
          <cell r="D78" t="str">
            <v>식</v>
          </cell>
        </row>
        <row r="79">
          <cell r="B79" t="str">
            <v>접지극 포설</v>
          </cell>
          <cell r="C79" t="str">
            <v>나동선 70 ㎟</v>
          </cell>
          <cell r="D79" t="str">
            <v>m</v>
          </cell>
        </row>
        <row r="80">
          <cell r="B80" t="str">
            <v>TEST접지봉 연결</v>
          </cell>
          <cell r="C80" t="str">
            <v>F-GV 16 ㎟</v>
          </cell>
          <cell r="D80" t="str">
            <v>m</v>
          </cell>
        </row>
        <row r="81">
          <cell r="B81" t="str">
            <v>접지선 연결</v>
          </cell>
          <cell r="C81" t="str">
            <v>F-GV 70 ㎟</v>
          </cell>
          <cell r="D81" t="str">
            <v>m</v>
          </cell>
        </row>
        <row r="82">
          <cell r="B82" t="str">
            <v>인력 터파기</v>
          </cell>
          <cell r="C82" t="str">
            <v>보통토사</v>
          </cell>
          <cell r="D82" t="str">
            <v>㎥</v>
          </cell>
        </row>
        <row r="83">
          <cell r="B83" t="str">
            <v>되메우기</v>
          </cell>
          <cell r="C83" t="str">
            <v>보통토사</v>
          </cell>
          <cell r="D83" t="str">
            <v>㎥</v>
          </cell>
        </row>
        <row r="84">
          <cell r="B84" t="str">
            <v>탄소접지모듈</v>
          </cell>
          <cell r="C84" t="str">
            <v>Ø260 x 1,000 mm</v>
          </cell>
          <cell r="D84" t="str">
            <v>EA</v>
          </cell>
        </row>
        <row r="85">
          <cell r="B85" t="str">
            <v>동봉</v>
          </cell>
          <cell r="C85" t="str">
            <v>Ø14 x 1,000 mm</v>
          </cell>
          <cell r="D85" t="str">
            <v>EA</v>
          </cell>
        </row>
        <row r="86">
          <cell r="B86" t="str">
            <v>접지선 접속 슬리브("-" 접속)</v>
          </cell>
          <cell r="C86" t="str">
            <v>C Type(70 ㎟)</v>
          </cell>
          <cell r="D86" t="str">
            <v>EA</v>
          </cell>
        </row>
        <row r="87">
          <cell r="B87" t="str">
            <v>접지선 접속 슬리브("T" 접속)</v>
          </cell>
          <cell r="C87" t="str">
            <v>C Type(70 ㎟)</v>
          </cell>
          <cell r="D87" t="str">
            <v>EA</v>
          </cell>
        </row>
        <row r="88">
          <cell r="B88" t="str">
            <v>접지선 접속 슬리브("+" 접속)</v>
          </cell>
          <cell r="C88" t="str">
            <v>C Type(70 ㎟)</v>
          </cell>
          <cell r="D88" t="str">
            <v>EA</v>
          </cell>
        </row>
        <row r="89">
          <cell r="B89" t="str">
            <v>STEEL PLATE</v>
          </cell>
          <cell r="C89" t="str">
            <v>50 ㎜x100 ㎜x3t</v>
          </cell>
          <cell r="D89" t="str">
            <v>식</v>
          </cell>
        </row>
        <row r="90">
          <cell r="B90" t="str">
            <v>접지봉 커넥터</v>
          </cell>
          <cell r="C90" t="str">
            <v>U-BOLT형</v>
          </cell>
          <cell r="D90" t="str">
            <v>EA</v>
          </cell>
        </row>
        <row r="91">
          <cell r="B91" t="str">
            <v>동관단자</v>
          </cell>
          <cell r="C91" t="str">
            <v>HICP-2H(70 ㎟)</v>
          </cell>
          <cell r="D91" t="str">
            <v>EA</v>
          </cell>
        </row>
        <row r="92">
          <cell r="B92" t="str">
            <v>피뢰접지단자함</v>
          </cell>
          <cell r="C92" t="str">
            <v>STS 1CCT</v>
          </cell>
          <cell r="D92" t="str">
            <v>EA</v>
          </cell>
        </row>
        <row r="93">
          <cell r="B93" t="str">
            <v>피뢰접지단자함</v>
          </cell>
          <cell r="C93" t="str">
            <v>STS 3CCT</v>
          </cell>
          <cell r="D93" t="str">
            <v>EA</v>
          </cell>
        </row>
        <row r="94">
          <cell r="B94" t="str">
            <v>접지저감제</v>
          </cell>
          <cell r="C94" t="str">
            <v>10 ㎏</v>
          </cell>
          <cell r="D94" t="str">
            <v>EA</v>
          </cell>
        </row>
        <row r="95">
          <cell r="B95" t="str">
            <v>부식방지테이프</v>
          </cell>
          <cell r="C95" t="str">
            <v>50 mm x 1.2 mm x 10 m</v>
          </cell>
          <cell r="D95" t="str">
            <v>EA</v>
          </cell>
        </row>
        <row r="96">
          <cell r="B96" t="str">
            <v>수평도체</v>
          </cell>
          <cell r="C96" t="str">
            <v>STS 8 mm</v>
          </cell>
          <cell r="D96" t="str">
            <v>m</v>
          </cell>
        </row>
        <row r="97">
          <cell r="B97" t="str">
            <v>피뢰도선</v>
          </cell>
          <cell r="C97" t="str">
            <v>F-GV 50 ㎟</v>
          </cell>
          <cell r="D97" t="str">
            <v>m</v>
          </cell>
        </row>
        <row r="98">
          <cell r="B98" t="str">
            <v>전선관</v>
          </cell>
          <cell r="C98" t="str">
            <v>HI-PVC(28C)</v>
          </cell>
          <cell r="D98" t="str">
            <v>m</v>
          </cell>
        </row>
        <row r="99">
          <cell r="B99" t="str">
            <v>쌍극자 피뢰침</v>
          </cell>
          <cell r="C99" t="str">
            <v>OMNI B-140S</v>
          </cell>
          <cell r="D99" t="str">
            <v>EA</v>
          </cell>
        </row>
        <row r="100">
          <cell r="B100" t="str">
            <v>수평도체 지지금구</v>
          </cell>
          <cell r="C100" t="str">
            <v>폴리카본애자</v>
          </cell>
          <cell r="D100" t="str">
            <v>EA</v>
          </cell>
        </row>
        <row r="101">
          <cell r="B101" t="str">
            <v>피뢰도선 조인트</v>
          </cell>
          <cell r="C101" t="str">
            <v>STS "-"자</v>
          </cell>
          <cell r="D101" t="str">
            <v>EA</v>
          </cell>
        </row>
        <row r="102">
          <cell r="B102" t="str">
            <v>피뢰도선 조인트</v>
          </cell>
          <cell r="C102" t="str">
            <v>STS "T"자(이질슬리브)</v>
          </cell>
          <cell r="D102" t="str">
            <v>EA</v>
          </cell>
        </row>
        <row r="103">
          <cell r="B103" t="str">
            <v>STEEL PLATE</v>
          </cell>
          <cell r="C103" t="str">
            <v>50 ㎜x100 ㎜x3t</v>
          </cell>
          <cell r="D103" t="str">
            <v>EA</v>
          </cell>
        </row>
        <row r="104">
          <cell r="B104" t="str">
            <v>수평도체 지지금구 부착
(셋트앵커)</v>
          </cell>
          <cell r="C104" t="str">
            <v>3/8"  길이70 mm</v>
          </cell>
          <cell r="D104" t="str">
            <v>EA</v>
          </cell>
        </row>
        <row r="105">
          <cell r="B105" t="str">
            <v>찬넬결속 클램프</v>
          </cell>
          <cell r="C105" t="str">
            <v>KS 클램프</v>
          </cell>
          <cell r="D105" t="str">
            <v>EA</v>
          </cell>
        </row>
        <row r="106">
          <cell r="B106" t="str">
            <v>익스펜션 조인트</v>
          </cell>
          <cell r="C106" t="str">
            <v>STS 8*400L</v>
          </cell>
          <cell r="D106" t="str">
            <v>EA</v>
          </cell>
        </row>
        <row r="107">
          <cell r="B107" t="str">
            <v>찬넬</v>
          </cell>
          <cell r="C107" t="str">
            <v>1.2 m(1.6t) 41 x 25</v>
          </cell>
          <cell r="D107" t="str">
            <v>EA</v>
          </cell>
        </row>
        <row r="108">
          <cell r="B108" t="str">
            <v>동관단자</v>
          </cell>
          <cell r="C108" t="str">
            <v>HICP-2H(50 ㎟)</v>
          </cell>
          <cell r="D108" t="str">
            <v>EA</v>
          </cell>
        </row>
        <row r="109">
          <cell r="B109" t="str">
            <v>피뢰침지지대</v>
          </cell>
          <cell r="C109" t="str">
            <v>STS 500 mm</v>
          </cell>
          <cell r="D109" t="str">
            <v>식</v>
          </cell>
        </row>
        <row r="110">
          <cell r="B110" t="str">
            <v>피뢰침지지대</v>
          </cell>
          <cell r="C110" t="str">
            <v>STS 2,500 mm</v>
          </cell>
          <cell r="D110" t="str">
            <v>식</v>
          </cell>
        </row>
        <row r="111">
          <cell r="B111">
            <v>0</v>
          </cell>
          <cell r="C111">
            <v>0</v>
          </cell>
          <cell r="D111">
            <v>0</v>
          </cell>
        </row>
        <row r="112">
          <cell r="B112">
            <v>0</v>
          </cell>
          <cell r="C112">
            <v>0</v>
          </cell>
          <cell r="D112">
            <v>0</v>
          </cell>
        </row>
        <row r="113">
          <cell r="B113">
            <v>0</v>
          </cell>
          <cell r="C113">
            <v>0</v>
          </cell>
          <cell r="D113">
            <v>0</v>
          </cell>
        </row>
        <row r="114">
          <cell r="B114">
            <v>0</v>
          </cell>
          <cell r="C114">
            <v>0</v>
          </cell>
          <cell r="D114">
            <v>0</v>
          </cell>
        </row>
        <row r="115">
          <cell r="B115">
            <v>0</v>
          </cell>
          <cell r="C115">
            <v>0</v>
          </cell>
          <cell r="D115">
            <v>0</v>
          </cell>
        </row>
        <row r="116">
          <cell r="B116">
            <v>0</v>
          </cell>
          <cell r="C116">
            <v>0</v>
          </cell>
          <cell r="D116">
            <v>0</v>
          </cell>
        </row>
        <row r="117">
          <cell r="B117">
            <v>0</v>
          </cell>
          <cell r="C117">
            <v>0</v>
          </cell>
          <cell r="D117">
            <v>0</v>
          </cell>
        </row>
        <row r="118">
          <cell r="B118">
            <v>0</v>
          </cell>
          <cell r="C118">
            <v>0</v>
          </cell>
          <cell r="D118">
            <v>0</v>
          </cell>
        </row>
        <row r="119">
          <cell r="B119">
            <v>0</v>
          </cell>
          <cell r="C119">
            <v>0</v>
          </cell>
          <cell r="D119">
            <v>0</v>
          </cell>
        </row>
        <row r="120">
          <cell r="B120">
            <v>0</v>
          </cell>
          <cell r="C120">
            <v>0</v>
          </cell>
          <cell r="D120">
            <v>0</v>
          </cell>
        </row>
        <row r="121">
          <cell r="B121">
            <v>0</v>
          </cell>
          <cell r="C121">
            <v>0</v>
          </cell>
          <cell r="D121">
            <v>0</v>
          </cell>
        </row>
        <row r="122">
          <cell r="B122">
            <v>0</v>
          </cell>
          <cell r="C122">
            <v>0</v>
          </cell>
          <cell r="D122">
            <v>0</v>
          </cell>
        </row>
        <row r="123">
          <cell r="B123">
            <v>0</v>
          </cell>
          <cell r="C123">
            <v>0</v>
          </cell>
          <cell r="D123">
            <v>0</v>
          </cell>
        </row>
        <row r="124">
          <cell r="B124">
            <v>0</v>
          </cell>
          <cell r="C124">
            <v>0</v>
          </cell>
          <cell r="D124">
            <v>0</v>
          </cell>
        </row>
        <row r="125">
          <cell r="B125">
            <v>0</v>
          </cell>
          <cell r="C125">
            <v>0</v>
          </cell>
          <cell r="D125">
            <v>0</v>
          </cell>
        </row>
        <row r="126">
          <cell r="B126">
            <v>0</v>
          </cell>
          <cell r="C126">
            <v>0</v>
          </cell>
          <cell r="D126">
            <v>0</v>
          </cell>
        </row>
      </sheetData>
      <sheetData sheetId="11"/>
      <sheetData sheetId="12">
        <row r="1">
          <cell r="A1" t="str">
            <v>일위대가</v>
          </cell>
        </row>
        <row r="2">
          <cell r="B2">
            <v>0</v>
          </cell>
        </row>
        <row r="3">
          <cell r="B3" t="str">
            <v>공      정      명</v>
          </cell>
        </row>
        <row r="4">
          <cell r="B4">
            <v>0</v>
          </cell>
        </row>
        <row r="5">
          <cell r="B5" t="str">
            <v>레이더시스템 설치</v>
          </cell>
        </row>
        <row r="6">
          <cell r="B6" t="str">
            <v>레이더시스템</v>
          </cell>
        </row>
        <row r="7">
          <cell r="B7">
            <v>0</v>
          </cell>
        </row>
        <row r="8">
          <cell r="B8" t="str">
            <v>설치/검사</v>
          </cell>
        </row>
        <row r="9">
          <cell r="B9" t="str">
            <v>설치/검사</v>
          </cell>
        </row>
        <row r="10">
          <cell r="B10">
            <v>0</v>
          </cell>
        </row>
        <row r="11">
          <cell r="B11" t="str">
            <v>최적화, 교육 등</v>
          </cell>
        </row>
        <row r="12">
          <cell r="B12" t="str">
            <v>최적화, 교육 등</v>
          </cell>
        </row>
        <row r="13">
          <cell r="B13">
            <v>0</v>
          </cell>
        </row>
        <row r="14">
          <cell r="B14" t="str">
            <v>운영서버 설치</v>
          </cell>
        </row>
        <row r="15">
          <cell r="B15" t="str">
            <v>운영서버</v>
          </cell>
        </row>
        <row r="16">
          <cell r="B16" t="str">
            <v>OS</v>
          </cell>
        </row>
        <row r="17">
          <cell r="B17" t="str">
            <v>설치</v>
          </cell>
        </row>
        <row r="18">
          <cell r="B18">
            <v>0</v>
          </cell>
        </row>
        <row r="19">
          <cell r="B19">
            <v>0</v>
          </cell>
        </row>
        <row r="20">
          <cell r="B20">
            <v>0</v>
          </cell>
        </row>
        <row r="21">
          <cell r="B21" t="str">
            <v>진단용 컴퓨터 설치</v>
          </cell>
        </row>
        <row r="22">
          <cell r="B22" t="str">
            <v>진단용 컴퓨터</v>
          </cell>
        </row>
        <row r="23">
          <cell r="B23" t="str">
            <v>OS</v>
          </cell>
        </row>
        <row r="24">
          <cell r="B24" t="str">
            <v>설치</v>
          </cell>
        </row>
        <row r="25">
          <cell r="B25">
            <v>0</v>
          </cell>
        </row>
        <row r="26">
          <cell r="B26">
            <v>0</v>
          </cell>
        </row>
        <row r="27">
          <cell r="B27" t="str">
            <v>모니터 설치</v>
          </cell>
        </row>
        <row r="28">
          <cell r="B28" t="str">
            <v>모니터</v>
          </cell>
        </row>
        <row r="29">
          <cell r="B29" t="str">
            <v>설치</v>
          </cell>
        </row>
        <row r="30">
          <cell r="B30">
            <v>0</v>
          </cell>
        </row>
        <row r="31">
          <cell r="B31" t="str">
            <v>장비랙(레이더용) 설치</v>
          </cell>
        </row>
        <row r="32">
          <cell r="B32" t="str">
            <v>장비랙(레이더용)</v>
          </cell>
        </row>
        <row r="33">
          <cell r="B33" t="str">
            <v>설치</v>
          </cell>
        </row>
        <row r="34">
          <cell r="B34">
            <v>0</v>
          </cell>
        </row>
        <row r="35">
          <cell r="B35" t="str">
            <v>컬러프린터 설치</v>
          </cell>
        </row>
        <row r="36">
          <cell r="B36" t="str">
            <v>컬러프린터</v>
          </cell>
        </row>
        <row r="37">
          <cell r="B37" t="str">
            <v>설치</v>
          </cell>
        </row>
        <row r="38">
          <cell r="B38">
            <v>0</v>
          </cell>
        </row>
        <row r="39">
          <cell r="B39">
            <v>0</v>
          </cell>
        </row>
        <row r="40">
          <cell r="B40">
            <v>0</v>
          </cell>
        </row>
        <row r="41">
          <cell r="B41" t="str">
            <v>파워미터 설치</v>
          </cell>
        </row>
        <row r="42">
          <cell r="B42" t="str">
            <v>파워미터</v>
          </cell>
        </row>
        <row r="43">
          <cell r="B43">
            <v>0</v>
          </cell>
        </row>
        <row r="44">
          <cell r="B44" t="str">
            <v>신호 발생기 설치</v>
          </cell>
        </row>
        <row r="45">
          <cell r="B45" t="str">
            <v>신호 발생기</v>
          </cell>
        </row>
        <row r="46">
          <cell r="B46">
            <v>0</v>
          </cell>
        </row>
        <row r="47">
          <cell r="B47" t="str">
            <v>오실로스코프(핸드형) 설치</v>
          </cell>
        </row>
        <row r="48">
          <cell r="B48" t="str">
            <v>오실로스코프(핸드형)</v>
          </cell>
        </row>
        <row r="49">
          <cell r="B49">
            <v>0</v>
          </cell>
        </row>
        <row r="50">
          <cell r="B50" t="str">
            <v>스펙트럼 분석기(핸드형) 설치</v>
          </cell>
        </row>
        <row r="51">
          <cell r="B51" t="str">
            <v>스펙트럼 분석기(핸드형)</v>
          </cell>
        </row>
        <row r="52">
          <cell r="B52">
            <v>0</v>
          </cell>
        </row>
        <row r="53">
          <cell r="B53" t="str">
            <v>멀티 미터기 설치</v>
          </cell>
        </row>
        <row r="54">
          <cell r="B54" t="str">
            <v>멀티 미터기</v>
          </cell>
        </row>
        <row r="55">
          <cell r="B55">
            <v>0</v>
          </cell>
        </row>
        <row r="56">
          <cell r="B56" t="str">
            <v>전류 검측기 설치</v>
          </cell>
        </row>
        <row r="57">
          <cell r="B57" t="str">
            <v>전류 검측기</v>
          </cell>
        </row>
        <row r="58">
          <cell r="B58">
            <v>0</v>
          </cell>
        </row>
        <row r="59">
          <cell r="B59" t="str">
            <v>절연저항 검측기 설치</v>
          </cell>
        </row>
        <row r="60">
          <cell r="B60" t="str">
            <v>절연저항 검측기</v>
          </cell>
        </row>
        <row r="61">
          <cell r="B61">
            <v>0</v>
          </cell>
        </row>
        <row r="62">
          <cell r="B62" t="str">
            <v>접지저항 검측기 설치</v>
          </cell>
        </row>
        <row r="63">
          <cell r="B63" t="str">
            <v>접지저항 검측기</v>
          </cell>
        </row>
        <row r="64">
          <cell r="B64">
            <v>0</v>
          </cell>
        </row>
        <row r="65">
          <cell r="B65" t="str">
            <v>정비공구 및 액세서리 설치</v>
          </cell>
        </row>
        <row r="66">
          <cell r="B66" t="str">
            <v>정비공구 및 액세서리</v>
          </cell>
        </row>
        <row r="67">
          <cell r="B67">
            <v>0</v>
          </cell>
        </row>
        <row r="68">
          <cell r="B68">
            <v>0</v>
          </cell>
        </row>
        <row r="69">
          <cell r="B69" t="str">
            <v>장비랙 설치</v>
          </cell>
        </row>
        <row r="70">
          <cell r="B70" t="str">
            <v>장비랙</v>
          </cell>
        </row>
        <row r="71">
          <cell r="B71" t="str">
            <v>설치</v>
          </cell>
        </row>
        <row r="72">
          <cell r="B72">
            <v>0</v>
          </cell>
        </row>
        <row r="73">
          <cell r="B73" t="str">
            <v>장비랙 설치</v>
          </cell>
        </row>
        <row r="74">
          <cell r="B74" t="str">
            <v>장비랙</v>
          </cell>
        </row>
        <row r="75">
          <cell r="B75" t="str">
            <v>설치</v>
          </cell>
        </row>
        <row r="76">
          <cell r="B76">
            <v>0</v>
          </cell>
        </row>
        <row r="77">
          <cell r="B77" t="str">
            <v>KVM Switch 설치</v>
          </cell>
        </row>
        <row r="78">
          <cell r="B78" t="str">
            <v>KVM Switch</v>
          </cell>
        </row>
        <row r="79">
          <cell r="B79" t="str">
            <v>설치</v>
          </cell>
        </row>
        <row r="80">
          <cell r="B80">
            <v>0</v>
          </cell>
        </row>
        <row r="81">
          <cell r="B81">
            <v>0</v>
          </cell>
        </row>
        <row r="82">
          <cell r="B82" t="str">
            <v>무정전전원장치 설치</v>
          </cell>
        </row>
        <row r="83">
          <cell r="B83" t="str">
            <v>무정전전원장치</v>
          </cell>
        </row>
        <row r="84">
          <cell r="B84">
            <v>0</v>
          </cell>
        </row>
        <row r="85">
          <cell r="B85">
            <v>0</v>
          </cell>
        </row>
        <row r="86">
          <cell r="B86" t="str">
            <v>네트워크 스위치(L2) 설치</v>
          </cell>
        </row>
        <row r="87">
          <cell r="B87" t="str">
            <v>네트워크 스위치(L2)</v>
          </cell>
        </row>
        <row r="88">
          <cell r="B88" t="str">
            <v>설치</v>
          </cell>
        </row>
        <row r="89">
          <cell r="B89">
            <v>0</v>
          </cell>
        </row>
        <row r="90">
          <cell r="B90">
            <v>0</v>
          </cell>
        </row>
        <row r="91">
          <cell r="B91">
            <v>0</v>
          </cell>
        </row>
        <row r="92">
          <cell r="B92">
            <v>0</v>
          </cell>
        </row>
        <row r="93">
          <cell r="B93" t="str">
            <v>통합보안장비 설치</v>
          </cell>
        </row>
        <row r="94">
          <cell r="B94" t="str">
            <v>통합보안장비</v>
          </cell>
        </row>
        <row r="95">
          <cell r="B95" t="str">
            <v>설치</v>
          </cell>
        </row>
        <row r="96">
          <cell r="B96">
            <v>0</v>
          </cell>
        </row>
        <row r="97">
          <cell r="B97">
            <v>0</v>
          </cell>
        </row>
        <row r="98">
          <cell r="B98" t="str">
            <v>자료저장장치 설치</v>
          </cell>
        </row>
        <row r="99">
          <cell r="B99" t="str">
            <v>자료저장장치</v>
          </cell>
        </row>
        <row r="100">
          <cell r="B100" t="str">
            <v>설치</v>
          </cell>
        </row>
        <row r="101">
          <cell r="B101">
            <v>0</v>
          </cell>
        </row>
        <row r="102">
          <cell r="B102">
            <v>0</v>
          </cell>
        </row>
        <row r="103">
          <cell r="B103">
            <v>0</v>
          </cell>
        </row>
        <row r="104">
          <cell r="B104" t="str">
            <v>NTP 서버 설치</v>
          </cell>
        </row>
        <row r="105">
          <cell r="B105" t="str">
            <v>NTP 서버</v>
          </cell>
        </row>
        <row r="106">
          <cell r="B106" t="str">
            <v>설치</v>
          </cell>
        </row>
        <row r="107">
          <cell r="B107">
            <v>0</v>
          </cell>
        </row>
        <row r="108">
          <cell r="B108">
            <v>0</v>
          </cell>
        </row>
        <row r="109">
          <cell r="B109">
            <v>0</v>
          </cell>
        </row>
        <row r="110">
          <cell r="B110" t="str">
            <v>원격운영지원설비 설치</v>
          </cell>
        </row>
        <row r="111">
          <cell r="B111" t="str">
            <v>원격운영지원설비</v>
          </cell>
        </row>
        <row r="112">
          <cell r="B112" t="str">
            <v>설치</v>
          </cell>
        </row>
        <row r="113">
          <cell r="B113">
            <v>0</v>
          </cell>
        </row>
        <row r="114">
          <cell r="B114">
            <v>0</v>
          </cell>
        </row>
        <row r="115">
          <cell r="B115">
            <v>0</v>
          </cell>
        </row>
        <row r="116">
          <cell r="B116" t="str">
            <v>보안영상녹화장치(NVR) 설치</v>
          </cell>
        </row>
        <row r="117">
          <cell r="B117" t="str">
            <v>보안영상녹화장치(NVR)</v>
          </cell>
        </row>
        <row r="118">
          <cell r="B118" t="str">
            <v>설치</v>
          </cell>
        </row>
        <row r="119">
          <cell r="B119">
            <v>0</v>
          </cell>
        </row>
        <row r="120">
          <cell r="B120">
            <v>0</v>
          </cell>
        </row>
        <row r="121">
          <cell r="B121" t="str">
            <v>보안감시장치(실내용) 설치</v>
          </cell>
        </row>
        <row r="122">
          <cell r="B122" t="str">
            <v>보안감시장치(실내용)</v>
          </cell>
        </row>
        <row r="123">
          <cell r="B123" t="str">
            <v>설치</v>
          </cell>
        </row>
        <row r="124">
          <cell r="B124">
            <v>0</v>
          </cell>
        </row>
        <row r="125">
          <cell r="B125">
            <v>0</v>
          </cell>
        </row>
        <row r="126">
          <cell r="B126" t="str">
            <v>보안감시장치(실외용) 설치</v>
          </cell>
        </row>
        <row r="127">
          <cell r="B127" t="str">
            <v>보안감시장치(실외용)</v>
          </cell>
        </row>
        <row r="128">
          <cell r="B128" t="str">
            <v>설치</v>
          </cell>
        </row>
        <row r="129">
          <cell r="B129">
            <v>0</v>
          </cell>
        </row>
        <row r="130">
          <cell r="B130">
            <v>0</v>
          </cell>
        </row>
        <row r="131">
          <cell r="B131" t="str">
            <v>보안감시장치(실외용) 설치(20m 이상 철탑설치)</v>
          </cell>
        </row>
        <row r="132">
          <cell r="B132" t="str">
            <v>보안감시장치(실외용)</v>
          </cell>
        </row>
        <row r="133">
          <cell r="B133" t="str">
            <v>설치</v>
          </cell>
        </row>
        <row r="134">
          <cell r="B134">
            <v>0</v>
          </cell>
        </row>
        <row r="135">
          <cell r="B135">
            <v>0</v>
          </cell>
        </row>
        <row r="136">
          <cell r="B136" t="str">
            <v>감시장치 ARM 설치</v>
          </cell>
        </row>
        <row r="137">
          <cell r="B137" t="str">
            <v>감시장치 ARM</v>
          </cell>
        </row>
        <row r="138">
          <cell r="B138" t="str">
            <v>설치</v>
          </cell>
        </row>
        <row r="139">
          <cell r="B139">
            <v>0</v>
          </cell>
        </row>
        <row r="140">
          <cell r="B140">
            <v>0</v>
          </cell>
        </row>
        <row r="141">
          <cell r="B141" t="str">
            <v>감시장치 지지대 설치</v>
          </cell>
        </row>
        <row r="142">
          <cell r="B142" t="str">
            <v>감시장치 지지대</v>
          </cell>
        </row>
        <row r="143">
          <cell r="B143" t="str">
            <v>설치</v>
          </cell>
        </row>
        <row r="144">
          <cell r="B144">
            <v>0</v>
          </cell>
        </row>
        <row r="145">
          <cell r="B145">
            <v>0</v>
          </cell>
        </row>
        <row r="146">
          <cell r="B146" t="str">
            <v>정전분산형 피뢰침 설치</v>
          </cell>
        </row>
        <row r="147">
          <cell r="B147" t="str">
            <v>정전분산형 피뢰침</v>
          </cell>
        </row>
        <row r="148">
          <cell r="B148" t="str">
            <v>설치</v>
          </cell>
        </row>
        <row r="149">
          <cell r="B149">
            <v>0</v>
          </cell>
        </row>
        <row r="150">
          <cell r="B150" t="str">
            <v>피뢰침 지지대 설치</v>
          </cell>
        </row>
        <row r="151">
          <cell r="B151" t="str">
            <v>피뢰침 지지대</v>
          </cell>
        </row>
        <row r="152">
          <cell r="B152" t="str">
            <v>설치</v>
          </cell>
        </row>
        <row r="153">
          <cell r="B153">
            <v>0</v>
          </cell>
        </row>
        <row r="154">
          <cell r="B154">
            <v>0</v>
          </cell>
        </row>
        <row r="155">
          <cell r="B155" t="str">
            <v>안내표지판 설치</v>
          </cell>
        </row>
        <row r="156">
          <cell r="B156" t="str">
            <v>안내표지판</v>
          </cell>
        </row>
        <row r="157">
          <cell r="B157" t="str">
            <v>설치</v>
          </cell>
        </row>
        <row r="158">
          <cell r="B158">
            <v>0</v>
          </cell>
        </row>
        <row r="159">
          <cell r="B159">
            <v>0</v>
          </cell>
        </row>
        <row r="160">
          <cell r="B160" t="str">
            <v>서지보호 함체 설치</v>
          </cell>
        </row>
        <row r="161">
          <cell r="B161" t="str">
            <v>서지보호 함체</v>
          </cell>
        </row>
        <row r="162">
          <cell r="B162" t="str">
            <v>설치</v>
          </cell>
        </row>
        <row r="163">
          <cell r="B163">
            <v>0</v>
          </cell>
        </row>
        <row r="164">
          <cell r="B164" t="str">
            <v>서지보호기(이더넷용) 설치</v>
          </cell>
        </row>
        <row r="165">
          <cell r="B165" t="str">
            <v>서지보호기(이더넷용)</v>
          </cell>
        </row>
        <row r="166">
          <cell r="B166" t="str">
            <v>설치</v>
          </cell>
        </row>
        <row r="167">
          <cell r="B167">
            <v>0</v>
          </cell>
        </row>
        <row r="168">
          <cell r="B168" t="str">
            <v>서지보호기(전원용) 설치</v>
          </cell>
        </row>
        <row r="169">
          <cell r="B169" t="str">
            <v>서지보호기(전원용)</v>
          </cell>
        </row>
        <row r="170">
          <cell r="B170" t="str">
            <v>설치</v>
          </cell>
        </row>
        <row r="171">
          <cell r="B171">
            <v>0</v>
          </cell>
        </row>
        <row r="172">
          <cell r="B172" t="str">
            <v>UTP 케이블 포설</v>
          </cell>
        </row>
        <row r="173">
          <cell r="B173" t="str">
            <v>UTP 케이블</v>
          </cell>
        </row>
        <row r="174">
          <cell r="B174" t="str">
            <v>포설</v>
          </cell>
        </row>
        <row r="175">
          <cell r="B175">
            <v>0</v>
          </cell>
        </row>
        <row r="176">
          <cell r="B176" t="str">
            <v>STP 케이블 포설</v>
          </cell>
        </row>
        <row r="177">
          <cell r="B177" t="str">
            <v>STP 케이블</v>
          </cell>
        </row>
        <row r="178">
          <cell r="B178" t="str">
            <v>포설</v>
          </cell>
        </row>
        <row r="179">
          <cell r="B179">
            <v>0</v>
          </cell>
        </row>
        <row r="180">
          <cell r="B180" t="str">
            <v>Modual 설치</v>
          </cell>
        </row>
        <row r="181">
          <cell r="B181" t="str">
            <v>Modual</v>
          </cell>
        </row>
        <row r="182">
          <cell r="B182" t="str">
            <v>설치</v>
          </cell>
        </row>
        <row r="183">
          <cell r="B183">
            <v>0</v>
          </cell>
        </row>
        <row r="184">
          <cell r="B184" t="str">
            <v>전원선(3C, 4㎟) 포설</v>
          </cell>
        </row>
        <row r="185">
          <cell r="B185" t="str">
            <v>전원선(3C, 4㎟)</v>
          </cell>
        </row>
        <row r="186">
          <cell r="B186" t="str">
            <v>설치</v>
          </cell>
        </row>
        <row r="187">
          <cell r="B187">
            <v>0</v>
          </cell>
        </row>
        <row r="188">
          <cell r="B188" t="str">
            <v>전원선(3C, 16㎟) 포설</v>
          </cell>
        </row>
        <row r="189">
          <cell r="B189" t="str">
            <v>전원선(3C, 16㎟)</v>
          </cell>
        </row>
        <row r="190">
          <cell r="B190" t="str">
            <v>설치</v>
          </cell>
        </row>
        <row r="191">
          <cell r="B191">
            <v>0</v>
          </cell>
        </row>
        <row r="192">
          <cell r="B192" t="str">
            <v>전원선(3C, 25㎟) 포설</v>
          </cell>
        </row>
        <row r="193">
          <cell r="B193" t="str">
            <v>전원선(3C, 25㎟)</v>
          </cell>
        </row>
        <row r="194">
          <cell r="B194" t="str">
            <v>설치</v>
          </cell>
        </row>
        <row r="195">
          <cell r="B195">
            <v>0</v>
          </cell>
        </row>
        <row r="196">
          <cell r="B196" t="str">
            <v>전원선(3C, 50㎟) 포설</v>
          </cell>
        </row>
        <row r="197">
          <cell r="B197" t="str">
            <v>전원선(3C, 50㎟)</v>
          </cell>
        </row>
        <row r="198">
          <cell r="B198" t="str">
            <v>설치</v>
          </cell>
        </row>
        <row r="199">
          <cell r="B199">
            <v>0</v>
          </cell>
        </row>
        <row r="200">
          <cell r="B200" t="str">
            <v>전원선(3C, 70㎟) 포설</v>
          </cell>
        </row>
        <row r="201">
          <cell r="B201" t="str">
            <v>전원선(3C, 70㎟)</v>
          </cell>
        </row>
        <row r="202">
          <cell r="B202" t="str">
            <v>설치</v>
          </cell>
        </row>
        <row r="203">
          <cell r="B203">
            <v>0</v>
          </cell>
        </row>
        <row r="204">
          <cell r="B204" t="str">
            <v>플랙시블 전선관 설치</v>
          </cell>
        </row>
        <row r="205">
          <cell r="B205" t="str">
            <v>플랙시블 전선관</v>
          </cell>
        </row>
        <row r="206">
          <cell r="B206" t="str">
            <v>잡재료비</v>
          </cell>
        </row>
        <row r="207">
          <cell r="B207" t="str">
            <v>전선관 부속품비</v>
          </cell>
        </row>
        <row r="208">
          <cell r="B208" t="str">
            <v>설치</v>
          </cell>
        </row>
        <row r="209">
          <cell r="B209">
            <v>0</v>
          </cell>
        </row>
        <row r="210">
          <cell r="B210" t="str">
            <v>PVC 덕트 설치</v>
          </cell>
        </row>
        <row r="211">
          <cell r="B211" t="str">
            <v>PVC 덕트</v>
          </cell>
        </row>
        <row r="212">
          <cell r="B212" t="str">
            <v>잡재료비</v>
          </cell>
        </row>
        <row r="213">
          <cell r="B213" t="str">
            <v>설치</v>
          </cell>
        </row>
        <row r="214">
          <cell r="B214">
            <v>0</v>
          </cell>
        </row>
        <row r="215">
          <cell r="B215" t="str">
            <v>자동소화기 설치</v>
          </cell>
        </row>
        <row r="216">
          <cell r="B216" t="str">
            <v>자동소화기</v>
          </cell>
        </row>
        <row r="217">
          <cell r="B217">
            <v>0</v>
          </cell>
        </row>
        <row r="218">
          <cell r="B218" t="str">
            <v>항공장애표시등 설치</v>
          </cell>
        </row>
        <row r="219">
          <cell r="B219" t="str">
            <v>항공장애표시등</v>
          </cell>
        </row>
        <row r="220">
          <cell r="B220" t="str">
            <v>설치</v>
          </cell>
        </row>
        <row r="221">
          <cell r="B221">
            <v>0</v>
          </cell>
        </row>
        <row r="222">
          <cell r="B222">
            <v>0</v>
          </cell>
        </row>
        <row r="223">
          <cell r="B223">
            <v>0</v>
          </cell>
        </row>
        <row r="224">
          <cell r="B224" t="str">
            <v>예비품 보관함 설치</v>
          </cell>
        </row>
        <row r="225">
          <cell r="B225" t="str">
            <v>예비품 보관함</v>
          </cell>
        </row>
        <row r="226">
          <cell r="B226" t="str">
            <v>설치</v>
          </cell>
        </row>
        <row r="227">
          <cell r="B227">
            <v>0</v>
          </cell>
        </row>
        <row r="228">
          <cell r="B228" t="str">
            <v>청소기 설치</v>
          </cell>
        </row>
        <row r="229">
          <cell r="B229" t="str">
            <v>청소기</v>
          </cell>
        </row>
        <row r="230">
          <cell r="B230">
            <v>0</v>
          </cell>
        </row>
        <row r="231">
          <cell r="B231" t="str">
            <v>분전함(main) 설치</v>
          </cell>
        </row>
        <row r="232">
          <cell r="B232" t="str">
            <v>분전함(main)</v>
          </cell>
        </row>
        <row r="233">
          <cell r="B233" t="str">
            <v>차단기</v>
          </cell>
        </row>
        <row r="234">
          <cell r="B234" t="str">
            <v>차단기</v>
          </cell>
        </row>
        <row r="235">
          <cell r="B235" t="str">
            <v>차단기</v>
          </cell>
        </row>
        <row r="236">
          <cell r="B236" t="str">
            <v>설치</v>
          </cell>
        </row>
        <row r="237">
          <cell r="B237">
            <v>0</v>
          </cell>
        </row>
        <row r="238">
          <cell r="B238" t="str">
            <v>분전함(LP1-LP2) 설치</v>
          </cell>
        </row>
        <row r="239">
          <cell r="B239" t="str">
            <v>분전함(LP1-LP2)</v>
          </cell>
        </row>
        <row r="240">
          <cell r="B240" t="str">
            <v>차단기</v>
          </cell>
        </row>
        <row r="241">
          <cell r="B241" t="str">
            <v>차단기</v>
          </cell>
        </row>
        <row r="242">
          <cell r="B242" t="str">
            <v>차단기</v>
          </cell>
        </row>
        <row r="243">
          <cell r="B243" t="str">
            <v>설치</v>
          </cell>
        </row>
        <row r="244">
          <cell r="B244">
            <v>0</v>
          </cell>
        </row>
        <row r="245">
          <cell r="B245" t="str">
            <v>AL덕트 설치</v>
          </cell>
        </row>
        <row r="246">
          <cell r="B246" t="str">
            <v>AL덕트</v>
          </cell>
        </row>
        <row r="247">
          <cell r="B247" t="str">
            <v>잡재료비</v>
          </cell>
        </row>
        <row r="248">
          <cell r="B248" t="str">
            <v>설치</v>
          </cell>
        </row>
        <row r="249">
          <cell r="B249">
            <v>0</v>
          </cell>
        </row>
        <row r="250">
          <cell r="B250" t="str">
            <v>AL덕트(ELBOW) 설치</v>
          </cell>
        </row>
        <row r="251">
          <cell r="B251" t="str">
            <v>AL덕트(ELBOW)</v>
          </cell>
        </row>
        <row r="252">
          <cell r="B252" t="str">
            <v>잡재료비</v>
          </cell>
        </row>
        <row r="253">
          <cell r="B253" t="str">
            <v>설치</v>
          </cell>
        </row>
        <row r="254">
          <cell r="B254">
            <v>0</v>
          </cell>
        </row>
        <row r="255">
          <cell r="B255" t="str">
            <v>ELP 전선관 설치</v>
          </cell>
        </row>
        <row r="256">
          <cell r="B256" t="str">
            <v>ELP 전선관</v>
          </cell>
        </row>
        <row r="257">
          <cell r="B257" t="str">
            <v>잡재료비</v>
          </cell>
        </row>
        <row r="258">
          <cell r="B258" t="str">
            <v>설치</v>
          </cell>
        </row>
        <row r="259">
          <cell r="B259">
            <v>0</v>
          </cell>
        </row>
        <row r="260">
          <cell r="B260">
            <v>0</v>
          </cell>
        </row>
        <row r="261">
          <cell r="B261" t="str">
            <v>ELP 전선관 설치</v>
          </cell>
        </row>
        <row r="262">
          <cell r="B262" t="str">
            <v>ELP 전선관</v>
          </cell>
        </row>
        <row r="263">
          <cell r="B263" t="str">
            <v>잡재료비</v>
          </cell>
        </row>
        <row r="264">
          <cell r="B264" t="str">
            <v>설치</v>
          </cell>
        </row>
        <row r="265">
          <cell r="B265">
            <v>0</v>
          </cell>
        </row>
        <row r="266">
          <cell r="B266">
            <v>0</v>
          </cell>
        </row>
        <row r="267">
          <cell r="B267" t="str">
            <v>ELP 전선관 설치</v>
          </cell>
        </row>
        <row r="268">
          <cell r="B268" t="str">
            <v>ELP 전선관</v>
          </cell>
        </row>
        <row r="269">
          <cell r="B269" t="str">
            <v>잡재료비</v>
          </cell>
        </row>
        <row r="270">
          <cell r="B270" t="str">
            <v>설치</v>
          </cell>
        </row>
        <row r="271">
          <cell r="B271">
            <v>0</v>
          </cell>
        </row>
        <row r="272">
          <cell r="B272">
            <v>0</v>
          </cell>
        </row>
        <row r="273">
          <cell r="B273" t="str">
            <v>ELP 전선관(2조) 설치</v>
          </cell>
        </row>
        <row r="274">
          <cell r="B274" t="str">
            <v>ELP 전선관</v>
          </cell>
        </row>
        <row r="275">
          <cell r="B275" t="str">
            <v>잡재료비</v>
          </cell>
        </row>
        <row r="276">
          <cell r="B276" t="str">
            <v>설치</v>
          </cell>
        </row>
        <row r="277">
          <cell r="B277">
            <v>0</v>
          </cell>
        </row>
        <row r="278">
          <cell r="B278">
            <v>0</v>
          </cell>
        </row>
        <row r="279">
          <cell r="B279" t="str">
            <v>ELP 전선관(3조) 설치</v>
          </cell>
        </row>
        <row r="280">
          <cell r="B280" t="str">
            <v>ELP 전선관</v>
          </cell>
        </row>
        <row r="281">
          <cell r="B281" t="str">
            <v>잡재료비</v>
          </cell>
        </row>
        <row r="282">
          <cell r="B282" t="str">
            <v>설치</v>
          </cell>
        </row>
        <row r="283">
          <cell r="B283">
            <v>0</v>
          </cell>
        </row>
        <row r="284">
          <cell r="B284">
            <v>0</v>
          </cell>
        </row>
        <row r="285">
          <cell r="B285" t="str">
            <v>사각맨홀 설치</v>
          </cell>
        </row>
        <row r="286">
          <cell r="B286" t="str">
            <v>사각맨홀</v>
          </cell>
        </row>
        <row r="287">
          <cell r="B287" t="str">
            <v>설치</v>
          </cell>
        </row>
        <row r="288">
          <cell r="B288">
            <v>0</v>
          </cell>
        </row>
        <row r="289">
          <cell r="B289" t="str">
            <v>크레인</v>
          </cell>
        </row>
        <row r="290">
          <cell r="B290">
            <v>0</v>
          </cell>
        </row>
        <row r="291">
          <cell r="B291" t="str">
            <v>구멍뚫기</v>
          </cell>
        </row>
        <row r="292">
          <cell r="B292" t="str">
            <v>설치</v>
          </cell>
        </row>
        <row r="293">
          <cell r="B293">
            <v>0</v>
          </cell>
        </row>
        <row r="294">
          <cell r="B294" t="str">
            <v>코어드릴</v>
          </cell>
        </row>
        <row r="295">
          <cell r="B295">
            <v>0</v>
          </cell>
        </row>
        <row r="296">
          <cell r="B296" t="str">
            <v>도로컷팅</v>
          </cell>
        </row>
        <row r="297">
          <cell r="B297" t="str">
            <v>커터</v>
          </cell>
        </row>
        <row r="298">
          <cell r="B298" t="str">
            <v>동력분무기</v>
          </cell>
        </row>
        <row r="299">
          <cell r="B299">
            <v>0</v>
          </cell>
        </row>
        <row r="300">
          <cell r="B300">
            <v>0</v>
          </cell>
        </row>
        <row r="301">
          <cell r="B301">
            <v>0</v>
          </cell>
        </row>
        <row r="302">
          <cell r="B302" t="str">
            <v>접지선 포설</v>
          </cell>
        </row>
        <row r="303">
          <cell r="B303" t="str">
            <v>접지선</v>
          </cell>
        </row>
        <row r="304">
          <cell r="B304" t="str">
            <v>설치</v>
          </cell>
        </row>
        <row r="305">
          <cell r="B305">
            <v>0</v>
          </cell>
        </row>
        <row r="306">
          <cell r="B306" t="str">
            <v>터파기</v>
          </cell>
        </row>
        <row r="307">
          <cell r="B307" t="str">
            <v>자갈섞인 토사</v>
          </cell>
        </row>
        <row r="308">
          <cell r="B308" t="str">
            <v>잔토처리</v>
          </cell>
        </row>
        <row r="309">
          <cell r="B309" t="str">
            <v>되메우기</v>
          </cell>
        </row>
        <row r="310">
          <cell r="B310">
            <v>0</v>
          </cell>
        </row>
        <row r="311">
          <cell r="B311" t="str">
            <v>경고테이프 매설</v>
          </cell>
        </row>
        <row r="312">
          <cell r="B312" t="str">
            <v>경고테이프</v>
          </cell>
        </row>
        <row r="313">
          <cell r="B313" t="str">
            <v>매설</v>
          </cell>
        </row>
        <row r="314">
          <cell r="B314">
            <v>0</v>
          </cell>
        </row>
        <row r="315">
          <cell r="B315" t="str">
            <v>테이블 설치</v>
          </cell>
        </row>
        <row r="316">
          <cell r="B316" t="str">
            <v>테이블</v>
          </cell>
        </row>
        <row r="317">
          <cell r="B317">
            <v>0</v>
          </cell>
        </row>
        <row r="318">
          <cell r="B318" t="str">
            <v>테이블 설치</v>
          </cell>
        </row>
        <row r="319">
          <cell r="B319" t="str">
            <v>테이블</v>
          </cell>
        </row>
        <row r="320">
          <cell r="B320">
            <v>0</v>
          </cell>
        </row>
        <row r="321">
          <cell r="B321" t="str">
            <v>의자 설치</v>
          </cell>
        </row>
        <row r="322">
          <cell r="B322" t="str">
            <v>의자</v>
          </cell>
        </row>
        <row r="323">
          <cell r="B323">
            <v>0</v>
          </cell>
        </row>
        <row r="324">
          <cell r="B324" t="str">
            <v>작업용 테이블 설치</v>
          </cell>
        </row>
        <row r="325">
          <cell r="B325" t="str">
            <v>작업용 테이블</v>
          </cell>
        </row>
        <row r="326">
          <cell r="B326">
            <v>0</v>
          </cell>
        </row>
        <row r="327">
          <cell r="B327" t="str">
            <v>작업용 의자 설치</v>
          </cell>
        </row>
        <row r="328">
          <cell r="B328" t="str">
            <v>작업용 의자</v>
          </cell>
        </row>
        <row r="329">
          <cell r="B329">
            <v>0</v>
          </cell>
        </row>
        <row r="330">
          <cell r="B330" t="str">
            <v>풀박스 설치</v>
          </cell>
        </row>
        <row r="331">
          <cell r="B331" t="str">
            <v>풀박스</v>
          </cell>
        </row>
        <row r="332">
          <cell r="B332" t="str">
            <v>설치</v>
          </cell>
        </row>
        <row r="333">
          <cell r="B333">
            <v>0</v>
          </cell>
        </row>
        <row r="334">
          <cell r="B334" t="str">
            <v>소운반(것대산)</v>
          </cell>
        </row>
        <row r="335">
          <cell r="B335" t="str">
            <v>것대산 소운반</v>
          </cell>
        </row>
        <row r="336">
          <cell r="B336">
            <v>0</v>
          </cell>
        </row>
        <row r="337">
          <cell r="B337">
            <v>0</v>
          </cell>
        </row>
        <row r="338">
          <cell r="B338" t="str">
            <v>소운반(중흥리)</v>
          </cell>
        </row>
        <row r="339">
          <cell r="B339" t="str">
            <v>중흥리 소운반</v>
          </cell>
        </row>
        <row r="340">
          <cell r="B340">
            <v>0</v>
          </cell>
        </row>
        <row r="341">
          <cell r="B341">
            <v>0</v>
          </cell>
        </row>
        <row r="342">
          <cell r="B342" t="str">
            <v>소운반(도솔산)</v>
          </cell>
        </row>
        <row r="343">
          <cell r="B343" t="str">
            <v>도솔산 소운반</v>
          </cell>
        </row>
        <row r="344">
          <cell r="B344">
            <v>0</v>
          </cell>
        </row>
        <row r="345">
          <cell r="B345">
            <v>0</v>
          </cell>
        </row>
        <row r="346">
          <cell r="B346" t="str">
            <v>접지극 포설</v>
          </cell>
        </row>
        <row r="347">
          <cell r="B347" t="str">
            <v>접지극 포설</v>
          </cell>
        </row>
        <row r="348">
          <cell r="B348" t="str">
            <v>설치</v>
          </cell>
        </row>
        <row r="349">
          <cell r="B349">
            <v>0</v>
          </cell>
        </row>
        <row r="350">
          <cell r="B350" t="str">
            <v>TEST접지봉 연결</v>
          </cell>
        </row>
        <row r="351">
          <cell r="B351" t="str">
            <v>TEST접지봉 연결</v>
          </cell>
        </row>
        <row r="352">
          <cell r="B352" t="str">
            <v>설치</v>
          </cell>
        </row>
        <row r="353">
          <cell r="B353">
            <v>0</v>
          </cell>
        </row>
        <row r="354">
          <cell r="B354" t="str">
            <v>접지선 연결</v>
          </cell>
        </row>
        <row r="355">
          <cell r="B355" t="str">
            <v>접지선 연결</v>
          </cell>
        </row>
        <row r="356">
          <cell r="B356" t="str">
            <v>설치</v>
          </cell>
        </row>
        <row r="357">
          <cell r="B357">
            <v>0</v>
          </cell>
        </row>
        <row r="358">
          <cell r="B358" t="str">
            <v>인력 터파기</v>
          </cell>
        </row>
        <row r="359">
          <cell r="B359">
            <v>0</v>
          </cell>
        </row>
        <row r="360">
          <cell r="B360">
            <v>0</v>
          </cell>
        </row>
        <row r="361">
          <cell r="B361" t="str">
            <v>되메우기</v>
          </cell>
        </row>
        <row r="362">
          <cell r="B362">
            <v>0</v>
          </cell>
        </row>
        <row r="363">
          <cell r="B363">
            <v>0</v>
          </cell>
        </row>
        <row r="364">
          <cell r="B364" t="str">
            <v>탄소접지모듈</v>
          </cell>
        </row>
        <row r="365">
          <cell r="B365" t="str">
            <v>탄소접지모듈</v>
          </cell>
        </row>
        <row r="366">
          <cell r="B366" t="str">
            <v>설치</v>
          </cell>
        </row>
        <row r="367">
          <cell r="B367">
            <v>0</v>
          </cell>
        </row>
        <row r="368">
          <cell r="B368">
            <v>0</v>
          </cell>
        </row>
        <row r="369">
          <cell r="B369" t="str">
            <v>동봉</v>
          </cell>
        </row>
        <row r="370">
          <cell r="B370" t="str">
            <v>동봉</v>
          </cell>
        </row>
        <row r="371">
          <cell r="B371" t="str">
            <v>설치</v>
          </cell>
        </row>
        <row r="372">
          <cell r="B372">
            <v>0</v>
          </cell>
        </row>
        <row r="373">
          <cell r="B373">
            <v>0</v>
          </cell>
        </row>
        <row r="374">
          <cell r="B374" t="str">
            <v>접지선 접속 슬리브("-" 접속)</v>
          </cell>
        </row>
        <row r="375">
          <cell r="B375" t="str">
            <v>접지선 접속 슬리브("-" 접속)</v>
          </cell>
        </row>
        <row r="376">
          <cell r="B376" t="str">
            <v>설치</v>
          </cell>
        </row>
        <row r="377">
          <cell r="B377">
            <v>0</v>
          </cell>
        </row>
        <row r="378">
          <cell r="B378" t="str">
            <v>접지선 접속 슬리브("T" 접속)</v>
          </cell>
        </row>
        <row r="379">
          <cell r="B379" t="str">
            <v>접지선 접속 슬리브("T" 접속)</v>
          </cell>
        </row>
        <row r="380">
          <cell r="B380" t="str">
            <v>설치</v>
          </cell>
        </row>
        <row r="381">
          <cell r="B381">
            <v>0</v>
          </cell>
        </row>
        <row r="382">
          <cell r="B382" t="str">
            <v>접지선 접속 슬리브("+" 접속)</v>
          </cell>
        </row>
        <row r="383">
          <cell r="B383" t="str">
            <v>접지선 접속 슬리브("+" 접속)</v>
          </cell>
        </row>
        <row r="384">
          <cell r="B384" t="str">
            <v>설치</v>
          </cell>
        </row>
        <row r="385">
          <cell r="B385">
            <v>0</v>
          </cell>
        </row>
        <row r="386">
          <cell r="B386" t="str">
            <v>STEEL PLATE</v>
          </cell>
        </row>
        <row r="387">
          <cell r="B387" t="str">
            <v>STEEL PLATE</v>
          </cell>
        </row>
        <row r="388">
          <cell r="B388" t="str">
            <v>설치</v>
          </cell>
        </row>
        <row r="389">
          <cell r="B389">
            <v>0</v>
          </cell>
        </row>
        <row r="390">
          <cell r="B390" t="str">
            <v>접지봉 커넥터</v>
          </cell>
        </row>
        <row r="391">
          <cell r="B391" t="str">
            <v>접지봉 커넥터</v>
          </cell>
        </row>
        <row r="392">
          <cell r="B392" t="str">
            <v>설치</v>
          </cell>
        </row>
        <row r="393">
          <cell r="B393">
            <v>0</v>
          </cell>
        </row>
        <row r="394">
          <cell r="B394" t="str">
            <v>동관단자</v>
          </cell>
        </row>
        <row r="395">
          <cell r="B395" t="str">
            <v>동관단자</v>
          </cell>
        </row>
        <row r="396">
          <cell r="B396" t="str">
            <v>설치</v>
          </cell>
        </row>
        <row r="397">
          <cell r="B397">
            <v>0</v>
          </cell>
        </row>
        <row r="398">
          <cell r="B398" t="str">
            <v>피뢰접지단자함</v>
          </cell>
        </row>
        <row r="399">
          <cell r="B399" t="str">
            <v>피뢰접지단자함</v>
          </cell>
        </row>
        <row r="400">
          <cell r="B400" t="str">
            <v>설치</v>
          </cell>
        </row>
        <row r="401">
          <cell r="B401">
            <v>0</v>
          </cell>
        </row>
        <row r="402">
          <cell r="B402" t="str">
            <v>피뢰접지단자함</v>
          </cell>
        </row>
        <row r="403">
          <cell r="B403" t="str">
            <v>피뢰접지단자함</v>
          </cell>
        </row>
        <row r="404">
          <cell r="B404" t="str">
            <v>설치</v>
          </cell>
        </row>
        <row r="405">
          <cell r="B405">
            <v>0</v>
          </cell>
        </row>
        <row r="406">
          <cell r="B406" t="str">
            <v>접지저감제</v>
          </cell>
        </row>
        <row r="407">
          <cell r="B407" t="str">
            <v>접지저감제</v>
          </cell>
        </row>
        <row r="408">
          <cell r="B408" t="str">
            <v>설치</v>
          </cell>
        </row>
        <row r="409">
          <cell r="B409">
            <v>0</v>
          </cell>
        </row>
        <row r="410">
          <cell r="B410" t="str">
            <v>부식방지테이프</v>
          </cell>
        </row>
        <row r="411">
          <cell r="B411" t="str">
            <v>부식방지테이프</v>
          </cell>
        </row>
        <row r="412">
          <cell r="B412">
            <v>0</v>
          </cell>
        </row>
        <row r="413">
          <cell r="B413" t="str">
            <v>수평도체</v>
          </cell>
        </row>
        <row r="414">
          <cell r="B414" t="str">
            <v>수평도체</v>
          </cell>
        </row>
        <row r="415">
          <cell r="B415" t="str">
            <v>설치</v>
          </cell>
        </row>
        <row r="416">
          <cell r="B416">
            <v>0</v>
          </cell>
        </row>
        <row r="417">
          <cell r="B417" t="str">
            <v>피뢰도선</v>
          </cell>
        </row>
        <row r="418">
          <cell r="B418" t="str">
            <v>피뢰도선</v>
          </cell>
        </row>
        <row r="419">
          <cell r="B419" t="str">
            <v>설치</v>
          </cell>
        </row>
        <row r="420">
          <cell r="B420">
            <v>0</v>
          </cell>
        </row>
        <row r="421">
          <cell r="B421" t="str">
            <v>전선관</v>
          </cell>
        </row>
        <row r="422">
          <cell r="B422" t="str">
            <v>전선관</v>
          </cell>
        </row>
        <row r="423">
          <cell r="B423" t="str">
            <v>설치</v>
          </cell>
        </row>
        <row r="424">
          <cell r="B424">
            <v>0</v>
          </cell>
        </row>
        <row r="425">
          <cell r="B425" t="str">
            <v>쌍극자 피뢰침</v>
          </cell>
        </row>
        <row r="426">
          <cell r="B426" t="str">
            <v>쌍극자 피뢰침</v>
          </cell>
        </row>
        <row r="427">
          <cell r="B427" t="str">
            <v>설치</v>
          </cell>
        </row>
        <row r="428">
          <cell r="B428">
            <v>0</v>
          </cell>
        </row>
        <row r="429">
          <cell r="B429" t="str">
            <v>수평도체 지지금구</v>
          </cell>
        </row>
        <row r="430">
          <cell r="B430" t="str">
            <v>수평도체 지지금구</v>
          </cell>
        </row>
        <row r="431">
          <cell r="B431">
            <v>0</v>
          </cell>
        </row>
        <row r="432">
          <cell r="B432" t="str">
            <v>피뢰도선 조인트</v>
          </cell>
        </row>
        <row r="433">
          <cell r="B433" t="str">
            <v>피뢰도선 조인트</v>
          </cell>
        </row>
        <row r="434">
          <cell r="B434" t="str">
            <v>설치</v>
          </cell>
        </row>
        <row r="435">
          <cell r="B435">
            <v>0</v>
          </cell>
        </row>
        <row r="436">
          <cell r="B436" t="str">
            <v>피뢰도선 조인트</v>
          </cell>
        </row>
        <row r="437">
          <cell r="B437" t="str">
            <v>피뢰도선 조인트</v>
          </cell>
        </row>
        <row r="438">
          <cell r="B438" t="str">
            <v>설치</v>
          </cell>
        </row>
        <row r="439">
          <cell r="B439">
            <v>0</v>
          </cell>
        </row>
        <row r="440">
          <cell r="B440" t="str">
            <v>STEEL PLATE</v>
          </cell>
        </row>
        <row r="441">
          <cell r="B441" t="str">
            <v>STEEL PLATE</v>
          </cell>
        </row>
        <row r="442">
          <cell r="B442" t="str">
            <v>설치</v>
          </cell>
        </row>
        <row r="443">
          <cell r="B443">
            <v>0</v>
          </cell>
        </row>
        <row r="444">
          <cell r="B444" t="str">
            <v>수평도체 지지금구 부착
(셋트앵커)</v>
          </cell>
        </row>
        <row r="445">
          <cell r="B445" t="str">
            <v>수평도체 지지금구 부착
(셋트앵커)</v>
          </cell>
        </row>
        <row r="446">
          <cell r="B446" t="str">
            <v>설치</v>
          </cell>
        </row>
        <row r="447">
          <cell r="B447">
            <v>0</v>
          </cell>
        </row>
        <row r="448">
          <cell r="B448" t="str">
            <v>찬넬결속 클램프</v>
          </cell>
        </row>
        <row r="449">
          <cell r="B449" t="str">
            <v>찬넬결속 클램프</v>
          </cell>
        </row>
        <row r="450">
          <cell r="B450" t="str">
            <v>설치</v>
          </cell>
        </row>
        <row r="451">
          <cell r="B451">
            <v>0</v>
          </cell>
        </row>
        <row r="452">
          <cell r="B452" t="str">
            <v>익스펜션 조인트</v>
          </cell>
        </row>
        <row r="453">
          <cell r="B453" t="str">
            <v>익스펜션 조인트</v>
          </cell>
        </row>
        <row r="454">
          <cell r="B454" t="str">
            <v>설치</v>
          </cell>
        </row>
        <row r="455">
          <cell r="B455">
            <v>0</v>
          </cell>
        </row>
        <row r="456">
          <cell r="B456" t="str">
            <v>찬넬</v>
          </cell>
        </row>
        <row r="457">
          <cell r="B457" t="str">
            <v>찬넬</v>
          </cell>
        </row>
        <row r="458">
          <cell r="B458">
            <v>0</v>
          </cell>
        </row>
        <row r="459">
          <cell r="B459" t="str">
            <v>동관단자</v>
          </cell>
        </row>
        <row r="460">
          <cell r="B460" t="str">
            <v>동관단자</v>
          </cell>
        </row>
        <row r="461">
          <cell r="B461" t="str">
            <v>설치</v>
          </cell>
        </row>
        <row r="462">
          <cell r="B462">
            <v>0</v>
          </cell>
        </row>
        <row r="463">
          <cell r="B463" t="str">
            <v>피뢰침지지대</v>
          </cell>
        </row>
        <row r="464">
          <cell r="B464" t="str">
            <v>피뢰침지지대</v>
          </cell>
        </row>
        <row r="465">
          <cell r="B465">
            <v>0</v>
          </cell>
        </row>
        <row r="466">
          <cell r="B466" t="str">
            <v>피뢰침지지대</v>
          </cell>
        </row>
        <row r="467">
          <cell r="B467" t="str">
            <v>피뢰침지지대</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6">
          <cell r="B476">
            <v>0</v>
          </cell>
        </row>
        <row r="477">
          <cell r="B477">
            <v>0</v>
          </cell>
        </row>
        <row r="478">
          <cell r="B478">
            <v>0</v>
          </cell>
        </row>
        <row r="479">
          <cell r="B479">
            <v>0</v>
          </cell>
        </row>
        <row r="480">
          <cell r="B480">
            <v>0</v>
          </cell>
        </row>
        <row r="481">
          <cell r="B481">
            <v>0</v>
          </cell>
        </row>
        <row r="482">
          <cell r="B482">
            <v>0</v>
          </cell>
        </row>
        <row r="483">
          <cell r="B483">
            <v>0</v>
          </cell>
        </row>
        <row r="484">
          <cell r="B484">
            <v>0</v>
          </cell>
        </row>
        <row r="485">
          <cell r="B485">
            <v>0</v>
          </cell>
        </row>
        <row r="486">
          <cell r="B486">
            <v>0</v>
          </cell>
        </row>
        <row r="487">
          <cell r="B487">
            <v>0</v>
          </cell>
        </row>
        <row r="488">
          <cell r="B488">
            <v>0</v>
          </cell>
        </row>
        <row r="489">
          <cell r="B489">
            <v>0</v>
          </cell>
        </row>
        <row r="490">
          <cell r="B490">
            <v>0</v>
          </cell>
        </row>
      </sheetData>
      <sheetData sheetId="13"/>
      <sheetData sheetId="14">
        <row r="2">
          <cell r="E2" t="str">
            <v>관측소명 및 수량</v>
          </cell>
        </row>
        <row r="3">
          <cell r="E3" t="str">
            <v>합계</v>
          </cell>
        </row>
        <row r="4">
          <cell r="E4">
            <v>0</v>
          </cell>
        </row>
        <row r="5">
          <cell r="E5">
            <v>0</v>
          </cell>
        </row>
        <row r="6">
          <cell r="E6">
            <v>3</v>
          </cell>
          <cell r="M6" t="str">
            <v>레이더시스템 설치</v>
          </cell>
        </row>
        <row r="7">
          <cell r="E7">
            <v>3</v>
          </cell>
          <cell r="M7" t="str">
            <v>설치/검사</v>
          </cell>
        </row>
        <row r="8">
          <cell r="E8">
            <v>1</v>
          </cell>
          <cell r="M8" t="str">
            <v>최적화, 교육 등</v>
          </cell>
        </row>
        <row r="9">
          <cell r="E9">
            <v>0</v>
          </cell>
        </row>
        <row r="10">
          <cell r="E10">
            <v>15</v>
          </cell>
          <cell r="M10" t="str">
            <v>운영서버 설치</v>
          </cell>
        </row>
        <row r="11">
          <cell r="E11">
            <v>3</v>
          </cell>
          <cell r="M11" t="str">
            <v>진단용 컴퓨터 설치</v>
          </cell>
        </row>
        <row r="12">
          <cell r="E12">
            <v>15</v>
          </cell>
          <cell r="M12" t="str">
            <v>모니터 설치</v>
          </cell>
        </row>
        <row r="13">
          <cell r="E13">
            <v>3</v>
          </cell>
          <cell r="M13" t="str">
            <v>장비랙(레이더용) 설치</v>
          </cell>
        </row>
        <row r="14">
          <cell r="E14">
            <v>3</v>
          </cell>
          <cell r="M14" t="str">
            <v>컬러프린터 설치</v>
          </cell>
        </row>
        <row r="15">
          <cell r="E15">
            <v>0</v>
          </cell>
          <cell r="M15">
            <v>0</v>
          </cell>
        </row>
        <row r="16">
          <cell r="E16">
            <v>0</v>
          </cell>
        </row>
        <row r="17">
          <cell r="E17">
            <v>0</v>
          </cell>
        </row>
        <row r="18">
          <cell r="E18">
            <v>3</v>
          </cell>
          <cell r="M18" t="str">
            <v>파워미터 설치</v>
          </cell>
        </row>
        <row r="19">
          <cell r="E19">
            <v>3</v>
          </cell>
          <cell r="M19" t="str">
            <v>신호 발생기 설치</v>
          </cell>
        </row>
        <row r="20">
          <cell r="E20">
            <v>3</v>
          </cell>
          <cell r="M20" t="str">
            <v>오실로스코프(핸드형) 설치</v>
          </cell>
        </row>
        <row r="21">
          <cell r="E21">
            <v>3</v>
          </cell>
          <cell r="M21" t="str">
            <v>스펙트럼 분석기(핸드형) 설치</v>
          </cell>
        </row>
        <row r="22">
          <cell r="E22">
            <v>3</v>
          </cell>
          <cell r="M22" t="str">
            <v>멀티 미터기 설치</v>
          </cell>
        </row>
        <row r="23">
          <cell r="E23">
            <v>3</v>
          </cell>
          <cell r="M23" t="str">
            <v>전류 검측기 설치</v>
          </cell>
        </row>
        <row r="24">
          <cell r="E24">
            <v>3</v>
          </cell>
          <cell r="M24" t="str">
            <v>절연저항 검측기 설치</v>
          </cell>
        </row>
        <row r="25">
          <cell r="E25">
            <v>3</v>
          </cell>
          <cell r="M25" t="str">
            <v>접지저항 검측기 설치</v>
          </cell>
        </row>
        <row r="26">
          <cell r="E26">
            <v>3</v>
          </cell>
          <cell r="M26" t="str">
            <v>정비공구 및 액세서리 설치</v>
          </cell>
        </row>
        <row r="27">
          <cell r="E27">
            <v>0</v>
          </cell>
        </row>
        <row r="28">
          <cell r="E28">
            <v>0</v>
          </cell>
        </row>
        <row r="29">
          <cell r="E29">
            <v>6</v>
          </cell>
          <cell r="M29" t="str">
            <v>장비랙 설치</v>
          </cell>
        </row>
        <row r="30">
          <cell r="E30">
            <v>3</v>
          </cell>
          <cell r="M30" t="str">
            <v>장비랙 설치</v>
          </cell>
        </row>
        <row r="31">
          <cell r="E31">
            <v>3</v>
          </cell>
          <cell r="M31" t="str">
            <v>KVM Switch 설치</v>
          </cell>
        </row>
        <row r="32">
          <cell r="E32">
            <v>3</v>
          </cell>
          <cell r="M32" t="str">
            <v>무정전전원장치 설치</v>
          </cell>
        </row>
        <row r="33">
          <cell r="E33">
            <v>6</v>
          </cell>
          <cell r="M33" t="str">
            <v>네트워크 스위치(L2) 설치</v>
          </cell>
        </row>
        <row r="34">
          <cell r="E34">
            <v>3</v>
          </cell>
          <cell r="M34" t="str">
            <v>통합보안장비 설치</v>
          </cell>
        </row>
        <row r="35">
          <cell r="E35">
            <v>12</v>
          </cell>
          <cell r="M35" t="str">
            <v>자료저장장치 설치</v>
          </cell>
        </row>
        <row r="36">
          <cell r="E36">
            <v>3</v>
          </cell>
          <cell r="M36" t="str">
            <v>NTP 서버 설치</v>
          </cell>
        </row>
        <row r="37">
          <cell r="E37">
            <v>3</v>
          </cell>
          <cell r="M37" t="str">
            <v>원격운영지원설비 설치</v>
          </cell>
        </row>
        <row r="38">
          <cell r="E38">
            <v>3</v>
          </cell>
          <cell r="M38" t="str">
            <v>보안영상녹화장치(NVR) 설치</v>
          </cell>
        </row>
        <row r="39">
          <cell r="E39">
            <v>5</v>
          </cell>
          <cell r="M39" t="str">
            <v>보안감시장치(실내용) 설치</v>
          </cell>
        </row>
        <row r="40">
          <cell r="E40">
            <v>6</v>
          </cell>
          <cell r="M40" t="str">
            <v>보안감시장치(실외용) 설치</v>
          </cell>
        </row>
        <row r="41">
          <cell r="E41">
            <v>3</v>
          </cell>
          <cell r="M41" t="str">
            <v>보안감시장치(실외용) 설치(20m 이상 철탑설치)</v>
          </cell>
        </row>
        <row r="42">
          <cell r="E42">
            <v>9</v>
          </cell>
          <cell r="M42" t="str">
            <v>감시장치 ARM 설치</v>
          </cell>
        </row>
        <row r="43">
          <cell r="E43">
            <v>6</v>
          </cell>
          <cell r="M43" t="str">
            <v>감시장치 지지대 설치</v>
          </cell>
        </row>
        <row r="44">
          <cell r="E44">
            <v>6</v>
          </cell>
          <cell r="M44" t="str">
            <v>정전분산형 피뢰침 설치</v>
          </cell>
        </row>
        <row r="45">
          <cell r="E45">
            <v>6</v>
          </cell>
          <cell r="M45" t="str">
            <v>피뢰침 지지대 설치</v>
          </cell>
        </row>
        <row r="46">
          <cell r="E46">
            <v>3</v>
          </cell>
          <cell r="M46" t="str">
            <v>안내표지판 설치</v>
          </cell>
        </row>
        <row r="47">
          <cell r="E47">
            <v>9</v>
          </cell>
          <cell r="M47" t="str">
            <v>서지보호 함체 설치</v>
          </cell>
        </row>
        <row r="48">
          <cell r="E48">
            <v>9</v>
          </cell>
          <cell r="M48" t="str">
            <v>서지보호기(이더넷용) 설치</v>
          </cell>
        </row>
        <row r="49">
          <cell r="E49">
            <v>9</v>
          </cell>
          <cell r="M49" t="str">
            <v>서지보호기(전원용) 설치</v>
          </cell>
        </row>
        <row r="50">
          <cell r="E50">
            <v>422</v>
          </cell>
          <cell r="M50" t="str">
            <v>UTP 케이블 포설</v>
          </cell>
        </row>
        <row r="51">
          <cell r="E51">
            <v>66</v>
          </cell>
          <cell r="M51" t="str">
            <v>Modual 설치</v>
          </cell>
        </row>
        <row r="52">
          <cell r="E52">
            <v>519.5</v>
          </cell>
          <cell r="M52" t="str">
            <v>전원선(3C, 4㎟) 포설</v>
          </cell>
        </row>
        <row r="53">
          <cell r="E53">
            <v>72</v>
          </cell>
          <cell r="M53" t="str">
            <v>전원선(3C, 16㎟) 포설</v>
          </cell>
        </row>
        <row r="54">
          <cell r="E54">
            <v>29</v>
          </cell>
          <cell r="M54" t="str">
            <v>전원선(3C, 25㎟) 포설</v>
          </cell>
        </row>
        <row r="55">
          <cell r="E55">
            <v>857</v>
          </cell>
          <cell r="M55" t="str">
            <v>전원선(3C, 50㎟) 포설</v>
          </cell>
        </row>
        <row r="56">
          <cell r="E56">
            <v>664</v>
          </cell>
          <cell r="M56" t="str">
            <v>전원선(3C, 70㎟) 포설</v>
          </cell>
        </row>
        <row r="57">
          <cell r="E57">
            <v>287</v>
          </cell>
          <cell r="M57" t="str">
            <v>플랙시블 전선관 설치</v>
          </cell>
        </row>
        <row r="58">
          <cell r="E58">
            <v>70.3</v>
          </cell>
          <cell r="M58" t="str">
            <v>PVC 덕트 설치</v>
          </cell>
        </row>
        <row r="59">
          <cell r="E59">
            <v>8</v>
          </cell>
          <cell r="M59" t="str">
            <v>AL덕트 설치</v>
          </cell>
        </row>
        <row r="60">
          <cell r="E60">
            <v>2</v>
          </cell>
          <cell r="M60" t="str">
            <v>AL덕트(ELBOW) 설치</v>
          </cell>
        </row>
        <row r="61">
          <cell r="E61">
            <v>5</v>
          </cell>
          <cell r="M61" t="str">
            <v>자동소화기 설치</v>
          </cell>
        </row>
        <row r="62">
          <cell r="E62">
            <v>5</v>
          </cell>
          <cell r="M62" t="str">
            <v>CO2 소화기 설치</v>
          </cell>
        </row>
        <row r="63">
          <cell r="E63">
            <v>3</v>
          </cell>
          <cell r="M63" t="str">
            <v>항공장애표시등 설치</v>
          </cell>
        </row>
        <row r="64">
          <cell r="E64">
            <v>6</v>
          </cell>
          <cell r="M64" t="str">
            <v>예비품 보관함 설치</v>
          </cell>
        </row>
        <row r="65">
          <cell r="E65">
            <v>3</v>
          </cell>
          <cell r="M65" t="str">
            <v>청소기 설치</v>
          </cell>
        </row>
        <row r="66">
          <cell r="E66">
            <v>3</v>
          </cell>
          <cell r="M66" t="str">
            <v>분전함(main) 설치</v>
          </cell>
        </row>
        <row r="67">
          <cell r="E67">
            <v>5</v>
          </cell>
          <cell r="M67" t="str">
            <v>분전함(LP1-LP2) 설치</v>
          </cell>
        </row>
        <row r="68">
          <cell r="E68">
            <v>54</v>
          </cell>
          <cell r="M68" t="str">
            <v>ELP 전선관 설치</v>
          </cell>
        </row>
        <row r="69">
          <cell r="E69">
            <v>28</v>
          </cell>
          <cell r="M69" t="str">
            <v>ELP 전선관 설치</v>
          </cell>
        </row>
        <row r="70">
          <cell r="E70">
            <v>7.6</v>
          </cell>
          <cell r="M70" t="str">
            <v>ELP 전선관 설치</v>
          </cell>
        </row>
        <row r="71">
          <cell r="E71">
            <v>5426</v>
          </cell>
          <cell r="M71" t="str">
            <v>ELP 전선관(2조) 설치</v>
          </cell>
        </row>
        <row r="72">
          <cell r="E72">
            <v>6</v>
          </cell>
          <cell r="M72" t="str">
            <v>ELP 전선관(3조) 설치</v>
          </cell>
        </row>
        <row r="73">
          <cell r="E73">
            <v>25</v>
          </cell>
          <cell r="M73" t="str">
            <v>사각맨홀 설치</v>
          </cell>
        </row>
        <row r="74">
          <cell r="E74">
            <v>68</v>
          </cell>
          <cell r="M74" t="str">
            <v>구멍뚫기</v>
          </cell>
        </row>
        <row r="75">
          <cell r="E75">
            <v>3</v>
          </cell>
          <cell r="M75" t="str">
            <v>도로컷팅</v>
          </cell>
        </row>
        <row r="76">
          <cell r="E76">
            <v>138</v>
          </cell>
          <cell r="M76" t="str">
            <v>접지선 포설</v>
          </cell>
        </row>
        <row r="77">
          <cell r="E77">
            <v>977.75999999999988</v>
          </cell>
          <cell r="M77" t="str">
            <v>터파기</v>
          </cell>
        </row>
        <row r="78">
          <cell r="E78">
            <v>977.75999999999988</v>
          </cell>
          <cell r="M78" t="str">
            <v>경고테이프 매설</v>
          </cell>
        </row>
        <row r="79">
          <cell r="E79">
            <v>2</v>
          </cell>
          <cell r="M79" t="str">
            <v>테이블 설치</v>
          </cell>
        </row>
        <row r="80">
          <cell r="E80">
            <v>2</v>
          </cell>
          <cell r="M80" t="str">
            <v>테이블 설치</v>
          </cell>
        </row>
        <row r="81">
          <cell r="E81">
            <v>10</v>
          </cell>
          <cell r="M81" t="str">
            <v>의자 설치</v>
          </cell>
        </row>
        <row r="82">
          <cell r="E82">
            <v>4</v>
          </cell>
          <cell r="M82" t="str">
            <v>작업용 테이블 설치</v>
          </cell>
        </row>
        <row r="83">
          <cell r="E83">
            <v>4</v>
          </cell>
          <cell r="M83" t="str">
            <v>작업용 의자 설치</v>
          </cell>
        </row>
        <row r="84">
          <cell r="E84">
            <v>6</v>
          </cell>
          <cell r="M84" t="str">
            <v>풀박스 설치</v>
          </cell>
        </row>
        <row r="85">
          <cell r="E85">
            <v>1</v>
          </cell>
          <cell r="M85" t="str">
            <v>소운반(것대산)</v>
          </cell>
        </row>
        <row r="86">
          <cell r="E86">
            <v>1</v>
          </cell>
          <cell r="M86" t="str">
            <v>소운반(중흥리)</v>
          </cell>
        </row>
        <row r="87">
          <cell r="E87">
            <v>1</v>
          </cell>
          <cell r="M87" t="str">
            <v>소운반(도솔산)</v>
          </cell>
        </row>
        <row r="88">
          <cell r="E88">
            <v>0</v>
          </cell>
          <cell r="M88">
            <v>0</v>
          </cell>
        </row>
        <row r="89">
          <cell r="E89">
            <v>0</v>
          </cell>
        </row>
        <row r="90">
          <cell r="E90">
            <v>0</v>
          </cell>
          <cell r="M90" t="str">
            <v>접지공사</v>
          </cell>
        </row>
        <row r="91">
          <cell r="E91">
            <v>330</v>
          </cell>
          <cell r="M91" t="str">
            <v>접지극 포설</v>
          </cell>
        </row>
        <row r="92">
          <cell r="E92">
            <v>150</v>
          </cell>
          <cell r="M92" t="str">
            <v>TEST접지봉 연결</v>
          </cell>
        </row>
        <row r="93">
          <cell r="E93">
            <v>300</v>
          </cell>
          <cell r="M93" t="str">
            <v>접지선 연결</v>
          </cell>
        </row>
        <row r="94">
          <cell r="E94">
            <v>4.68</v>
          </cell>
          <cell r="M94" t="str">
            <v>인력 터파기</v>
          </cell>
        </row>
        <row r="95">
          <cell r="E95">
            <v>4.68</v>
          </cell>
          <cell r="M95" t="str">
            <v>되메우기</v>
          </cell>
        </row>
        <row r="96">
          <cell r="E96">
            <v>30</v>
          </cell>
          <cell r="M96" t="str">
            <v>탄소접지모듈</v>
          </cell>
        </row>
        <row r="97">
          <cell r="E97">
            <v>6</v>
          </cell>
          <cell r="M97" t="str">
            <v>동봉</v>
          </cell>
        </row>
        <row r="98">
          <cell r="E98">
            <v>9</v>
          </cell>
          <cell r="M98" t="str">
            <v>접지선 접속 슬리브("-" 접속)</v>
          </cell>
        </row>
        <row r="99">
          <cell r="E99">
            <v>114</v>
          </cell>
          <cell r="M99" t="str">
            <v>접지선 접속 슬리브("T" 접속)</v>
          </cell>
        </row>
        <row r="100">
          <cell r="E100">
            <v>12</v>
          </cell>
          <cell r="M100" t="str">
            <v>접지선 접속 슬리브("+" 접속)</v>
          </cell>
        </row>
        <row r="101">
          <cell r="E101">
            <v>12</v>
          </cell>
          <cell r="M101" t="str">
            <v>STEEL PLATE</v>
          </cell>
        </row>
        <row r="102">
          <cell r="E102">
            <v>6</v>
          </cell>
          <cell r="M102" t="str">
            <v>접지봉 커넥터</v>
          </cell>
        </row>
        <row r="103">
          <cell r="E103">
            <v>86</v>
          </cell>
          <cell r="M103" t="str">
            <v>동관단자</v>
          </cell>
        </row>
        <row r="104">
          <cell r="E104">
            <v>3</v>
          </cell>
          <cell r="M104" t="str">
            <v>피뢰접지단자함</v>
          </cell>
        </row>
        <row r="105">
          <cell r="E105">
            <v>3</v>
          </cell>
          <cell r="M105" t="str">
            <v>피뢰접지단자함</v>
          </cell>
        </row>
        <row r="106">
          <cell r="E106">
            <v>90</v>
          </cell>
          <cell r="M106" t="str">
            <v>접지저감제</v>
          </cell>
        </row>
        <row r="107">
          <cell r="E107">
            <v>3</v>
          </cell>
          <cell r="M107" t="str">
            <v>부식방지테이프</v>
          </cell>
        </row>
        <row r="108">
          <cell r="E108">
            <v>0</v>
          </cell>
        </row>
        <row r="109">
          <cell r="E109">
            <v>0</v>
          </cell>
          <cell r="M109" t="str">
            <v>피뢰공사</v>
          </cell>
        </row>
        <row r="110">
          <cell r="E110">
            <v>90</v>
          </cell>
          <cell r="M110" t="str">
            <v>수평도체</v>
          </cell>
        </row>
        <row r="111">
          <cell r="E111">
            <v>268</v>
          </cell>
          <cell r="M111" t="str">
            <v>피뢰도선</v>
          </cell>
        </row>
        <row r="112">
          <cell r="E112">
            <v>244</v>
          </cell>
          <cell r="M112" t="str">
            <v>전선관</v>
          </cell>
        </row>
        <row r="113">
          <cell r="E113">
            <v>90</v>
          </cell>
          <cell r="M113" t="str">
            <v>수평도체 지지금구</v>
          </cell>
        </row>
        <row r="114">
          <cell r="E114">
            <v>15</v>
          </cell>
          <cell r="M114" t="str">
            <v>쌍극자 피뢰침</v>
          </cell>
        </row>
        <row r="115">
          <cell r="E115">
            <v>70</v>
          </cell>
          <cell r="M115" t="str">
            <v>피뢰도선 조인트</v>
          </cell>
        </row>
        <row r="116">
          <cell r="E116">
            <v>24</v>
          </cell>
          <cell r="M116" t="str">
            <v>피뢰도선 조인트</v>
          </cell>
        </row>
        <row r="117">
          <cell r="E117">
            <v>12</v>
          </cell>
          <cell r="M117" t="str">
            <v>STEEL PLATE</v>
          </cell>
        </row>
        <row r="118">
          <cell r="E118">
            <v>118</v>
          </cell>
          <cell r="M118" t="str">
            <v>수평도체 지지금구 부착
(셋트앵커)</v>
          </cell>
        </row>
        <row r="119">
          <cell r="E119">
            <v>144</v>
          </cell>
          <cell r="M119" t="str">
            <v>찬넬결속 클램프</v>
          </cell>
        </row>
        <row r="120">
          <cell r="E120">
            <v>9</v>
          </cell>
          <cell r="M120" t="str">
            <v>찬넬</v>
          </cell>
        </row>
        <row r="121">
          <cell r="E121">
            <v>6</v>
          </cell>
          <cell r="M121" t="str">
            <v>익스펜션 조인트</v>
          </cell>
        </row>
        <row r="122">
          <cell r="E122">
            <v>18</v>
          </cell>
          <cell r="M122" t="str">
            <v>동관단자</v>
          </cell>
        </row>
        <row r="123">
          <cell r="E123">
            <v>3</v>
          </cell>
          <cell r="M123" t="str">
            <v>피뢰침지지대</v>
          </cell>
        </row>
        <row r="124">
          <cell r="E124">
            <v>12</v>
          </cell>
          <cell r="M124" t="str">
            <v>피뢰침지지대</v>
          </cell>
        </row>
      </sheetData>
      <sheetData sheetId="15"/>
      <sheetData sheetId="16"/>
      <sheetData sheetId="17"/>
      <sheetData sheetId="18"/>
      <sheetData sheetId="19"/>
      <sheetData sheetId="20"/>
      <sheetData sheetId="21"/>
      <sheetData sheetId="22">
        <row r="2">
          <cell r="Q2">
            <v>0</v>
          </cell>
        </row>
        <row r="3">
          <cell r="B3" t="str">
            <v>품  명</v>
          </cell>
          <cell r="C3" t="str">
            <v>규  격</v>
          </cell>
          <cell r="D3" t="str">
            <v>단위</v>
          </cell>
          <cell r="Q3" t="str">
            <v>적용 단가</v>
          </cell>
        </row>
        <row r="4">
          <cell r="B4">
            <v>0</v>
          </cell>
          <cell r="C4">
            <v>0</v>
          </cell>
          <cell r="D4">
            <v>0</v>
          </cell>
          <cell r="Q4">
            <v>0</v>
          </cell>
        </row>
        <row r="5">
          <cell r="B5">
            <v>0</v>
          </cell>
          <cell r="C5">
            <v>0</v>
          </cell>
          <cell r="D5">
            <v>0</v>
          </cell>
          <cell r="Q5">
            <v>0</v>
          </cell>
        </row>
        <row r="6">
          <cell r="B6" t="str">
            <v>소형강우레이더</v>
          </cell>
          <cell r="C6">
            <v>0</v>
          </cell>
          <cell r="D6">
            <v>0</v>
          </cell>
          <cell r="Q6">
            <v>0</v>
          </cell>
        </row>
        <row r="7">
          <cell r="B7" t="str">
            <v>레이더시스템</v>
          </cell>
          <cell r="C7" t="str">
            <v>SSPA</v>
          </cell>
          <cell r="D7" t="str">
            <v>식</v>
          </cell>
          <cell r="Q7">
            <v>1280942500</v>
          </cell>
        </row>
        <row r="8">
          <cell r="B8" t="str">
            <v>송수신기</v>
          </cell>
          <cell r="C8" t="str">
            <v>SSPA, 400W 이상, 4dB 이하, DR 90dB 이상</v>
          </cell>
          <cell r="D8" t="str">
            <v>대</v>
          </cell>
          <cell r="Q8">
            <v>0</v>
          </cell>
        </row>
        <row r="9">
          <cell r="B9" t="str">
            <v>안테나 및 페데스탈</v>
          </cell>
          <cell r="C9" t="str">
            <v>Parabolic dish, 빔폭 1.3˚ 이하</v>
          </cell>
          <cell r="D9" t="str">
            <v>식</v>
          </cell>
          <cell r="Q9">
            <v>0</v>
          </cell>
        </row>
        <row r="10">
          <cell r="B10" t="str">
            <v>레이돔</v>
          </cell>
          <cell r="C10" t="str">
            <v>안테나의 1.2배 이상, 감쇠 0.3dB 이하</v>
          </cell>
          <cell r="D10" t="str">
            <v>대</v>
          </cell>
          <cell r="Q10">
            <v>0</v>
          </cell>
        </row>
        <row r="11">
          <cell r="B11" t="str">
            <v>신호처리기</v>
          </cell>
          <cell r="C11" t="str">
            <v>Gate Resolution 100m 이내 1,024gate 처리</v>
          </cell>
          <cell r="D11" t="str">
            <v>대</v>
          </cell>
          <cell r="Q11">
            <v>0</v>
          </cell>
        </row>
        <row r="12">
          <cell r="B12" t="str">
            <v>기타장비</v>
          </cell>
          <cell r="C12" t="str">
            <v>S/W, 전원장비 등</v>
          </cell>
          <cell r="D12" t="str">
            <v>식</v>
          </cell>
          <cell r="Q12">
            <v>0</v>
          </cell>
        </row>
        <row r="13">
          <cell r="B13" t="str">
            <v>예비품</v>
          </cell>
          <cell r="C13" t="str">
            <v>레이더시스템 예비품</v>
          </cell>
          <cell r="D13" t="str">
            <v>식</v>
          </cell>
          <cell r="Q13">
            <v>0</v>
          </cell>
        </row>
        <row r="14">
          <cell r="B14" t="str">
            <v>설치/검사</v>
          </cell>
          <cell r="C14" t="str">
            <v>보증 구동일로 5년</v>
          </cell>
          <cell r="D14" t="str">
            <v>식</v>
          </cell>
          <cell r="Q14">
            <v>760687391.20000005</v>
          </cell>
        </row>
        <row r="15">
          <cell r="B15" t="str">
            <v>설치, 검사</v>
          </cell>
          <cell r="C15" t="str">
            <v>보증 구동일로 5년</v>
          </cell>
          <cell r="D15" t="str">
            <v>식</v>
          </cell>
          <cell r="Q15">
            <v>0</v>
          </cell>
        </row>
        <row r="16">
          <cell r="B16" t="str">
            <v>설치 및 시운전</v>
          </cell>
          <cell r="C16">
            <v>0</v>
          </cell>
          <cell r="D16" t="str">
            <v>식</v>
          </cell>
          <cell r="Q16">
            <v>0</v>
          </cell>
        </row>
        <row r="17">
          <cell r="B17" t="str">
            <v>현장조사</v>
          </cell>
          <cell r="C17">
            <v>0</v>
          </cell>
          <cell r="D17" t="str">
            <v>식</v>
          </cell>
          <cell r="Q17">
            <v>0</v>
          </cell>
        </row>
        <row r="18">
          <cell r="B18" t="str">
            <v>FAT</v>
          </cell>
          <cell r="C18">
            <v>0</v>
          </cell>
          <cell r="D18" t="str">
            <v>식</v>
          </cell>
          <cell r="Q18">
            <v>0</v>
          </cell>
        </row>
        <row r="19">
          <cell r="B19" t="str">
            <v>보증</v>
          </cell>
          <cell r="C19" t="str">
            <v>12개월 연장(3년 보증)</v>
          </cell>
          <cell r="D19" t="str">
            <v>식</v>
          </cell>
          <cell r="Q19">
            <v>0</v>
          </cell>
        </row>
        <row r="20">
          <cell r="B20" t="str">
            <v>최적화, 교육 등</v>
          </cell>
          <cell r="C20" t="str">
            <v>시험운영, 교육 등</v>
          </cell>
          <cell r="D20" t="str">
            <v>식</v>
          </cell>
          <cell r="Q20">
            <v>869357554.10000002</v>
          </cell>
        </row>
        <row r="21">
          <cell r="B21" t="str">
            <v>교육</v>
          </cell>
          <cell r="C21">
            <v>0</v>
          </cell>
          <cell r="D21" t="str">
            <v>식</v>
          </cell>
          <cell r="Q21">
            <v>0</v>
          </cell>
        </row>
        <row r="22">
          <cell r="B22" t="str">
            <v>제작사 공장 교육</v>
          </cell>
          <cell r="C22" t="str">
            <v>6인이상, 4주</v>
          </cell>
          <cell r="D22" t="str">
            <v>식</v>
          </cell>
          <cell r="Q22">
            <v>0</v>
          </cell>
        </row>
        <row r="23">
          <cell r="B23" t="str">
            <v>제작사 공장 교육(유지보수)</v>
          </cell>
          <cell r="C23" t="str">
            <v>최대 5인, 2주</v>
          </cell>
          <cell r="D23" t="str">
            <v>식</v>
          </cell>
          <cell r="Q23">
            <v>0</v>
          </cell>
        </row>
        <row r="24">
          <cell r="B24" t="str">
            <v>제작사 공장 교육(운영자교육)</v>
          </cell>
          <cell r="C24" t="str">
            <v>최대 5인, 2주</v>
          </cell>
          <cell r="D24" t="str">
            <v>식</v>
          </cell>
          <cell r="Q24">
            <v>0</v>
          </cell>
        </row>
        <row r="25">
          <cell r="B25" t="str">
            <v>현장 직무 교육</v>
          </cell>
          <cell r="C25" t="str">
            <v>10인이상, 4주</v>
          </cell>
          <cell r="D25" t="str">
            <v>식</v>
          </cell>
          <cell r="Q25">
            <v>0</v>
          </cell>
        </row>
        <row r="26">
          <cell r="B26" t="str">
            <v>현장 직무 교육(유지보수)</v>
          </cell>
          <cell r="C26" t="str">
            <v>2주, 현장유지보수/설치에 따른 교육</v>
          </cell>
          <cell r="D26" t="str">
            <v>식</v>
          </cell>
          <cell r="Q26">
            <v>0</v>
          </cell>
        </row>
        <row r="27">
          <cell r="B27" t="str">
            <v>현장 운용 교육</v>
          </cell>
          <cell r="C27" t="str">
            <v>2~3인, 15일</v>
          </cell>
          <cell r="D27" t="str">
            <v>식</v>
          </cell>
          <cell r="Q27">
            <v>0</v>
          </cell>
        </row>
        <row r="28">
          <cell r="B28" t="str">
            <v>현장 운용 교육(운영자교육)</v>
          </cell>
          <cell r="C28" t="str">
            <v>2주, 운영 및 시스템S/W</v>
          </cell>
          <cell r="D28">
            <v>0</v>
          </cell>
          <cell r="Q28">
            <v>0</v>
          </cell>
        </row>
        <row r="29">
          <cell r="B29" t="str">
            <v>시험운영(최적화)</v>
          </cell>
          <cell r="C29">
            <v>0</v>
          </cell>
          <cell r="D29" t="str">
            <v>식</v>
          </cell>
          <cell r="Q29">
            <v>0</v>
          </cell>
        </row>
        <row r="30">
          <cell r="B30" t="str">
            <v>시험운영(최적화, 해외엔지니어)</v>
          </cell>
          <cell r="C30" t="str">
            <v>해외엔지니어 상주, 2개월</v>
          </cell>
          <cell r="D30" t="str">
            <v>식</v>
          </cell>
          <cell r="Q30">
            <v>0</v>
          </cell>
        </row>
        <row r="31">
          <cell r="B31" t="str">
            <v>시험운영(최적화, 국내엔지니어)</v>
          </cell>
          <cell r="C31" t="str">
            <v>국내엔지니어 상주, 12개월</v>
          </cell>
          <cell r="D31" t="str">
            <v>식</v>
          </cell>
          <cell r="Q31">
            <v>0</v>
          </cell>
        </row>
        <row r="32">
          <cell r="B32" t="str">
            <v>운송비 및 보험</v>
          </cell>
          <cell r="C32">
            <v>0</v>
          </cell>
          <cell r="D32" t="str">
            <v>식</v>
          </cell>
          <cell r="Q32">
            <v>0</v>
          </cell>
        </row>
        <row r="33">
          <cell r="B33" t="str">
            <v>운송비 및 보험</v>
          </cell>
          <cell r="C33">
            <v>0</v>
          </cell>
          <cell r="D33" t="str">
            <v>식</v>
          </cell>
          <cell r="Q33">
            <v>0</v>
          </cell>
        </row>
        <row r="34">
          <cell r="B34" t="str">
            <v>운영시스템</v>
          </cell>
          <cell r="C34">
            <v>0</v>
          </cell>
          <cell r="D34">
            <v>0</v>
          </cell>
          <cell r="Q34">
            <v>0</v>
          </cell>
        </row>
        <row r="35">
          <cell r="B35" t="str">
            <v>운영서버</v>
          </cell>
          <cell r="C35" t="str">
            <v>2.2GHz, 12C, 64GB, 2TB 이상</v>
          </cell>
          <cell r="D35" t="str">
            <v>대</v>
          </cell>
          <cell r="Q35">
            <v>17213367.800000001</v>
          </cell>
        </row>
        <row r="36">
          <cell r="B36" t="str">
            <v>진단용 컴퓨터</v>
          </cell>
          <cell r="C36" t="str">
            <v>i9, 16GB, 1TB 이상</v>
          </cell>
          <cell r="D36" t="str">
            <v>대</v>
          </cell>
          <cell r="Q36">
            <v>5737372.7000000002</v>
          </cell>
        </row>
        <row r="37">
          <cell r="B37" t="str">
            <v>모니터</v>
          </cell>
          <cell r="C37" t="str">
            <v>24" 이상</v>
          </cell>
          <cell r="D37" t="str">
            <v>대</v>
          </cell>
          <cell r="Q37">
            <v>1140976.1000000001</v>
          </cell>
        </row>
        <row r="38">
          <cell r="B38" t="str">
            <v>OS</v>
          </cell>
          <cell r="C38" t="str">
            <v>RedHat Enterprise Linux 1y</v>
          </cell>
          <cell r="D38" t="str">
            <v>copy</v>
          </cell>
          <cell r="Q38">
            <v>2228215.1</v>
          </cell>
        </row>
        <row r="39">
          <cell r="B39" t="str">
            <v>장비랙(레이더용)</v>
          </cell>
          <cell r="C39" t="str">
            <v>19", 38U</v>
          </cell>
          <cell r="D39" t="str">
            <v>대</v>
          </cell>
          <cell r="Q39">
            <v>3749100</v>
          </cell>
        </row>
        <row r="40">
          <cell r="B40" t="str">
            <v>컬러프린터</v>
          </cell>
          <cell r="C40" t="str">
            <v>복합기, 컬러별 토너 포함</v>
          </cell>
          <cell r="D40" t="str">
            <v>대</v>
          </cell>
          <cell r="Q40">
            <v>999760</v>
          </cell>
        </row>
        <row r="41">
          <cell r="B41">
            <v>0</v>
          </cell>
          <cell r="C41">
            <v>0</v>
          </cell>
          <cell r="D41">
            <v>0</v>
          </cell>
          <cell r="Q41">
            <v>0</v>
          </cell>
        </row>
        <row r="42">
          <cell r="B42">
            <v>0</v>
          </cell>
          <cell r="C42">
            <v>0</v>
          </cell>
          <cell r="D42">
            <v>0</v>
          </cell>
          <cell r="Q42">
            <v>0</v>
          </cell>
        </row>
        <row r="43">
          <cell r="B43" t="str">
            <v>계측기</v>
          </cell>
          <cell r="C43">
            <v>0</v>
          </cell>
          <cell r="D43">
            <v>0</v>
          </cell>
          <cell r="Q43">
            <v>0</v>
          </cell>
        </row>
        <row r="44">
          <cell r="B44" t="str">
            <v>파워미터</v>
          </cell>
          <cell r="C44" t="str">
            <v xml:space="preserve"> 샘플링 속도 : 100Msample/s 실시간,  비디오 대역폭 : 30㎒,  2Channels</v>
          </cell>
          <cell r="D44" t="str">
            <v>대</v>
          </cell>
          <cell r="Q44">
            <v>42682253.800000004</v>
          </cell>
        </row>
        <row r="45">
          <cell r="B45" t="str">
            <v>신호 발생기</v>
          </cell>
          <cell r="C45" t="str">
            <v>250㎑∼20㎓, 0.001㎐(CW), Absolute SSB phase noise(offset 1㎑)</v>
          </cell>
          <cell r="D45" t="str">
            <v>대</v>
          </cell>
          <cell r="Q45">
            <v>134096559.10000001</v>
          </cell>
        </row>
        <row r="46">
          <cell r="B46" t="str">
            <v>오실로스코프(핸드형)</v>
          </cell>
          <cell r="C46" t="str">
            <v>Bandwidth 1㎓ 이상, 4Channel, Max memory depth : 200Mpts(2Ch), 100Mpts(4Ch)</v>
          </cell>
          <cell r="D46" t="str">
            <v>대</v>
          </cell>
          <cell r="Q46">
            <v>75194449</v>
          </cell>
        </row>
        <row r="47">
          <cell r="B47" t="str">
            <v>스펙트럼 분석기(핸드형)</v>
          </cell>
          <cell r="C47" t="str">
            <v>30㎑∼18㎓, Dynamic range 156㏈(7.5-13㎓)</v>
          </cell>
          <cell r="D47" t="str">
            <v>대</v>
          </cell>
          <cell r="Q47">
            <v>119677520.5</v>
          </cell>
        </row>
        <row r="48">
          <cell r="B48" t="str">
            <v>멀티 미터기</v>
          </cell>
          <cell r="C48" t="str">
            <v>최대 1000V(AC/DC), 10A(AC/DC), 50MΩ(분해능 0.1Ω)</v>
          </cell>
          <cell r="D48" t="str">
            <v>대</v>
          </cell>
          <cell r="Q48">
            <v>1213458.7</v>
          </cell>
        </row>
        <row r="49">
          <cell r="B49" t="str">
            <v>전류 검측기</v>
          </cell>
          <cell r="C49" t="str">
            <v>1,000A(±0.3A)이상, 6V-100V(±0.2V)이상/600mV-1500V(±0.5mV) 이상</v>
          </cell>
          <cell r="D49" t="str">
            <v>대</v>
          </cell>
          <cell r="Q49">
            <v>817303.8</v>
          </cell>
        </row>
        <row r="50">
          <cell r="B50" t="str">
            <v>절연저항 검측기</v>
          </cell>
          <cell r="C50" t="str">
            <v>0-500GΩ(250V), 0-2TΩ(1㎸), 0-5TΩ(2.5kV), 0-10TΩ(5㎸)</v>
          </cell>
          <cell r="D50" t="str">
            <v>대</v>
          </cell>
          <cell r="Q50">
            <v>4290220.1000000006</v>
          </cell>
        </row>
        <row r="51">
          <cell r="B51" t="str">
            <v>접지저항 검측기</v>
          </cell>
          <cell r="C51" t="str">
            <v>간섭 전압 및 주파수 측정, 접지저항 측정</v>
          </cell>
          <cell r="D51" t="str">
            <v>대</v>
          </cell>
          <cell r="Q51">
            <v>9390245.8000000007</v>
          </cell>
        </row>
        <row r="52">
          <cell r="B52" t="str">
            <v>정비공구 및 액세서리</v>
          </cell>
          <cell r="C52" t="str">
            <v>측정 액세서리 포함</v>
          </cell>
          <cell r="D52" t="str">
            <v>식</v>
          </cell>
          <cell r="Q52">
            <v>47713546</v>
          </cell>
        </row>
        <row r="53">
          <cell r="B53">
            <v>0</v>
          </cell>
          <cell r="C53">
            <v>0</v>
          </cell>
          <cell r="D53">
            <v>0</v>
          </cell>
          <cell r="Q53">
            <v>0</v>
          </cell>
        </row>
        <row r="54">
          <cell r="B54">
            <v>0</v>
          </cell>
          <cell r="C54">
            <v>0</v>
          </cell>
          <cell r="D54">
            <v>0</v>
          </cell>
          <cell r="Q54">
            <v>0</v>
          </cell>
        </row>
        <row r="55">
          <cell r="B55">
            <v>0</v>
          </cell>
          <cell r="C55">
            <v>0</v>
          </cell>
          <cell r="D55">
            <v>0</v>
          </cell>
          <cell r="Q55">
            <v>0</v>
          </cell>
        </row>
        <row r="56">
          <cell r="B56">
            <v>0</v>
          </cell>
          <cell r="C56">
            <v>0</v>
          </cell>
          <cell r="D56">
            <v>0</v>
          </cell>
          <cell r="Q56">
            <v>0</v>
          </cell>
        </row>
        <row r="57">
          <cell r="B57">
            <v>0</v>
          </cell>
          <cell r="C57">
            <v>0</v>
          </cell>
          <cell r="D57">
            <v>0</v>
          </cell>
          <cell r="Q57">
            <v>0</v>
          </cell>
        </row>
        <row r="58">
          <cell r="B58">
            <v>0</v>
          </cell>
          <cell r="C58">
            <v>0</v>
          </cell>
          <cell r="D58">
            <v>0</v>
          </cell>
          <cell r="Q58">
            <v>0</v>
          </cell>
        </row>
        <row r="59">
          <cell r="B59">
            <v>0</v>
          </cell>
          <cell r="C59">
            <v>0</v>
          </cell>
          <cell r="D59">
            <v>0</v>
          </cell>
          <cell r="Q59">
            <v>0</v>
          </cell>
        </row>
      </sheetData>
      <sheetData sheetId="23">
        <row r="1">
          <cell r="O1">
            <v>0</v>
          </cell>
        </row>
        <row r="2">
          <cell r="B2" t="str">
            <v>품  명</v>
          </cell>
          <cell r="C2" t="str">
            <v>규  격</v>
          </cell>
          <cell r="D2" t="str">
            <v>단위</v>
          </cell>
          <cell r="O2" t="str">
            <v>적용 단가</v>
          </cell>
        </row>
        <row r="3">
          <cell r="B3">
            <v>0</v>
          </cell>
          <cell r="C3">
            <v>0</v>
          </cell>
          <cell r="D3">
            <v>0</v>
          </cell>
          <cell r="O3">
            <v>0</v>
          </cell>
        </row>
        <row r="4">
          <cell r="B4">
            <v>0</v>
          </cell>
          <cell r="C4">
            <v>0</v>
          </cell>
          <cell r="D4">
            <v>0</v>
          </cell>
          <cell r="O4">
            <v>0</v>
          </cell>
        </row>
        <row r="5">
          <cell r="B5" t="str">
            <v>부대설비</v>
          </cell>
          <cell r="C5">
            <v>0</v>
          </cell>
          <cell r="D5">
            <v>0</v>
          </cell>
          <cell r="O5">
            <v>0</v>
          </cell>
        </row>
        <row r="6">
          <cell r="B6" t="str">
            <v>장비랙</v>
          </cell>
          <cell r="C6" t="str">
            <v>1810*600*1200</v>
          </cell>
          <cell r="D6" t="str">
            <v>대</v>
          </cell>
          <cell r="O6">
            <v>1500000</v>
          </cell>
        </row>
        <row r="7">
          <cell r="B7" t="str">
            <v>장비랙</v>
          </cell>
          <cell r="C7" t="str">
            <v>1810*600*800</v>
          </cell>
          <cell r="D7" t="str">
            <v>대</v>
          </cell>
          <cell r="O7">
            <v>840000</v>
          </cell>
        </row>
        <row r="8">
          <cell r="B8" t="str">
            <v>KVM Switch</v>
          </cell>
          <cell r="C8" t="str">
            <v>4Port 이상, 모니터, 키보드, 마우스 포함</v>
          </cell>
          <cell r="D8" t="str">
            <v>대</v>
          </cell>
          <cell r="O8">
            <v>3400000</v>
          </cell>
        </row>
        <row r="9">
          <cell r="B9" t="str">
            <v>무정전전원장치</v>
          </cell>
          <cell r="C9" t="str">
            <v>10KVA, 60분 정전보상, 설치비포함</v>
          </cell>
          <cell r="D9" t="str">
            <v>식</v>
          </cell>
          <cell r="O9">
            <v>7188000</v>
          </cell>
        </row>
        <row r="10">
          <cell r="B10" t="str">
            <v>네트워크 스위치(L2)</v>
          </cell>
          <cell r="C10" t="str">
            <v xml:space="preserve">10/100/1000Base-TX 24포트, 1G SFP 4포트(Combo) </v>
          </cell>
          <cell r="D10" t="str">
            <v>대</v>
          </cell>
          <cell r="O10">
            <v>1050000</v>
          </cell>
        </row>
        <row r="11">
          <cell r="B11" t="str">
            <v>통합보안장비</v>
          </cell>
          <cell r="C11" t="str">
            <v>QoS 지원, IPS 기능 통합, 동시세션 1,500,000, Log 관리 기능</v>
          </cell>
          <cell r="D11" t="str">
            <v>대</v>
          </cell>
          <cell r="O11">
            <v>6500000</v>
          </cell>
        </row>
        <row r="12">
          <cell r="B12" t="str">
            <v>자료저장장치</v>
          </cell>
          <cell r="C12" t="str">
            <v>Usable 100TB, RAID 0, 1, 2, 5, 6, 0+1, 1+0 지원</v>
          </cell>
          <cell r="D12" t="str">
            <v>대</v>
          </cell>
          <cell r="O12">
            <v>125550000</v>
          </cell>
        </row>
        <row r="13">
          <cell r="B13" t="str">
            <v>NTP 서버</v>
          </cell>
          <cell r="C13" t="str">
            <v>GNSS 지원, SMA 타입 안테나, 출력 4Port 이상</v>
          </cell>
          <cell r="D13" t="str">
            <v>대</v>
          </cell>
          <cell r="O13">
            <v>8500000</v>
          </cell>
        </row>
        <row r="14">
          <cell r="B14" t="str">
            <v>원격운영지원설비</v>
          </cell>
          <cell r="C14" t="str">
            <v>부대설비 상태 감시 표출</v>
          </cell>
          <cell r="D14" t="str">
            <v>식</v>
          </cell>
          <cell r="O14">
            <v>172160000</v>
          </cell>
        </row>
        <row r="15">
          <cell r="B15" t="str">
            <v>보안영상녹화장치(NVR)</v>
          </cell>
          <cell r="C15" t="str">
            <v>8CH, PoE, 4TB 이상</v>
          </cell>
          <cell r="D15" t="str">
            <v>대</v>
          </cell>
          <cell r="O15">
            <v>4155000</v>
          </cell>
        </row>
        <row r="16">
          <cell r="B16" t="str">
            <v>보안감시장치(실내용)</v>
          </cell>
          <cell r="C16" t="str">
            <v>2M, IR DOME, 4.3배줌 이상</v>
          </cell>
          <cell r="D16" t="str">
            <v>대</v>
          </cell>
          <cell r="O16">
            <v>1257000</v>
          </cell>
        </row>
        <row r="17">
          <cell r="B17" t="str">
            <v>보안감시장치(실외용)</v>
          </cell>
          <cell r="C17" t="str">
            <v>2M, IR PTZ, 37배줌 이상</v>
          </cell>
          <cell r="D17" t="str">
            <v>대</v>
          </cell>
          <cell r="O17">
            <v>4785000</v>
          </cell>
        </row>
        <row r="18">
          <cell r="B18" t="str">
            <v>감시장치 ARM</v>
          </cell>
          <cell r="C18" t="str">
            <v>실외용, 원형썬실드포함</v>
          </cell>
          <cell r="D18" t="str">
            <v>식</v>
          </cell>
          <cell r="O18">
            <v>1850000</v>
          </cell>
        </row>
        <row r="19">
          <cell r="B19" t="str">
            <v>감시장치 지지대</v>
          </cell>
          <cell r="C19" t="str">
            <v>4m, 기초 및 앙카볼트 등 포함</v>
          </cell>
          <cell r="D19" t="str">
            <v>식</v>
          </cell>
          <cell r="O19">
            <v>2500000</v>
          </cell>
        </row>
        <row r="20">
          <cell r="B20" t="str">
            <v>정전분산형 피뢰침</v>
          </cell>
          <cell r="C20" t="str">
            <v>방사형</v>
          </cell>
          <cell r="D20" t="str">
            <v>식</v>
          </cell>
          <cell r="O20">
            <v>1700000</v>
          </cell>
        </row>
        <row r="21">
          <cell r="B21" t="str">
            <v>피뢰침 지지대</v>
          </cell>
          <cell r="C21" t="str">
            <v>SUS, 제작사양</v>
          </cell>
          <cell r="D21" t="str">
            <v>개</v>
          </cell>
          <cell r="O21">
            <v>550000</v>
          </cell>
        </row>
        <row r="22">
          <cell r="B22" t="str">
            <v>안내표지판</v>
          </cell>
          <cell r="C22" t="str">
            <v>알루미늄, 제작사양</v>
          </cell>
          <cell r="D22" t="str">
            <v>개</v>
          </cell>
          <cell r="O22">
            <v>250000</v>
          </cell>
        </row>
        <row r="23">
          <cell r="B23" t="str">
            <v>서지보호 함체</v>
          </cell>
          <cell r="C23" t="str">
            <v>실외방수형</v>
          </cell>
          <cell r="D23" t="str">
            <v>개</v>
          </cell>
          <cell r="O23">
            <v>800000</v>
          </cell>
        </row>
        <row r="24">
          <cell r="B24" t="str">
            <v>서지보호기(이더넷용)</v>
          </cell>
          <cell r="C24" t="str">
            <v>이더넷용, 20KA</v>
          </cell>
          <cell r="D24" t="str">
            <v>개</v>
          </cell>
          <cell r="O24">
            <v>200000</v>
          </cell>
        </row>
        <row r="25">
          <cell r="B25" t="str">
            <v>서지보호기(전원용)</v>
          </cell>
          <cell r="C25" t="str">
            <v>전원용, 40KA</v>
          </cell>
          <cell r="D25" t="str">
            <v>개</v>
          </cell>
          <cell r="O25">
            <v>270000</v>
          </cell>
        </row>
        <row r="26">
          <cell r="B26" t="str">
            <v>UTP 케이블</v>
          </cell>
          <cell r="C26" t="str">
            <v>CAT.5e 4p</v>
          </cell>
          <cell r="D26" t="str">
            <v>m</v>
          </cell>
          <cell r="O26">
            <v>790</v>
          </cell>
        </row>
        <row r="27">
          <cell r="B27" t="str">
            <v>STP 케이블</v>
          </cell>
          <cell r="C27" t="str">
            <v>CAT.5e 4p</v>
          </cell>
          <cell r="D27" t="str">
            <v>m</v>
          </cell>
          <cell r="O27">
            <v>2690</v>
          </cell>
        </row>
        <row r="28">
          <cell r="B28" t="str">
            <v>Modual</v>
          </cell>
          <cell r="C28" t="str">
            <v>RJ45-8p</v>
          </cell>
          <cell r="D28" t="str">
            <v>개</v>
          </cell>
          <cell r="O28">
            <v>500</v>
          </cell>
        </row>
        <row r="29">
          <cell r="B29" t="str">
            <v>전원선(3C, 4㎟)</v>
          </cell>
          <cell r="C29" t="str">
            <v>F-CV, 3C, 4㎟</v>
          </cell>
          <cell r="D29" t="str">
            <v>m</v>
          </cell>
          <cell r="O29">
            <v>2642</v>
          </cell>
        </row>
        <row r="30">
          <cell r="B30" t="str">
            <v>전원선(3C, 16㎟)</v>
          </cell>
          <cell r="C30" t="str">
            <v>F-CV, 3C, 16㎟</v>
          </cell>
          <cell r="D30" t="str">
            <v>m</v>
          </cell>
          <cell r="O30">
            <v>7589</v>
          </cell>
        </row>
        <row r="31">
          <cell r="B31" t="str">
            <v>전원선(3C, 25㎟)</v>
          </cell>
          <cell r="C31" t="str">
            <v>F-CV, 3C, 25㎟</v>
          </cell>
          <cell r="D31" t="str">
            <v>m</v>
          </cell>
          <cell r="O31">
            <v>9887</v>
          </cell>
        </row>
        <row r="32">
          <cell r="B32" t="str">
            <v>전원선(3C, 50㎟)</v>
          </cell>
          <cell r="C32" t="str">
            <v>F-CV, 3C, 50㎟</v>
          </cell>
          <cell r="D32" t="str">
            <v>m</v>
          </cell>
          <cell r="O32">
            <v>21944</v>
          </cell>
        </row>
        <row r="33">
          <cell r="B33" t="str">
            <v>전원선(3C, 70㎟)</v>
          </cell>
          <cell r="C33" t="str">
            <v>F-CV, 3C, 70㎟</v>
          </cell>
          <cell r="D33" t="str">
            <v>m</v>
          </cell>
          <cell r="O33">
            <v>29533</v>
          </cell>
        </row>
        <row r="34">
          <cell r="B34" t="str">
            <v>전원선(3C, 95㎟)</v>
          </cell>
          <cell r="C34" t="str">
            <v>F-CV, 3C, 95㎟</v>
          </cell>
          <cell r="D34" t="str">
            <v>m</v>
          </cell>
          <cell r="O34">
            <v>38154</v>
          </cell>
        </row>
        <row r="35">
          <cell r="B35" t="str">
            <v>플랙시블 전선관</v>
          </cell>
          <cell r="C35" t="str">
            <v>SW, 28mm</v>
          </cell>
          <cell r="D35" t="str">
            <v>m</v>
          </cell>
          <cell r="O35">
            <v>4680</v>
          </cell>
        </row>
        <row r="36">
          <cell r="B36" t="str">
            <v>PVC 덕트</v>
          </cell>
          <cell r="C36" t="str">
            <v>80*60</v>
          </cell>
          <cell r="D36" t="str">
            <v>m</v>
          </cell>
          <cell r="O36">
            <v>8000</v>
          </cell>
        </row>
        <row r="37">
          <cell r="B37" t="str">
            <v>자동소화기</v>
          </cell>
          <cell r="C37" t="str">
            <v>HCFC BLEND A</v>
          </cell>
          <cell r="D37" t="str">
            <v>식</v>
          </cell>
          <cell r="O37">
            <v>9000000</v>
          </cell>
        </row>
        <row r="38">
          <cell r="B38" t="str">
            <v>CO2 소화기</v>
          </cell>
          <cell r="C38" t="str">
            <v>5L/B, CO2</v>
          </cell>
          <cell r="D38" t="str">
            <v>대</v>
          </cell>
          <cell r="O38">
            <v>81000</v>
          </cell>
        </row>
        <row r="39">
          <cell r="B39" t="str">
            <v>항공장애표시등</v>
          </cell>
          <cell r="C39" t="str">
            <v>중광도(LED타입), Pole 포함</v>
          </cell>
          <cell r="D39" t="str">
            <v>식</v>
          </cell>
          <cell r="O39">
            <v>7500000</v>
          </cell>
        </row>
        <row r="40">
          <cell r="B40" t="str">
            <v>예비품 보관함</v>
          </cell>
          <cell r="C40" t="str">
            <v>이동형 보관함</v>
          </cell>
          <cell r="D40" t="str">
            <v>대</v>
          </cell>
          <cell r="O40">
            <v>2705455</v>
          </cell>
        </row>
        <row r="41">
          <cell r="B41" t="str">
            <v>청소기</v>
          </cell>
          <cell r="C41" t="str">
            <v>무선</v>
          </cell>
          <cell r="D41" t="str">
            <v>대</v>
          </cell>
          <cell r="O41">
            <v>619000</v>
          </cell>
        </row>
        <row r="42">
          <cell r="B42" t="str">
            <v>분전함(main)</v>
          </cell>
          <cell r="C42" t="str">
            <v>600W * 800H * 200D</v>
          </cell>
          <cell r="D42" t="str">
            <v>식</v>
          </cell>
          <cell r="O42">
            <v>486000</v>
          </cell>
        </row>
        <row r="43">
          <cell r="B43" t="str">
            <v>분전함(LP1-LP2)</v>
          </cell>
          <cell r="C43" t="str">
            <v>600W * 800H * 200D</v>
          </cell>
          <cell r="D43" t="str">
            <v>식</v>
          </cell>
          <cell r="O43">
            <v>486000</v>
          </cell>
        </row>
        <row r="44">
          <cell r="B44" t="str">
            <v>차단기</v>
          </cell>
          <cell r="C44" t="str">
            <v>20AF</v>
          </cell>
          <cell r="D44" t="str">
            <v>개</v>
          </cell>
          <cell r="O44">
            <v>43500</v>
          </cell>
        </row>
        <row r="45">
          <cell r="B45" t="str">
            <v>차단기</v>
          </cell>
          <cell r="C45" t="str">
            <v>30AF</v>
          </cell>
          <cell r="D45" t="str">
            <v>개</v>
          </cell>
          <cell r="O45">
            <v>43500</v>
          </cell>
        </row>
        <row r="46">
          <cell r="B46" t="str">
            <v>차단기</v>
          </cell>
          <cell r="C46" t="str">
            <v>50AF</v>
          </cell>
          <cell r="D46" t="str">
            <v>개</v>
          </cell>
          <cell r="O46">
            <v>48100</v>
          </cell>
        </row>
        <row r="47">
          <cell r="B47" t="str">
            <v>AL덕트</v>
          </cell>
          <cell r="C47" t="str">
            <v>150*100</v>
          </cell>
          <cell r="D47" t="str">
            <v>m</v>
          </cell>
          <cell r="O47">
            <v>50000</v>
          </cell>
        </row>
        <row r="48">
          <cell r="B48" t="str">
            <v>AL덕트(ELBOW)</v>
          </cell>
          <cell r="C48" t="str">
            <v>150*100</v>
          </cell>
          <cell r="D48" t="str">
            <v>m</v>
          </cell>
          <cell r="O48">
            <v>40000</v>
          </cell>
        </row>
        <row r="49">
          <cell r="B49" t="str">
            <v>ELP 전선관</v>
          </cell>
          <cell r="C49" t="str">
            <v>30mm</v>
          </cell>
          <cell r="D49" t="str">
            <v>m</v>
          </cell>
          <cell r="O49">
            <v>320</v>
          </cell>
        </row>
        <row r="50">
          <cell r="B50" t="str">
            <v>ELP 전선관</v>
          </cell>
          <cell r="C50" t="str">
            <v>40mm</v>
          </cell>
          <cell r="D50" t="str">
            <v>m</v>
          </cell>
          <cell r="O50">
            <v>470</v>
          </cell>
        </row>
        <row r="51">
          <cell r="B51" t="str">
            <v>ELP 전선관</v>
          </cell>
          <cell r="C51" t="str">
            <v>80mm</v>
          </cell>
          <cell r="D51" t="str">
            <v>m</v>
          </cell>
          <cell r="O51">
            <v>1320</v>
          </cell>
        </row>
        <row r="52">
          <cell r="B52" t="str">
            <v>경고테이프</v>
          </cell>
          <cell r="C52" t="str">
            <v>100mm</v>
          </cell>
          <cell r="D52" t="str">
            <v>m</v>
          </cell>
          <cell r="O52">
            <v>800</v>
          </cell>
        </row>
        <row r="53">
          <cell r="B53" t="str">
            <v>사각맨홀</v>
          </cell>
          <cell r="C53" t="str">
            <v>500*500*800</v>
          </cell>
          <cell r="D53" t="str">
            <v>개</v>
          </cell>
          <cell r="O53">
            <v>105000</v>
          </cell>
        </row>
        <row r="54">
          <cell r="B54" t="str">
            <v>접지선</v>
          </cell>
          <cell r="C54" t="str">
            <v>F-GV 50SQ</v>
          </cell>
          <cell r="D54" t="str">
            <v>m</v>
          </cell>
          <cell r="O54">
            <v>7189</v>
          </cell>
        </row>
        <row r="55">
          <cell r="B55" t="str">
            <v>경유</v>
          </cell>
          <cell r="C55">
            <v>0</v>
          </cell>
          <cell r="D55" t="str">
            <v>ℓ</v>
          </cell>
          <cell r="O55">
            <v>1781</v>
          </cell>
        </row>
        <row r="56">
          <cell r="B56" t="str">
            <v>휘발유</v>
          </cell>
          <cell r="C56">
            <v>0</v>
          </cell>
          <cell r="D56" t="str">
            <v>ℓ</v>
          </cell>
          <cell r="O56">
            <v>2012.94</v>
          </cell>
        </row>
        <row r="57">
          <cell r="B57" t="str">
            <v>테이블</v>
          </cell>
          <cell r="C57" t="str">
            <v>1800*900*720</v>
          </cell>
          <cell r="D57" t="str">
            <v>대</v>
          </cell>
          <cell r="O57">
            <v>197000</v>
          </cell>
        </row>
        <row r="58">
          <cell r="B58" t="str">
            <v>테이블</v>
          </cell>
          <cell r="C58" t="str">
            <v>1200*900*720</v>
          </cell>
          <cell r="D58" t="str">
            <v>대</v>
          </cell>
          <cell r="O58">
            <v>170700</v>
          </cell>
        </row>
        <row r="59">
          <cell r="B59" t="str">
            <v>의자</v>
          </cell>
          <cell r="C59" t="str">
            <v>회의용 의자</v>
          </cell>
          <cell r="D59" t="str">
            <v>개</v>
          </cell>
          <cell r="O59">
            <v>131000</v>
          </cell>
        </row>
        <row r="60">
          <cell r="B60" t="str">
            <v>작업용 테이블</v>
          </cell>
          <cell r="C60" t="str">
            <v>1200*730*720</v>
          </cell>
          <cell r="D60" t="str">
            <v>대</v>
          </cell>
          <cell r="O60">
            <v>305100</v>
          </cell>
        </row>
        <row r="61">
          <cell r="B61" t="str">
            <v>작업용 의자</v>
          </cell>
          <cell r="C61" t="str">
            <v>사무용의자</v>
          </cell>
          <cell r="D61" t="str">
            <v>개</v>
          </cell>
          <cell r="O61">
            <v>255000</v>
          </cell>
        </row>
        <row r="62">
          <cell r="B62" t="str">
            <v>풀박스</v>
          </cell>
          <cell r="C62" t="str">
            <v>400*400*200*1.0</v>
          </cell>
          <cell r="D62" t="str">
            <v>개</v>
          </cell>
          <cell r="O62">
            <v>21175</v>
          </cell>
        </row>
        <row r="63">
          <cell r="B63" t="str">
            <v>블레이드</v>
          </cell>
          <cell r="C63">
            <v>0</v>
          </cell>
          <cell r="D63" t="str">
            <v>개</v>
          </cell>
          <cell r="O63">
            <v>210000</v>
          </cell>
        </row>
        <row r="64">
          <cell r="B64" t="str">
            <v>물</v>
          </cell>
          <cell r="C64">
            <v>0</v>
          </cell>
          <cell r="D64" t="str">
            <v>L</v>
          </cell>
          <cell r="O64">
            <v>0.17</v>
          </cell>
        </row>
        <row r="65">
          <cell r="B65">
            <v>0</v>
          </cell>
          <cell r="C65">
            <v>0</v>
          </cell>
          <cell r="D65">
            <v>0</v>
          </cell>
          <cell r="O65">
            <v>0</v>
          </cell>
        </row>
        <row r="66">
          <cell r="B66">
            <v>0</v>
          </cell>
          <cell r="C66">
            <v>0</v>
          </cell>
          <cell r="D66">
            <v>0</v>
          </cell>
          <cell r="O66">
            <v>0</v>
          </cell>
        </row>
        <row r="67">
          <cell r="B67" t="str">
            <v>접지공사</v>
          </cell>
          <cell r="C67">
            <v>0</v>
          </cell>
          <cell r="D67">
            <v>0</v>
          </cell>
          <cell r="O67">
            <v>0</v>
          </cell>
        </row>
        <row r="68">
          <cell r="B68" t="str">
            <v>접지극 포설</v>
          </cell>
          <cell r="C68" t="str">
            <v>나동선 70 ㎟</v>
          </cell>
          <cell r="D68" t="str">
            <v>m</v>
          </cell>
          <cell r="O68">
            <v>9594</v>
          </cell>
        </row>
        <row r="69">
          <cell r="B69" t="str">
            <v>TEST접지봉 연결</v>
          </cell>
          <cell r="C69" t="str">
            <v>F-GV 16 ㎟</v>
          </cell>
          <cell r="D69" t="str">
            <v>m</v>
          </cell>
          <cell r="O69">
            <v>2427</v>
          </cell>
        </row>
        <row r="70">
          <cell r="B70" t="str">
            <v>접지선 연결</v>
          </cell>
          <cell r="C70" t="str">
            <v>F-GV 70 ㎟</v>
          </cell>
          <cell r="D70" t="str">
            <v>m</v>
          </cell>
          <cell r="O70">
            <v>10122</v>
          </cell>
        </row>
        <row r="71">
          <cell r="B71" t="str">
            <v>탄소접지모듈</v>
          </cell>
          <cell r="C71" t="str">
            <v>Ø260 x 1,000 mm</v>
          </cell>
          <cell r="D71" t="str">
            <v>EA</v>
          </cell>
          <cell r="O71">
            <v>1034000</v>
          </cell>
        </row>
        <row r="72">
          <cell r="B72" t="str">
            <v>동봉</v>
          </cell>
          <cell r="C72" t="str">
            <v>Ø14 x 1,000 mm</v>
          </cell>
          <cell r="D72" t="str">
            <v>EA</v>
          </cell>
          <cell r="O72">
            <v>3900</v>
          </cell>
        </row>
        <row r="73">
          <cell r="B73" t="str">
            <v>접지선 접속 슬리브("-" 접속)</v>
          </cell>
          <cell r="C73" t="str">
            <v>C Type(70 ㎟)</v>
          </cell>
          <cell r="D73" t="str">
            <v>EA</v>
          </cell>
          <cell r="O73">
            <v>1580</v>
          </cell>
        </row>
        <row r="74">
          <cell r="B74" t="str">
            <v>접지선 접속 슬리브("T" 접속)</v>
          </cell>
          <cell r="C74" t="str">
            <v>C Type(70 ㎟)</v>
          </cell>
          <cell r="D74" t="str">
            <v>EA</v>
          </cell>
          <cell r="O74">
            <v>1580</v>
          </cell>
        </row>
        <row r="75">
          <cell r="B75" t="str">
            <v>접지선 접속 슬리브("+" 접속)</v>
          </cell>
          <cell r="C75" t="str">
            <v>C Type(70 ㎟)</v>
          </cell>
          <cell r="D75" t="str">
            <v>EA</v>
          </cell>
          <cell r="O75">
            <v>1580</v>
          </cell>
        </row>
        <row r="76">
          <cell r="B76" t="str">
            <v>STEEL PLATE</v>
          </cell>
          <cell r="C76" t="str">
            <v>50 ㎜x100 ㎜x3t</v>
          </cell>
          <cell r="D76" t="str">
            <v>식</v>
          </cell>
          <cell r="O76">
            <v>12000</v>
          </cell>
        </row>
        <row r="77">
          <cell r="B77" t="str">
            <v>접지봉 커넥터</v>
          </cell>
          <cell r="C77" t="str">
            <v>U-BOLT형</v>
          </cell>
          <cell r="D77" t="str">
            <v>EA</v>
          </cell>
          <cell r="O77">
            <v>5250</v>
          </cell>
        </row>
        <row r="78">
          <cell r="B78" t="str">
            <v>동관단자</v>
          </cell>
          <cell r="C78" t="str">
            <v>HICP-2H(70 ㎟)</v>
          </cell>
          <cell r="D78" t="str">
            <v>EA</v>
          </cell>
          <cell r="O78">
            <v>2360</v>
          </cell>
        </row>
        <row r="79">
          <cell r="B79" t="str">
            <v>피뢰접지단자함</v>
          </cell>
          <cell r="C79" t="str">
            <v>STS 1CCT</v>
          </cell>
          <cell r="D79" t="str">
            <v>EA</v>
          </cell>
          <cell r="O79">
            <v>108000</v>
          </cell>
        </row>
        <row r="80">
          <cell r="B80" t="str">
            <v>피뢰접지단자함</v>
          </cell>
          <cell r="C80" t="str">
            <v>STS 3CCT</v>
          </cell>
          <cell r="D80" t="str">
            <v>EA</v>
          </cell>
          <cell r="O80">
            <v>204000</v>
          </cell>
        </row>
        <row r="81">
          <cell r="B81" t="str">
            <v>접지저감제</v>
          </cell>
          <cell r="C81" t="str">
            <v>10 ㎏</v>
          </cell>
          <cell r="D81" t="str">
            <v>EA</v>
          </cell>
          <cell r="O81">
            <v>27500</v>
          </cell>
        </row>
        <row r="82">
          <cell r="B82" t="str">
            <v>부식방지테이프</v>
          </cell>
          <cell r="C82" t="str">
            <v>50 mm x 1.2 mm x 10 m</v>
          </cell>
          <cell r="D82" t="str">
            <v>EA</v>
          </cell>
          <cell r="O82">
            <v>11000</v>
          </cell>
        </row>
        <row r="83">
          <cell r="B83">
            <v>0</v>
          </cell>
          <cell r="C83">
            <v>0</v>
          </cell>
          <cell r="D83">
            <v>0</v>
          </cell>
          <cell r="O83">
            <v>0</v>
          </cell>
        </row>
        <row r="84">
          <cell r="B84" t="str">
            <v>피뢰공사</v>
          </cell>
          <cell r="C84">
            <v>0</v>
          </cell>
          <cell r="D84">
            <v>0</v>
          </cell>
          <cell r="O84">
            <v>0</v>
          </cell>
        </row>
        <row r="85">
          <cell r="B85" t="str">
            <v>수평도체</v>
          </cell>
          <cell r="C85" t="str">
            <v>STS 8 mm</v>
          </cell>
          <cell r="D85" t="str">
            <v>m</v>
          </cell>
          <cell r="O85">
            <v>4500</v>
          </cell>
        </row>
        <row r="86">
          <cell r="B86" t="str">
            <v>피뢰도선</v>
          </cell>
          <cell r="C86" t="str">
            <v>F-GV 50 ㎟</v>
          </cell>
          <cell r="D86" t="str">
            <v>m</v>
          </cell>
          <cell r="O86">
            <v>7189</v>
          </cell>
        </row>
        <row r="87">
          <cell r="B87" t="str">
            <v>전선관</v>
          </cell>
          <cell r="C87" t="str">
            <v>HI-PVC(28C)</v>
          </cell>
          <cell r="D87" t="str">
            <v>m</v>
          </cell>
          <cell r="O87">
            <v>929</v>
          </cell>
        </row>
        <row r="88">
          <cell r="B88" t="str">
            <v>수평도체 지지금구</v>
          </cell>
          <cell r="C88" t="str">
            <v>폴리카본애자</v>
          </cell>
          <cell r="D88" t="str">
            <v>EA</v>
          </cell>
          <cell r="O88">
            <v>4000</v>
          </cell>
        </row>
        <row r="89">
          <cell r="B89" t="str">
            <v>쌍극자 피뢰침</v>
          </cell>
          <cell r="C89" t="str">
            <v>OMNI B-140S</v>
          </cell>
          <cell r="D89" t="str">
            <v>EA</v>
          </cell>
          <cell r="O89">
            <v>920000</v>
          </cell>
        </row>
        <row r="90">
          <cell r="B90" t="str">
            <v>피뢰도선 조인트</v>
          </cell>
          <cell r="C90" t="str">
            <v>STS "-"자</v>
          </cell>
          <cell r="D90" t="str">
            <v>EA</v>
          </cell>
          <cell r="O90">
            <v>4000</v>
          </cell>
        </row>
        <row r="91">
          <cell r="B91" t="str">
            <v>피뢰도선 조인트</v>
          </cell>
          <cell r="C91" t="str">
            <v>STS "T"자(이질슬리브)</v>
          </cell>
          <cell r="D91" t="str">
            <v>EA</v>
          </cell>
          <cell r="O91">
            <v>4000</v>
          </cell>
        </row>
        <row r="92">
          <cell r="B92" t="str">
            <v>STEEL PLATE</v>
          </cell>
          <cell r="C92" t="str">
            <v>50 ㎜x100 ㎜x3t</v>
          </cell>
          <cell r="D92" t="str">
            <v>EA</v>
          </cell>
          <cell r="O92">
            <v>12000</v>
          </cell>
        </row>
        <row r="93">
          <cell r="B93" t="str">
            <v>수평도체 지지금구 부착
(셋트앵커)</v>
          </cell>
          <cell r="C93" t="str">
            <v>3/8"  길이70 mm</v>
          </cell>
          <cell r="D93" t="str">
            <v>EA</v>
          </cell>
          <cell r="O93">
            <v>645</v>
          </cell>
        </row>
        <row r="94">
          <cell r="B94" t="str">
            <v>찬넬결속 클램프</v>
          </cell>
          <cell r="C94" t="str">
            <v>KS 클램프</v>
          </cell>
          <cell r="D94" t="str">
            <v>EA</v>
          </cell>
          <cell r="O94">
            <v>251</v>
          </cell>
        </row>
        <row r="95">
          <cell r="B95" t="str">
            <v>찬넬</v>
          </cell>
          <cell r="C95" t="str">
            <v>1.2 m(1.6t) 41 x 25</v>
          </cell>
          <cell r="D95" t="str">
            <v>EA</v>
          </cell>
          <cell r="O95">
            <v>3450</v>
          </cell>
        </row>
        <row r="96">
          <cell r="B96" t="str">
            <v>익스펜션 조인트</v>
          </cell>
          <cell r="C96" t="str">
            <v>STS 8*400L</v>
          </cell>
          <cell r="D96" t="str">
            <v>EA</v>
          </cell>
          <cell r="O96">
            <v>8000</v>
          </cell>
        </row>
        <row r="97">
          <cell r="B97" t="str">
            <v>동관단자</v>
          </cell>
          <cell r="C97" t="str">
            <v>HICP-2H(50 ㎟)</v>
          </cell>
          <cell r="D97" t="str">
            <v>EA</v>
          </cell>
          <cell r="O97">
            <v>1340</v>
          </cell>
        </row>
        <row r="98">
          <cell r="B98" t="str">
            <v>피뢰침지지대</v>
          </cell>
          <cell r="C98" t="str">
            <v>STS 500 mm</v>
          </cell>
          <cell r="D98" t="str">
            <v>식</v>
          </cell>
          <cell r="O98">
            <v>144000</v>
          </cell>
        </row>
        <row r="99">
          <cell r="B99" t="str">
            <v>피뢰침지지대</v>
          </cell>
          <cell r="C99" t="str">
            <v>STS 2,500 mm</v>
          </cell>
          <cell r="D99" t="str">
            <v>식</v>
          </cell>
          <cell r="O99">
            <v>360000</v>
          </cell>
        </row>
        <row r="100">
          <cell r="B100">
            <v>0</v>
          </cell>
          <cell r="C100">
            <v>0</v>
          </cell>
          <cell r="D100">
            <v>0</v>
          </cell>
          <cell r="O100">
            <v>0</v>
          </cell>
        </row>
        <row r="101">
          <cell r="B101">
            <v>0</v>
          </cell>
          <cell r="C101">
            <v>0</v>
          </cell>
          <cell r="D101">
            <v>0</v>
          </cell>
          <cell r="O101">
            <v>0</v>
          </cell>
        </row>
        <row r="102">
          <cell r="B102">
            <v>0</v>
          </cell>
          <cell r="C102">
            <v>0</v>
          </cell>
          <cell r="D102">
            <v>0</v>
          </cell>
          <cell r="O102">
            <v>0</v>
          </cell>
        </row>
        <row r="103">
          <cell r="B103">
            <v>0</v>
          </cell>
          <cell r="C103">
            <v>0</v>
          </cell>
          <cell r="D103">
            <v>0</v>
          </cell>
          <cell r="O103">
            <v>0</v>
          </cell>
        </row>
        <row r="104">
          <cell r="B104">
            <v>0</v>
          </cell>
          <cell r="C104">
            <v>0</v>
          </cell>
          <cell r="D104">
            <v>0</v>
          </cell>
          <cell r="O104">
            <v>0</v>
          </cell>
        </row>
        <row r="105">
          <cell r="B105">
            <v>0</v>
          </cell>
          <cell r="C105">
            <v>0</v>
          </cell>
          <cell r="D105">
            <v>0</v>
          </cell>
          <cell r="O105">
            <v>0</v>
          </cell>
        </row>
        <row r="106">
          <cell r="B106">
            <v>0</v>
          </cell>
          <cell r="C106">
            <v>0</v>
          </cell>
          <cell r="D106">
            <v>0</v>
          </cell>
          <cell r="O106">
            <v>0</v>
          </cell>
        </row>
        <row r="107">
          <cell r="B107">
            <v>0</v>
          </cell>
          <cell r="C107">
            <v>0</v>
          </cell>
          <cell r="D107">
            <v>0</v>
          </cell>
          <cell r="O107">
            <v>0</v>
          </cell>
        </row>
        <row r="108">
          <cell r="B108">
            <v>0</v>
          </cell>
          <cell r="C108">
            <v>0</v>
          </cell>
          <cell r="D108">
            <v>0</v>
          </cell>
          <cell r="O108">
            <v>0</v>
          </cell>
        </row>
        <row r="109">
          <cell r="B109">
            <v>0</v>
          </cell>
          <cell r="C109">
            <v>0</v>
          </cell>
          <cell r="D109">
            <v>0</v>
          </cell>
          <cell r="O109">
            <v>0</v>
          </cell>
        </row>
        <row r="110">
          <cell r="B110">
            <v>0</v>
          </cell>
          <cell r="C110">
            <v>0</v>
          </cell>
          <cell r="D110">
            <v>0</v>
          </cell>
          <cell r="O110">
            <v>0</v>
          </cell>
        </row>
        <row r="111">
          <cell r="B111">
            <v>0</v>
          </cell>
          <cell r="C111">
            <v>0</v>
          </cell>
          <cell r="D111">
            <v>0</v>
          </cell>
          <cell r="O111">
            <v>0</v>
          </cell>
        </row>
        <row r="112">
          <cell r="B112">
            <v>0</v>
          </cell>
          <cell r="C112">
            <v>0</v>
          </cell>
          <cell r="D112">
            <v>0</v>
          </cell>
          <cell r="O112">
            <v>0</v>
          </cell>
        </row>
        <row r="113">
          <cell r="B113">
            <v>0</v>
          </cell>
          <cell r="C113">
            <v>0</v>
          </cell>
          <cell r="D113">
            <v>0</v>
          </cell>
          <cell r="O113">
            <v>0</v>
          </cell>
        </row>
        <row r="114">
          <cell r="B114">
            <v>0</v>
          </cell>
          <cell r="C114">
            <v>0</v>
          </cell>
          <cell r="D114">
            <v>0</v>
          </cell>
          <cell r="O114">
            <v>0</v>
          </cell>
        </row>
        <row r="115">
          <cell r="B115">
            <v>0</v>
          </cell>
          <cell r="C115">
            <v>0</v>
          </cell>
          <cell r="D115">
            <v>0</v>
          </cell>
          <cell r="O115">
            <v>0</v>
          </cell>
        </row>
        <row r="116">
          <cell r="B116">
            <v>0</v>
          </cell>
          <cell r="C116">
            <v>0</v>
          </cell>
          <cell r="D116">
            <v>0</v>
          </cell>
          <cell r="O116">
            <v>0</v>
          </cell>
        </row>
        <row r="117">
          <cell r="B117">
            <v>0</v>
          </cell>
          <cell r="C117">
            <v>0</v>
          </cell>
          <cell r="D117">
            <v>0</v>
          </cell>
          <cell r="O117">
            <v>0</v>
          </cell>
        </row>
        <row r="118">
          <cell r="B118">
            <v>0</v>
          </cell>
          <cell r="C118">
            <v>0</v>
          </cell>
          <cell r="D118">
            <v>0</v>
          </cell>
          <cell r="O118">
            <v>0</v>
          </cell>
        </row>
        <row r="119">
          <cell r="B119">
            <v>0</v>
          </cell>
          <cell r="C119">
            <v>0</v>
          </cell>
          <cell r="D119">
            <v>0</v>
          </cell>
          <cell r="O119">
            <v>0</v>
          </cell>
        </row>
        <row r="120">
          <cell r="B120">
            <v>0</v>
          </cell>
          <cell r="C120">
            <v>0</v>
          </cell>
          <cell r="D120">
            <v>0</v>
          </cell>
          <cell r="O120">
            <v>0</v>
          </cell>
        </row>
        <row r="121">
          <cell r="B121">
            <v>0</v>
          </cell>
          <cell r="C121">
            <v>0</v>
          </cell>
          <cell r="D121">
            <v>0</v>
          </cell>
          <cell r="O121">
            <v>0</v>
          </cell>
        </row>
        <row r="122">
          <cell r="B122">
            <v>0</v>
          </cell>
          <cell r="C122">
            <v>0</v>
          </cell>
          <cell r="D122">
            <v>0</v>
          </cell>
          <cell r="O122">
            <v>0</v>
          </cell>
        </row>
      </sheetData>
      <sheetData sheetId="24"/>
      <sheetData sheetId="25">
        <row r="3">
          <cell r="B3" t="str">
            <v>H/W시험사</v>
          </cell>
        </row>
      </sheetData>
      <sheetData sheetId="26"/>
      <sheetData sheetId="27"/>
      <sheetData sheetId="28"/>
      <sheetData sheetId="29"/>
      <sheetData sheetId="3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수량산출"/>
      <sheetName val="일위대가"/>
      <sheetName val="산출내역집계"/>
      <sheetName val="산출내역-(루프)"/>
      <sheetName val="산출근거"/>
      <sheetName val="자재단가비교표"/>
      <sheetName val="기계경비산출"/>
      <sheetName val="2012년 상반기노임"/>
      <sheetName val="2012기계경비산출표"/>
      <sheetName val="산출기초-3차로"/>
      <sheetName val="산출기초-4차로"/>
      <sheetName val="산출기초-6차로"/>
      <sheetName val="2차로 콘"/>
      <sheetName val="2차로 아"/>
      <sheetName val="3차로 콘"/>
      <sheetName val="3차로 아"/>
      <sheetName val="4차로 콘"/>
      <sheetName val="4차로 아"/>
      <sheetName val="6차로 콘"/>
      <sheetName val="6차로 아"/>
      <sheetName val="1차로"/>
      <sheetName val="8차로 아"/>
      <sheetName val="8차로 콘"/>
      <sheetName val="8.산출기초(FTMS)"/>
    </sheetNames>
    <sheetDataSet>
      <sheetData sheetId="0"/>
      <sheetData sheetId="1"/>
      <sheetData sheetId="2"/>
      <sheetData sheetId="3">
        <row r="3">
          <cell r="B3">
            <v>1</v>
          </cell>
          <cell r="C3" t="str">
            <v>루프컷팅(아스콘)</v>
          </cell>
          <cell r="D3" t="str">
            <v>식</v>
          </cell>
          <cell r="E3">
            <v>37149</v>
          </cell>
          <cell r="F3">
            <v>8776</v>
          </cell>
          <cell r="G3">
            <v>44358</v>
          </cell>
          <cell r="H3">
            <v>90283</v>
          </cell>
        </row>
        <row r="4">
          <cell r="B4">
            <v>2</v>
          </cell>
          <cell r="C4" t="str">
            <v>루프컷팅(콘크리트)</v>
          </cell>
          <cell r="D4" t="str">
            <v>식</v>
          </cell>
          <cell r="E4">
            <v>36997.917999999998</v>
          </cell>
          <cell r="F4">
            <v>8851</v>
          </cell>
          <cell r="G4">
            <v>44358</v>
          </cell>
          <cell r="H4">
            <v>90206.918000000005</v>
          </cell>
        </row>
        <row r="5">
          <cell r="B5">
            <v>3</v>
          </cell>
          <cell r="C5" t="str">
            <v>리드인컷팅(아스콘)</v>
          </cell>
          <cell r="D5" t="str">
            <v>식</v>
          </cell>
          <cell r="E5">
            <v>15589</v>
          </cell>
          <cell r="F5">
            <v>1270</v>
          </cell>
          <cell r="G5">
            <v>34</v>
          </cell>
          <cell r="H5">
            <v>16893</v>
          </cell>
        </row>
        <row r="6">
          <cell r="B6">
            <v>4</v>
          </cell>
          <cell r="C6" t="str">
            <v>리드인컷팅(콘크리트)</v>
          </cell>
          <cell r="D6" t="str">
            <v>식</v>
          </cell>
          <cell r="E6">
            <v>9085</v>
          </cell>
          <cell r="F6">
            <v>1270</v>
          </cell>
          <cell r="G6">
            <v>34</v>
          </cell>
          <cell r="H6">
            <v>10389</v>
          </cell>
        </row>
        <row r="7">
          <cell r="B7">
            <v>5</v>
          </cell>
          <cell r="C7" t="str">
            <v>전선관포설</v>
          </cell>
          <cell r="D7" t="str">
            <v>식</v>
          </cell>
          <cell r="E7">
            <v>9514</v>
          </cell>
          <cell r="F7">
            <v>14063</v>
          </cell>
          <cell r="G7">
            <v>0</v>
          </cell>
          <cell r="H7">
            <v>23577</v>
          </cell>
        </row>
        <row r="8">
          <cell r="B8">
            <v>6</v>
          </cell>
          <cell r="C8" t="str">
            <v>갓길포장뚫기</v>
          </cell>
          <cell r="D8" t="str">
            <v>식</v>
          </cell>
          <cell r="E8">
            <v>4048</v>
          </cell>
          <cell r="F8">
            <v>8561</v>
          </cell>
          <cell r="G8">
            <v>1212</v>
          </cell>
          <cell r="H8">
            <v>13821</v>
          </cell>
        </row>
        <row r="9">
          <cell r="B9">
            <v>7</v>
          </cell>
          <cell r="C9" t="str">
            <v>도로내접속부</v>
          </cell>
          <cell r="D9" t="str">
            <v>식</v>
          </cell>
          <cell r="E9">
            <v>8985</v>
          </cell>
          <cell r="F9">
            <v>14610</v>
          </cell>
          <cell r="G9">
            <v>2067</v>
          </cell>
          <cell r="H9">
            <v>25662</v>
          </cell>
        </row>
        <row r="10">
          <cell r="B10">
            <v>8</v>
          </cell>
          <cell r="C10" t="str">
            <v>중분대구멍뚫기</v>
          </cell>
          <cell r="D10" t="str">
            <v>식</v>
          </cell>
          <cell r="E10">
            <v>74102</v>
          </cell>
          <cell r="F10">
            <v>128816</v>
          </cell>
          <cell r="G10">
            <v>10173</v>
          </cell>
          <cell r="H10">
            <v>213091</v>
          </cell>
        </row>
        <row r="11">
          <cell r="B11">
            <v>9</v>
          </cell>
          <cell r="C11" t="str">
            <v>봉합제주입</v>
          </cell>
          <cell r="D11" t="str">
            <v>식</v>
          </cell>
          <cell r="E11">
            <v>88</v>
          </cell>
          <cell r="F11">
            <v>607</v>
          </cell>
          <cell r="G11">
            <v>290</v>
          </cell>
          <cell r="H11">
            <v>985</v>
          </cell>
        </row>
        <row r="12">
          <cell r="B12">
            <v>10</v>
          </cell>
          <cell r="C12" t="str">
            <v>터파기(0.4㎥)</v>
          </cell>
          <cell r="D12" t="str">
            <v>식</v>
          </cell>
          <cell r="E12">
            <v>542</v>
          </cell>
          <cell r="F12">
            <v>3574</v>
          </cell>
          <cell r="G12">
            <v>300</v>
          </cell>
          <cell r="H12">
            <v>4416</v>
          </cell>
        </row>
        <row r="13">
          <cell r="B13">
            <v>11</v>
          </cell>
          <cell r="C13" t="str">
            <v>되메우기(0.4㎥)</v>
          </cell>
          <cell r="D13" t="str">
            <v>식</v>
          </cell>
          <cell r="E13">
            <v>394</v>
          </cell>
          <cell r="F13">
            <v>1912</v>
          </cell>
          <cell r="G13">
            <v>218</v>
          </cell>
          <cell r="H13">
            <v>2524</v>
          </cell>
        </row>
        <row r="14">
          <cell r="B14">
            <v>12</v>
          </cell>
          <cell r="C14" t="str">
            <v>터파기(0.2㎥)</v>
          </cell>
          <cell r="D14" t="str">
            <v>식</v>
          </cell>
          <cell r="E14">
            <v>490</v>
          </cell>
          <cell r="F14">
            <v>993</v>
          </cell>
          <cell r="G14">
            <v>461</v>
          </cell>
          <cell r="H14">
            <v>1944</v>
          </cell>
        </row>
        <row r="15">
          <cell r="B15">
            <v>13</v>
          </cell>
          <cell r="C15" t="str">
            <v>되메우기(0.2㎥)</v>
          </cell>
          <cell r="D15" t="str">
            <v>식</v>
          </cell>
          <cell r="E15">
            <v>356</v>
          </cell>
          <cell r="F15">
            <v>722</v>
          </cell>
          <cell r="G15">
            <v>335</v>
          </cell>
          <cell r="H15">
            <v>1413</v>
          </cell>
        </row>
        <row r="16">
          <cell r="B16">
            <v>14</v>
          </cell>
          <cell r="C16" t="str">
            <v>다짐</v>
          </cell>
          <cell r="D16" t="str">
            <v>식</v>
          </cell>
          <cell r="E16">
            <v>472</v>
          </cell>
          <cell r="F16">
            <v>6812</v>
          </cell>
          <cell r="G16">
            <v>123</v>
          </cell>
          <cell r="H16">
            <v>7407</v>
          </cell>
        </row>
        <row r="17">
          <cell r="B17">
            <v>15</v>
          </cell>
          <cell r="C17" t="str">
            <v>잔토처리</v>
          </cell>
          <cell r="D17" t="str">
            <v>식</v>
          </cell>
          <cell r="E17">
            <v>8255</v>
          </cell>
          <cell r="F17">
            <v>7881</v>
          </cell>
          <cell r="G17">
            <v>3014</v>
          </cell>
          <cell r="H17">
            <v>19150</v>
          </cell>
        </row>
        <row r="18">
          <cell r="B18">
            <v>16</v>
          </cell>
          <cell r="C18" t="str">
            <v>합판거푸집</v>
          </cell>
          <cell r="D18" t="str">
            <v>식</v>
          </cell>
          <cell r="E18">
            <v>18931</v>
          </cell>
          <cell r="F18">
            <v>20975</v>
          </cell>
          <cell r="G18">
            <v>0</v>
          </cell>
          <cell r="H18">
            <v>39906</v>
          </cell>
        </row>
        <row r="19">
          <cell r="B19">
            <v>17</v>
          </cell>
          <cell r="C19" t="str">
            <v>좌대케이블박스</v>
          </cell>
          <cell r="D19" t="str">
            <v>식</v>
          </cell>
          <cell r="E19">
            <v>250000</v>
          </cell>
          <cell r="F19">
            <v>81164</v>
          </cell>
          <cell r="G19">
            <v>0</v>
          </cell>
          <cell r="H19">
            <v>331164</v>
          </cell>
        </row>
        <row r="20">
          <cell r="B20">
            <v>18</v>
          </cell>
          <cell r="C20" t="str">
            <v>앙카볼트</v>
          </cell>
          <cell r="D20" t="str">
            <v>식</v>
          </cell>
          <cell r="E20">
            <v>30800</v>
          </cell>
          <cell r="F20">
            <v>59028</v>
          </cell>
          <cell r="G20">
            <v>0</v>
          </cell>
          <cell r="H20">
            <v>89828</v>
          </cell>
        </row>
        <row r="21">
          <cell r="B21">
            <v>19</v>
          </cell>
          <cell r="C21" t="str">
            <v>좌대배관</v>
          </cell>
          <cell r="D21" t="str">
            <v>식</v>
          </cell>
          <cell r="E21">
            <v>27045</v>
          </cell>
          <cell r="F21">
            <v>37026</v>
          </cell>
          <cell r="G21">
            <v>0</v>
          </cell>
          <cell r="H21">
            <v>64071</v>
          </cell>
        </row>
        <row r="22">
          <cell r="B22">
            <v>20</v>
          </cell>
          <cell r="C22" t="str">
            <v>레미콘타설</v>
          </cell>
          <cell r="D22" t="str">
            <v>식</v>
          </cell>
          <cell r="E22">
            <v>9391</v>
          </cell>
          <cell r="F22">
            <v>26177</v>
          </cell>
          <cell r="G22">
            <v>660</v>
          </cell>
          <cell r="H22">
            <v>36228</v>
          </cell>
        </row>
        <row r="23">
          <cell r="B23">
            <v>21</v>
          </cell>
          <cell r="C23" t="str">
            <v>도색</v>
          </cell>
          <cell r="D23" t="str">
            <v>식</v>
          </cell>
          <cell r="E23">
            <v>2869</v>
          </cell>
          <cell r="F23">
            <v>11862</v>
          </cell>
          <cell r="G23">
            <v>238</v>
          </cell>
          <cell r="H23">
            <v>14969</v>
          </cell>
        </row>
        <row r="24">
          <cell r="B24">
            <v>22</v>
          </cell>
          <cell r="C24" t="str">
            <v>접지봉(대지비저항 300Ω)</v>
          </cell>
          <cell r="D24" t="str">
            <v>식</v>
          </cell>
          <cell r="E24">
            <v>10800</v>
          </cell>
          <cell r="F24">
            <v>63063</v>
          </cell>
          <cell r="G24">
            <v>0</v>
          </cell>
          <cell r="H24">
            <v>73863</v>
          </cell>
        </row>
        <row r="25">
          <cell r="B25">
            <v>23</v>
          </cell>
          <cell r="C25" t="str">
            <v>C형슬리브(대지비저항 300Ω)</v>
          </cell>
          <cell r="D25" t="str">
            <v>식</v>
          </cell>
          <cell r="E25">
            <v>2736</v>
          </cell>
          <cell r="F25">
            <v>62067</v>
          </cell>
          <cell r="G25">
            <v>0</v>
          </cell>
          <cell r="H25">
            <v>64803</v>
          </cell>
        </row>
        <row r="26">
          <cell r="B26">
            <v>24</v>
          </cell>
          <cell r="C26" t="str">
            <v>GV전선(대지비저항 300Ω)</v>
          </cell>
          <cell r="D26" t="str">
            <v>식</v>
          </cell>
          <cell r="E26">
            <v>12644</v>
          </cell>
          <cell r="F26">
            <v>10510</v>
          </cell>
          <cell r="G26">
            <v>0</v>
          </cell>
          <cell r="H26">
            <v>23154</v>
          </cell>
        </row>
        <row r="27">
          <cell r="B27">
            <v>25</v>
          </cell>
          <cell r="C27" t="str">
            <v>나동선(대지비저항 300Ω)</v>
          </cell>
          <cell r="D27" t="str">
            <v>식</v>
          </cell>
          <cell r="E27">
            <v>20487</v>
          </cell>
          <cell r="F27">
            <v>9569</v>
          </cell>
          <cell r="G27">
            <v>0</v>
          </cell>
          <cell r="H27">
            <v>30056</v>
          </cell>
        </row>
        <row r="28">
          <cell r="B28">
            <v>26</v>
          </cell>
          <cell r="C28" t="str">
            <v>접지봉(대지비저항 700Ω)</v>
          </cell>
          <cell r="D28" t="str">
            <v>식</v>
          </cell>
          <cell r="E28">
            <v>16200</v>
          </cell>
          <cell r="F28">
            <v>63063</v>
          </cell>
          <cell r="G28">
            <v>0</v>
          </cell>
          <cell r="H28">
            <v>79263</v>
          </cell>
        </row>
        <row r="29">
          <cell r="B29">
            <v>27</v>
          </cell>
          <cell r="C29" t="str">
            <v>C형슬리브(대지비저항 700Ω)</v>
          </cell>
          <cell r="D29" t="str">
            <v>식</v>
          </cell>
          <cell r="E29">
            <v>4104</v>
          </cell>
          <cell r="F29">
            <v>93100</v>
          </cell>
          <cell r="G29">
            <v>0</v>
          </cell>
          <cell r="H29">
            <v>97204</v>
          </cell>
        </row>
        <row r="30">
          <cell r="B30">
            <v>28</v>
          </cell>
          <cell r="C30" t="str">
            <v>GV전선(대지비저항 700Ω)</v>
          </cell>
          <cell r="D30" t="str">
            <v>식</v>
          </cell>
          <cell r="E30">
            <v>12644</v>
          </cell>
          <cell r="F30">
            <v>10510</v>
          </cell>
          <cell r="G30">
            <v>0</v>
          </cell>
          <cell r="H30">
            <v>23154</v>
          </cell>
        </row>
        <row r="31">
          <cell r="B31">
            <v>29</v>
          </cell>
          <cell r="C31" t="str">
            <v>나동선(대지비저항 700Ω)</v>
          </cell>
          <cell r="D31" t="str">
            <v>식</v>
          </cell>
          <cell r="E31">
            <v>40974</v>
          </cell>
          <cell r="F31">
            <v>19137</v>
          </cell>
          <cell r="G31">
            <v>0</v>
          </cell>
          <cell r="H31">
            <v>60111</v>
          </cell>
        </row>
        <row r="32">
          <cell r="B32">
            <v>30</v>
          </cell>
          <cell r="C32" t="str">
            <v>가드레일설치</v>
          </cell>
          <cell r="D32" t="str">
            <v>식</v>
          </cell>
          <cell r="E32">
            <v>70983</v>
          </cell>
          <cell r="F32">
            <v>18262</v>
          </cell>
          <cell r="G32">
            <v>2361</v>
          </cell>
          <cell r="H32">
            <v>91606</v>
          </cell>
        </row>
        <row r="33">
          <cell r="B33">
            <v>31</v>
          </cell>
          <cell r="C33" t="str">
            <v>배치인원</v>
          </cell>
          <cell r="D33" t="str">
            <v>식</v>
          </cell>
          <cell r="E33">
            <v>0</v>
          </cell>
          <cell r="F33">
            <v>62240</v>
          </cell>
          <cell r="G33">
            <v>0</v>
          </cell>
          <cell r="H33">
            <v>62240</v>
          </cell>
        </row>
        <row r="34">
          <cell r="B34">
            <v>32</v>
          </cell>
          <cell r="C34" t="str">
            <v>공사용표지판</v>
          </cell>
          <cell r="D34" t="str">
            <v>식</v>
          </cell>
          <cell r="E34">
            <v>514</v>
          </cell>
          <cell r="F34">
            <v>10283</v>
          </cell>
          <cell r="G34">
            <v>0</v>
          </cell>
          <cell r="H34">
            <v>10797</v>
          </cell>
        </row>
        <row r="35">
          <cell r="B35">
            <v>33</v>
          </cell>
          <cell r="C35" t="str">
            <v>교통표지판</v>
          </cell>
          <cell r="D35" t="str">
            <v>식</v>
          </cell>
          <cell r="E35">
            <v>2057</v>
          </cell>
          <cell r="F35">
            <v>41132</v>
          </cell>
          <cell r="G35">
            <v>0</v>
          </cell>
          <cell r="H35">
            <v>43189</v>
          </cell>
        </row>
        <row r="36">
          <cell r="B36">
            <v>34</v>
          </cell>
          <cell r="C36" t="str">
            <v>라바콘</v>
          </cell>
          <cell r="D36" t="str">
            <v>식</v>
          </cell>
          <cell r="E36">
            <v>0</v>
          </cell>
          <cell r="F36">
            <v>22440</v>
          </cell>
          <cell r="G36">
            <v>0</v>
          </cell>
          <cell r="H36">
            <v>22440</v>
          </cell>
        </row>
        <row r="37">
          <cell r="B37">
            <v>35</v>
          </cell>
          <cell r="C37" t="str">
            <v>교통시설손료</v>
          </cell>
          <cell r="D37" t="str">
            <v>식</v>
          </cell>
          <cell r="E37">
            <v>0</v>
          </cell>
          <cell r="F37">
            <v>0</v>
          </cell>
          <cell r="G37">
            <v>10059</v>
          </cell>
          <cell r="H37">
            <v>10059</v>
          </cell>
        </row>
        <row r="38">
          <cell r="B38">
            <v>36</v>
          </cell>
          <cell r="C38" t="str">
            <v>교통관리</v>
          </cell>
          <cell r="D38" t="str">
            <v>식</v>
          </cell>
          <cell r="E38">
            <v>0</v>
          </cell>
          <cell r="F38">
            <v>151216</v>
          </cell>
          <cell r="G38">
            <v>0</v>
          </cell>
          <cell r="H38">
            <v>151216</v>
          </cell>
        </row>
        <row r="39">
          <cell r="B39">
            <v>37</v>
          </cell>
          <cell r="C39" t="str">
            <v>물운반비</v>
          </cell>
          <cell r="D39" t="str">
            <v>식</v>
          </cell>
          <cell r="E39">
            <v>423</v>
          </cell>
          <cell r="F39">
            <v>15</v>
          </cell>
          <cell r="G39">
            <v>0</v>
          </cell>
          <cell r="H39">
            <v>438</v>
          </cell>
        </row>
        <row r="40">
          <cell r="B40">
            <v>0</v>
          </cell>
          <cell r="C40">
            <v>0</v>
          </cell>
          <cell r="D40">
            <v>0</v>
          </cell>
          <cell r="E40">
            <v>0</v>
          </cell>
          <cell r="F40">
            <v>0</v>
          </cell>
          <cell r="G40">
            <v>0</v>
          </cell>
          <cell r="H40">
            <v>0</v>
          </cell>
        </row>
        <row r="41">
          <cell r="B41">
            <v>0</v>
          </cell>
          <cell r="C41">
            <v>0</v>
          </cell>
          <cell r="D41">
            <v>0</v>
          </cell>
          <cell r="E41">
            <v>0</v>
          </cell>
          <cell r="F41">
            <v>0</v>
          </cell>
          <cell r="G41">
            <v>0</v>
          </cell>
          <cell r="H41">
            <v>0</v>
          </cell>
        </row>
        <row r="42">
          <cell r="B42">
            <v>0</v>
          </cell>
          <cell r="C42">
            <v>0</v>
          </cell>
          <cell r="D42">
            <v>0</v>
          </cell>
          <cell r="E42">
            <v>0</v>
          </cell>
          <cell r="F42">
            <v>0</v>
          </cell>
          <cell r="G42">
            <v>0</v>
          </cell>
          <cell r="H42">
            <v>0</v>
          </cell>
        </row>
        <row r="43">
          <cell r="B43">
            <v>0</v>
          </cell>
          <cell r="C43">
            <v>0</v>
          </cell>
          <cell r="D43">
            <v>0</v>
          </cell>
          <cell r="E43">
            <v>0</v>
          </cell>
          <cell r="F43">
            <v>0</v>
          </cell>
          <cell r="G43">
            <v>0</v>
          </cell>
          <cell r="H43">
            <v>0</v>
          </cell>
        </row>
        <row r="44">
          <cell r="B44">
            <v>0</v>
          </cell>
          <cell r="C44">
            <v>0</v>
          </cell>
          <cell r="D44">
            <v>0</v>
          </cell>
          <cell r="E44">
            <v>0</v>
          </cell>
          <cell r="F44">
            <v>0</v>
          </cell>
          <cell r="G44">
            <v>0</v>
          </cell>
          <cell r="H44">
            <v>0</v>
          </cell>
        </row>
      </sheetData>
      <sheetData sheetId="4"/>
      <sheetData sheetId="5"/>
      <sheetData sheetId="6">
        <row r="2">
          <cell r="B2" t="str">
            <v>품  목</v>
          </cell>
          <cell r="C2" t="str">
            <v>규  격</v>
          </cell>
          <cell r="D2" t="str">
            <v>단위</v>
          </cell>
          <cell r="E2" t="str">
            <v>가 격 자 료</v>
          </cell>
          <cell r="F2">
            <v>0</v>
          </cell>
          <cell r="G2">
            <v>0</v>
          </cell>
          <cell r="H2">
            <v>0</v>
          </cell>
          <cell r="I2" t="str">
            <v>견적가(A)</v>
          </cell>
          <cell r="J2" t="str">
            <v>견적가(B)</v>
          </cell>
          <cell r="K2" t="str">
            <v>물가상승률</v>
          </cell>
          <cell r="L2" t="str">
            <v>적    용자재단가</v>
          </cell>
          <cell r="M2" t="str">
            <v>비  고</v>
          </cell>
        </row>
        <row r="3">
          <cell r="B3">
            <v>0</v>
          </cell>
          <cell r="C3">
            <v>0</v>
          </cell>
          <cell r="D3">
            <v>0</v>
          </cell>
          <cell r="E3" t="str">
            <v>물가정보</v>
          </cell>
          <cell r="F3" t="str">
            <v>Page</v>
          </cell>
          <cell r="G3" t="str">
            <v>물가자료</v>
          </cell>
          <cell r="H3" t="str">
            <v>Page</v>
          </cell>
          <cell r="I3">
            <v>0</v>
          </cell>
          <cell r="J3">
            <v>0</v>
          </cell>
          <cell r="K3">
            <v>1</v>
          </cell>
          <cell r="L3">
            <v>0</v>
          </cell>
          <cell r="M3">
            <v>0</v>
          </cell>
        </row>
        <row r="4">
          <cell r="B4" t="str">
            <v>3단 코어비트</v>
          </cell>
          <cell r="C4" t="str">
            <v>6"</v>
          </cell>
          <cell r="D4" t="str">
            <v>대</v>
          </cell>
          <cell r="E4">
            <v>309000</v>
          </cell>
          <cell r="F4">
            <v>657</v>
          </cell>
          <cell r="G4">
            <v>0</v>
          </cell>
          <cell r="H4">
            <v>0</v>
          </cell>
          <cell r="I4">
            <v>0</v>
          </cell>
          <cell r="J4">
            <v>0</v>
          </cell>
          <cell r="K4">
            <v>0</v>
          </cell>
          <cell r="L4">
            <v>309000</v>
          </cell>
          <cell r="M4" t="str">
            <v>1권</v>
          </cell>
        </row>
        <row r="5">
          <cell r="B5" t="str">
            <v>C형슬리브</v>
          </cell>
          <cell r="C5" t="str">
            <v>50㎟</v>
          </cell>
          <cell r="D5" t="str">
            <v>개</v>
          </cell>
          <cell r="E5">
            <v>1368</v>
          </cell>
          <cell r="F5">
            <v>781</v>
          </cell>
          <cell r="G5">
            <v>0</v>
          </cell>
          <cell r="H5">
            <v>0</v>
          </cell>
          <cell r="I5">
            <v>0</v>
          </cell>
          <cell r="J5">
            <v>0</v>
          </cell>
          <cell r="K5">
            <v>0</v>
          </cell>
          <cell r="L5">
            <v>1368</v>
          </cell>
          <cell r="M5" t="str">
            <v>1권</v>
          </cell>
        </row>
        <row r="6">
          <cell r="B6" t="str">
            <v>GV전선</v>
          </cell>
          <cell r="C6" t="str">
            <v>25㎟</v>
          </cell>
          <cell r="D6">
            <v>0</v>
          </cell>
          <cell r="E6">
            <v>3161</v>
          </cell>
          <cell r="F6">
            <v>749</v>
          </cell>
          <cell r="G6">
            <v>0</v>
          </cell>
          <cell r="H6">
            <v>0</v>
          </cell>
          <cell r="I6">
            <v>0</v>
          </cell>
          <cell r="J6">
            <v>0</v>
          </cell>
          <cell r="K6">
            <v>0</v>
          </cell>
          <cell r="L6">
            <v>3161</v>
          </cell>
          <cell r="M6" t="str">
            <v>1권</v>
          </cell>
        </row>
        <row r="7">
          <cell r="B7" t="str">
            <v>L2스위치</v>
          </cell>
          <cell r="C7" t="str">
            <v>10/100Mbps</v>
          </cell>
          <cell r="D7" t="str">
            <v>대</v>
          </cell>
          <cell r="E7">
            <v>0</v>
          </cell>
          <cell r="F7">
            <v>0</v>
          </cell>
          <cell r="G7">
            <v>0</v>
          </cell>
          <cell r="H7">
            <v>0</v>
          </cell>
          <cell r="I7">
            <v>1800000</v>
          </cell>
          <cell r="J7">
            <v>0</v>
          </cell>
          <cell r="K7">
            <v>1800000</v>
          </cell>
          <cell r="L7">
            <v>1800000</v>
          </cell>
          <cell r="M7">
            <v>0</v>
          </cell>
        </row>
        <row r="8">
          <cell r="B8" t="str">
            <v>LPG</v>
          </cell>
          <cell r="C8">
            <v>0</v>
          </cell>
          <cell r="D8" t="str">
            <v>kg</v>
          </cell>
          <cell r="E8">
            <v>2207.35</v>
          </cell>
          <cell r="F8">
            <v>950</v>
          </cell>
          <cell r="G8">
            <v>0</v>
          </cell>
          <cell r="H8">
            <v>0</v>
          </cell>
          <cell r="I8">
            <v>0</v>
          </cell>
          <cell r="J8">
            <v>0</v>
          </cell>
          <cell r="K8">
            <v>0</v>
          </cell>
          <cell r="L8">
            <v>2207</v>
          </cell>
          <cell r="M8" t="str">
            <v>2권</v>
          </cell>
        </row>
        <row r="9">
          <cell r="B9" t="str">
            <v>L형 앵커</v>
          </cell>
          <cell r="C9" t="str">
            <v>Φ19 × 600L</v>
          </cell>
          <cell r="D9" t="str">
            <v>개</v>
          </cell>
          <cell r="E9">
            <v>7700</v>
          </cell>
          <cell r="F9">
            <v>122</v>
          </cell>
          <cell r="G9">
            <v>0</v>
          </cell>
          <cell r="H9">
            <v>0</v>
          </cell>
          <cell r="I9">
            <v>0</v>
          </cell>
          <cell r="J9">
            <v>0</v>
          </cell>
          <cell r="K9">
            <v>0</v>
          </cell>
          <cell r="L9">
            <v>7700</v>
          </cell>
          <cell r="M9" t="str">
            <v>1권</v>
          </cell>
        </row>
        <row r="10">
          <cell r="B10" t="str">
            <v>VDS 제어기</v>
          </cell>
          <cell r="C10" t="str">
            <v>32bit, Ethernet</v>
          </cell>
          <cell r="D10" t="str">
            <v>대</v>
          </cell>
          <cell r="E10">
            <v>0</v>
          </cell>
          <cell r="F10">
            <v>0</v>
          </cell>
          <cell r="G10">
            <v>0</v>
          </cell>
          <cell r="H10">
            <v>0</v>
          </cell>
          <cell r="I10">
            <v>4500000</v>
          </cell>
          <cell r="J10">
            <v>0</v>
          </cell>
          <cell r="K10">
            <v>4500000</v>
          </cell>
          <cell r="L10">
            <v>4500000</v>
          </cell>
          <cell r="M10" t="str">
            <v>4차로용</v>
          </cell>
        </row>
        <row r="11">
          <cell r="B11" t="str">
            <v>가드레일지주</v>
          </cell>
          <cell r="C11" t="str">
            <v>Φ139.8×4.5t×2200</v>
          </cell>
          <cell r="D11" t="str">
            <v>본</v>
          </cell>
          <cell r="E11">
            <v>95500</v>
          </cell>
          <cell r="F11">
            <v>374</v>
          </cell>
          <cell r="G11">
            <v>0</v>
          </cell>
          <cell r="H11">
            <v>0</v>
          </cell>
          <cell r="I11">
            <v>0</v>
          </cell>
          <cell r="J11">
            <v>0</v>
          </cell>
          <cell r="K11">
            <v>0</v>
          </cell>
          <cell r="L11">
            <v>95500</v>
          </cell>
          <cell r="M11" t="str">
            <v>1권</v>
          </cell>
        </row>
        <row r="12">
          <cell r="B12" t="str">
            <v>각재(외송)</v>
          </cell>
          <cell r="C12" t="str">
            <v>4.5 × 4.5</v>
          </cell>
          <cell r="D12" t="str">
            <v>㎥</v>
          </cell>
          <cell r="E12">
            <v>359281.43712574849</v>
          </cell>
          <cell r="F12">
            <v>163</v>
          </cell>
          <cell r="G12">
            <v>0</v>
          </cell>
          <cell r="H12">
            <v>0</v>
          </cell>
          <cell r="I12">
            <v>0</v>
          </cell>
          <cell r="J12">
            <v>0</v>
          </cell>
          <cell r="K12">
            <v>0</v>
          </cell>
          <cell r="L12">
            <v>359281</v>
          </cell>
          <cell r="M12" t="str">
            <v>1권</v>
          </cell>
        </row>
        <row r="13">
          <cell r="B13" t="str">
            <v>경고테이프</v>
          </cell>
          <cell r="C13" t="str">
            <v>300㎜</v>
          </cell>
          <cell r="D13" t="str">
            <v>m</v>
          </cell>
          <cell r="E13">
            <v>220</v>
          </cell>
          <cell r="F13">
            <v>487</v>
          </cell>
          <cell r="G13">
            <v>0</v>
          </cell>
          <cell r="H13">
            <v>0</v>
          </cell>
          <cell r="I13">
            <v>0</v>
          </cell>
          <cell r="J13">
            <v>0</v>
          </cell>
          <cell r="K13">
            <v>0</v>
          </cell>
          <cell r="L13">
            <v>220</v>
          </cell>
          <cell r="M13" t="str">
            <v>2권</v>
          </cell>
        </row>
        <row r="14">
          <cell r="B14" t="str">
            <v>경유</v>
          </cell>
          <cell r="C14">
            <v>0</v>
          </cell>
          <cell r="D14" t="str">
            <v>ℓ</v>
          </cell>
          <cell r="E14">
            <v>1863.21</v>
          </cell>
          <cell r="F14">
            <v>950</v>
          </cell>
          <cell r="G14">
            <v>0</v>
          </cell>
          <cell r="H14">
            <v>0</v>
          </cell>
          <cell r="I14">
            <v>0</v>
          </cell>
          <cell r="J14">
            <v>0</v>
          </cell>
          <cell r="K14">
            <v>0</v>
          </cell>
          <cell r="L14">
            <v>1863</v>
          </cell>
          <cell r="M14" t="str">
            <v>2권</v>
          </cell>
        </row>
        <row r="15">
          <cell r="B15" t="str">
            <v>광분배함(OFD)</v>
          </cell>
          <cell r="C15" t="str">
            <v>12C</v>
          </cell>
          <cell r="D15" t="str">
            <v>대</v>
          </cell>
          <cell r="E15">
            <v>174074</v>
          </cell>
          <cell r="F15">
            <v>684</v>
          </cell>
          <cell r="G15">
            <v>0</v>
          </cell>
          <cell r="H15">
            <v>0</v>
          </cell>
          <cell r="I15">
            <v>150000</v>
          </cell>
          <cell r="J15">
            <v>0</v>
          </cell>
          <cell r="K15">
            <v>150000</v>
          </cell>
          <cell r="L15">
            <v>150000</v>
          </cell>
          <cell r="M15">
            <v>0</v>
          </cell>
        </row>
        <row r="16">
          <cell r="B16" t="str">
            <v>교통안전표지판-삼각</v>
          </cell>
          <cell r="C16" t="str">
            <v>삼각 900×2t</v>
          </cell>
          <cell r="D16" t="str">
            <v>개</v>
          </cell>
          <cell r="E16">
            <v>109800</v>
          </cell>
          <cell r="F16">
            <v>360</v>
          </cell>
          <cell r="G16">
            <v>0</v>
          </cell>
          <cell r="H16">
            <v>0</v>
          </cell>
          <cell r="I16">
            <v>0</v>
          </cell>
          <cell r="J16">
            <v>0</v>
          </cell>
          <cell r="K16">
            <v>0</v>
          </cell>
          <cell r="L16">
            <v>109800</v>
          </cell>
          <cell r="M16" t="str">
            <v>1권</v>
          </cell>
        </row>
        <row r="17">
          <cell r="B17" t="str">
            <v>교통안전표지판-원형</v>
          </cell>
          <cell r="C17" t="str">
            <v>원형 900×2t</v>
          </cell>
          <cell r="D17" t="str">
            <v>개</v>
          </cell>
          <cell r="E17">
            <v>175400</v>
          </cell>
          <cell r="F17">
            <v>360</v>
          </cell>
          <cell r="G17">
            <v>0</v>
          </cell>
          <cell r="H17">
            <v>0</v>
          </cell>
          <cell r="I17">
            <v>0</v>
          </cell>
          <cell r="J17">
            <v>0</v>
          </cell>
          <cell r="K17">
            <v>0</v>
          </cell>
          <cell r="L17">
            <v>175400</v>
          </cell>
          <cell r="M17" t="str">
            <v>1권</v>
          </cell>
        </row>
        <row r="18">
          <cell r="B18" t="str">
            <v>나동선</v>
          </cell>
          <cell r="C18" t="str">
            <v>50SQ × 1C</v>
          </cell>
          <cell r="D18" t="str">
            <v>m</v>
          </cell>
          <cell r="E18">
            <v>5537</v>
          </cell>
          <cell r="F18">
            <v>764</v>
          </cell>
          <cell r="G18">
            <v>0</v>
          </cell>
          <cell r="H18">
            <v>0</v>
          </cell>
          <cell r="I18">
            <v>0</v>
          </cell>
          <cell r="J18">
            <v>0</v>
          </cell>
          <cell r="K18">
            <v>0</v>
          </cell>
          <cell r="L18">
            <v>5537</v>
          </cell>
          <cell r="M18" t="str">
            <v>1권</v>
          </cell>
        </row>
        <row r="19">
          <cell r="B19" t="str">
            <v>누전차단기</v>
          </cell>
          <cell r="C19" t="str">
            <v>자동복구, 30A</v>
          </cell>
          <cell r="D19" t="str">
            <v>대</v>
          </cell>
          <cell r="E19">
            <v>520000</v>
          </cell>
          <cell r="F19">
            <v>829</v>
          </cell>
          <cell r="G19">
            <v>0</v>
          </cell>
          <cell r="H19">
            <v>0</v>
          </cell>
          <cell r="I19">
            <v>0</v>
          </cell>
          <cell r="J19">
            <v>0</v>
          </cell>
          <cell r="K19">
            <v>0</v>
          </cell>
          <cell r="L19">
            <v>520000</v>
          </cell>
          <cell r="M19" t="str">
            <v>1권</v>
          </cell>
        </row>
        <row r="20">
          <cell r="B20" t="str">
            <v>다이아몬드비트</v>
          </cell>
          <cell r="C20" t="str">
            <v>2"</v>
          </cell>
          <cell r="D20" t="str">
            <v>개</v>
          </cell>
          <cell r="E20">
            <v>38000</v>
          </cell>
          <cell r="F20">
            <v>661</v>
          </cell>
          <cell r="G20">
            <v>0</v>
          </cell>
          <cell r="H20">
            <v>0</v>
          </cell>
          <cell r="I20">
            <v>0</v>
          </cell>
          <cell r="J20">
            <v>0</v>
          </cell>
          <cell r="K20">
            <v>0</v>
          </cell>
          <cell r="L20">
            <v>38000</v>
          </cell>
          <cell r="M20" t="str">
            <v>1권</v>
          </cell>
        </row>
        <row r="21">
          <cell r="B21" t="str">
            <v>라바콘</v>
          </cell>
          <cell r="C21" t="str">
            <v>450×600</v>
          </cell>
          <cell r="D21" t="str">
            <v>개</v>
          </cell>
          <cell r="E21">
            <v>12000</v>
          </cell>
          <cell r="F21">
            <v>354</v>
          </cell>
          <cell r="G21">
            <v>0</v>
          </cell>
          <cell r="H21">
            <v>0</v>
          </cell>
          <cell r="I21">
            <v>0</v>
          </cell>
          <cell r="J21">
            <v>0</v>
          </cell>
          <cell r="K21">
            <v>0</v>
          </cell>
          <cell r="L21">
            <v>12000</v>
          </cell>
          <cell r="M21" t="str">
            <v>1권</v>
          </cell>
        </row>
        <row r="22">
          <cell r="B22" t="str">
            <v>레미콘</v>
          </cell>
          <cell r="C22" t="str">
            <v>21-120-25</v>
          </cell>
          <cell r="D22" t="str">
            <v>㎥</v>
          </cell>
          <cell r="E22">
            <v>58900</v>
          </cell>
          <cell r="F22">
            <v>138</v>
          </cell>
          <cell r="G22">
            <v>0</v>
          </cell>
          <cell r="H22">
            <v>0</v>
          </cell>
          <cell r="I22">
            <v>0</v>
          </cell>
          <cell r="J22">
            <v>0</v>
          </cell>
          <cell r="K22">
            <v>0</v>
          </cell>
          <cell r="L22">
            <v>58900</v>
          </cell>
          <cell r="M22" t="str">
            <v>1권</v>
          </cell>
        </row>
        <row r="23">
          <cell r="B23" t="str">
            <v>루프케이블</v>
          </cell>
          <cell r="C23" t="str">
            <v>AWG #14</v>
          </cell>
          <cell r="D23" t="str">
            <v>m</v>
          </cell>
          <cell r="E23">
            <v>3600</v>
          </cell>
          <cell r="F23">
            <v>625</v>
          </cell>
          <cell r="G23">
            <v>0</v>
          </cell>
          <cell r="H23">
            <v>0</v>
          </cell>
          <cell r="I23">
            <v>0</v>
          </cell>
          <cell r="J23">
            <v>0</v>
          </cell>
          <cell r="K23">
            <v>0</v>
          </cell>
          <cell r="L23">
            <v>3600</v>
          </cell>
          <cell r="M23" t="str">
            <v>1권</v>
          </cell>
        </row>
        <row r="24">
          <cell r="B24" t="str">
            <v>리드인케이블</v>
          </cell>
          <cell r="C24" t="str">
            <v>AWG #16-2C</v>
          </cell>
          <cell r="D24" t="str">
            <v>m</v>
          </cell>
          <cell r="E24">
            <v>3200</v>
          </cell>
          <cell r="F24">
            <v>625</v>
          </cell>
          <cell r="G24">
            <v>0</v>
          </cell>
          <cell r="H24">
            <v>0</v>
          </cell>
          <cell r="I24">
            <v>0</v>
          </cell>
          <cell r="J24">
            <v>0</v>
          </cell>
          <cell r="K24">
            <v>0</v>
          </cell>
          <cell r="L24">
            <v>3200</v>
          </cell>
          <cell r="M24" t="str">
            <v>1권</v>
          </cell>
        </row>
        <row r="25">
          <cell r="B25" t="str">
            <v>못</v>
          </cell>
          <cell r="C25" t="str">
            <v>N50</v>
          </cell>
          <cell r="D25" t="str">
            <v>㎏</v>
          </cell>
          <cell r="E25">
            <v>1110</v>
          </cell>
          <cell r="F25">
            <v>106</v>
          </cell>
          <cell r="G25">
            <v>0</v>
          </cell>
          <cell r="H25">
            <v>0</v>
          </cell>
          <cell r="I25">
            <v>0</v>
          </cell>
          <cell r="J25">
            <v>0</v>
          </cell>
          <cell r="K25">
            <v>0</v>
          </cell>
          <cell r="L25">
            <v>1110</v>
          </cell>
          <cell r="M25" t="str">
            <v>1권</v>
          </cell>
        </row>
        <row r="26">
          <cell r="B26" t="str">
            <v>물</v>
          </cell>
          <cell r="C26" t="str">
            <v>업무용</v>
          </cell>
          <cell r="D26" t="str">
            <v>ℓ</v>
          </cell>
          <cell r="E26">
            <v>470</v>
          </cell>
          <cell r="F26">
            <v>189</v>
          </cell>
          <cell r="G26">
            <v>0</v>
          </cell>
          <cell r="H26">
            <v>0</v>
          </cell>
          <cell r="I26">
            <v>0</v>
          </cell>
          <cell r="J26">
            <v>0</v>
          </cell>
          <cell r="K26">
            <v>0</v>
          </cell>
          <cell r="L26">
            <v>470</v>
          </cell>
          <cell r="M26" t="str">
            <v>부록</v>
          </cell>
        </row>
        <row r="27">
          <cell r="B27" t="str">
            <v>박리재</v>
          </cell>
          <cell r="C27" t="str">
            <v>세라콘</v>
          </cell>
          <cell r="D27" t="str">
            <v>ℓ</v>
          </cell>
          <cell r="E27">
            <v>1600</v>
          </cell>
          <cell r="F27">
            <v>166</v>
          </cell>
          <cell r="G27">
            <v>0</v>
          </cell>
          <cell r="H27">
            <v>0</v>
          </cell>
          <cell r="I27">
            <v>0</v>
          </cell>
          <cell r="J27">
            <v>0</v>
          </cell>
          <cell r="K27">
            <v>0</v>
          </cell>
          <cell r="L27">
            <v>1600</v>
          </cell>
          <cell r="M27" t="str">
            <v>1권</v>
          </cell>
        </row>
        <row r="28">
          <cell r="B28" t="str">
            <v>신너</v>
          </cell>
          <cell r="C28" t="str">
            <v>KSM-6060</v>
          </cell>
          <cell r="D28" t="str">
            <v>ℓ</v>
          </cell>
          <cell r="E28">
            <v>2975</v>
          </cell>
          <cell r="F28">
            <v>261</v>
          </cell>
          <cell r="G28">
            <v>0</v>
          </cell>
          <cell r="H28">
            <v>0</v>
          </cell>
          <cell r="I28">
            <v>0</v>
          </cell>
          <cell r="J28">
            <v>0</v>
          </cell>
          <cell r="K28">
            <v>0</v>
          </cell>
          <cell r="L28">
            <v>2975</v>
          </cell>
          <cell r="M28">
            <v>0</v>
          </cell>
        </row>
        <row r="29">
          <cell r="B29" t="str">
            <v>실런트</v>
          </cell>
          <cell r="C29" t="str">
            <v>도로봉합제</v>
          </cell>
          <cell r="D29" t="str">
            <v>kg</v>
          </cell>
          <cell r="E29">
            <v>11200</v>
          </cell>
          <cell r="F29">
            <v>625</v>
          </cell>
          <cell r="G29">
            <v>0</v>
          </cell>
          <cell r="H29">
            <v>0</v>
          </cell>
          <cell r="I29">
            <v>0</v>
          </cell>
          <cell r="J29">
            <v>0</v>
          </cell>
          <cell r="K29">
            <v>0</v>
          </cell>
          <cell r="L29">
            <v>11200</v>
          </cell>
          <cell r="M29" t="str">
            <v>1권</v>
          </cell>
        </row>
        <row r="30">
          <cell r="B30" t="str">
            <v>실런트장비</v>
          </cell>
          <cell r="C30" t="str">
            <v>60갤런</v>
          </cell>
          <cell r="D30" t="str">
            <v>대</v>
          </cell>
          <cell r="E30">
            <v>44160000</v>
          </cell>
          <cell r="F30">
            <v>282</v>
          </cell>
          <cell r="G30">
            <v>0</v>
          </cell>
          <cell r="H30">
            <v>0</v>
          </cell>
          <cell r="I30">
            <v>0</v>
          </cell>
          <cell r="J30">
            <v>0</v>
          </cell>
          <cell r="K30">
            <v>0</v>
          </cell>
          <cell r="L30">
            <v>44160000</v>
          </cell>
          <cell r="M30" t="str">
            <v>1권</v>
          </cell>
        </row>
        <row r="31">
          <cell r="B31" t="str">
            <v>써지보호기</v>
          </cell>
          <cell r="C31" t="str">
            <v>전원용</v>
          </cell>
          <cell r="D31" t="str">
            <v>대</v>
          </cell>
          <cell r="E31">
            <v>300000</v>
          </cell>
          <cell r="F31">
            <v>861</v>
          </cell>
          <cell r="G31">
            <v>0</v>
          </cell>
          <cell r="H31">
            <v>0</v>
          </cell>
          <cell r="I31">
            <v>0</v>
          </cell>
          <cell r="J31">
            <v>0</v>
          </cell>
          <cell r="K31">
            <v>0</v>
          </cell>
          <cell r="L31">
            <v>300000</v>
          </cell>
          <cell r="M31" t="str">
            <v>1권</v>
          </cell>
        </row>
        <row r="32">
          <cell r="B32" t="str">
            <v>안내표지판</v>
          </cell>
          <cell r="C32" t="str">
            <v>점멸식</v>
          </cell>
          <cell r="D32" t="str">
            <v>조</v>
          </cell>
          <cell r="E32">
            <v>600000</v>
          </cell>
          <cell r="F32">
            <v>360</v>
          </cell>
          <cell r="G32">
            <v>0</v>
          </cell>
          <cell r="H32">
            <v>0</v>
          </cell>
          <cell r="I32">
            <v>0</v>
          </cell>
          <cell r="J32">
            <v>0</v>
          </cell>
          <cell r="K32">
            <v>0</v>
          </cell>
          <cell r="L32">
            <v>600000</v>
          </cell>
          <cell r="M32" t="str">
            <v>1권</v>
          </cell>
        </row>
        <row r="33">
          <cell r="B33" t="str">
            <v>연결볼트</v>
          </cell>
          <cell r="C33" t="str">
            <v>Φ16×33</v>
          </cell>
          <cell r="D33" t="str">
            <v>개</v>
          </cell>
          <cell r="E33">
            <v>980</v>
          </cell>
          <cell r="F33">
            <v>374</v>
          </cell>
          <cell r="G33">
            <v>0</v>
          </cell>
          <cell r="H33">
            <v>0</v>
          </cell>
          <cell r="I33">
            <v>0</v>
          </cell>
          <cell r="J33">
            <v>0</v>
          </cell>
          <cell r="K33">
            <v>0</v>
          </cell>
          <cell r="L33">
            <v>980</v>
          </cell>
          <cell r="M33" t="str">
            <v>1권</v>
          </cell>
        </row>
        <row r="34">
          <cell r="B34" t="str">
            <v>연마지</v>
          </cell>
          <cell r="C34" t="str">
            <v>#80</v>
          </cell>
          <cell r="D34" t="str">
            <v>매</v>
          </cell>
          <cell r="E34">
            <v>430</v>
          </cell>
          <cell r="F34">
            <v>662</v>
          </cell>
          <cell r="G34">
            <v>0</v>
          </cell>
          <cell r="H34">
            <v>0</v>
          </cell>
          <cell r="I34">
            <v>0</v>
          </cell>
          <cell r="J34">
            <v>0</v>
          </cell>
          <cell r="K34">
            <v>0</v>
          </cell>
          <cell r="L34">
            <v>430</v>
          </cell>
          <cell r="M34" t="str">
            <v>1권</v>
          </cell>
        </row>
        <row r="35">
          <cell r="B35" t="str">
            <v>원형 LOOP 장비</v>
          </cell>
          <cell r="C35">
            <v>0</v>
          </cell>
          <cell r="D35" t="str">
            <v>대</v>
          </cell>
          <cell r="E35">
            <v>350000000</v>
          </cell>
          <cell r="F35">
            <v>282</v>
          </cell>
          <cell r="G35">
            <v>0</v>
          </cell>
          <cell r="H35">
            <v>0</v>
          </cell>
          <cell r="I35">
            <v>0</v>
          </cell>
          <cell r="J35">
            <v>0</v>
          </cell>
          <cell r="K35">
            <v>0</v>
          </cell>
          <cell r="L35">
            <v>350000000</v>
          </cell>
          <cell r="M35" t="str">
            <v>1권</v>
          </cell>
        </row>
        <row r="36">
          <cell r="B36" t="str">
            <v>원형컷터날</v>
          </cell>
          <cell r="C36" t="str">
            <v>L=1.8m</v>
          </cell>
          <cell r="D36" t="str">
            <v>개</v>
          </cell>
          <cell r="E36">
            <v>6578000</v>
          </cell>
          <cell r="F36">
            <v>282</v>
          </cell>
          <cell r="G36">
            <v>0</v>
          </cell>
          <cell r="H36">
            <v>0</v>
          </cell>
          <cell r="I36">
            <v>0</v>
          </cell>
          <cell r="J36">
            <v>0</v>
          </cell>
          <cell r="K36">
            <v>0</v>
          </cell>
          <cell r="L36">
            <v>6578000</v>
          </cell>
          <cell r="M36" t="str">
            <v>1권</v>
          </cell>
        </row>
        <row r="37">
          <cell r="B37" t="str">
            <v>접지봉</v>
          </cell>
          <cell r="C37" t="str">
            <v>Φ16, 1800㎜</v>
          </cell>
          <cell r="D37" t="str">
            <v>개</v>
          </cell>
          <cell r="E37">
            <v>5400</v>
          </cell>
          <cell r="F37">
            <v>862</v>
          </cell>
          <cell r="G37">
            <v>0</v>
          </cell>
          <cell r="H37">
            <v>0</v>
          </cell>
          <cell r="I37">
            <v>0</v>
          </cell>
          <cell r="J37">
            <v>0</v>
          </cell>
          <cell r="K37">
            <v>0</v>
          </cell>
          <cell r="L37">
            <v>5400</v>
          </cell>
          <cell r="M37" t="str">
            <v>1권</v>
          </cell>
        </row>
        <row r="38">
          <cell r="B38" t="str">
            <v>제어함체</v>
          </cell>
          <cell r="C38" t="str">
            <v>600×600×900</v>
          </cell>
          <cell r="D38" t="str">
            <v>대</v>
          </cell>
          <cell r="E38">
            <v>2000000</v>
          </cell>
          <cell r="F38">
            <v>922</v>
          </cell>
          <cell r="G38">
            <v>0</v>
          </cell>
          <cell r="H38">
            <v>0</v>
          </cell>
          <cell r="I38">
            <v>0</v>
          </cell>
          <cell r="J38">
            <v>0</v>
          </cell>
          <cell r="K38">
            <v>0</v>
          </cell>
          <cell r="L38">
            <v>2000000</v>
          </cell>
          <cell r="M38" t="str">
            <v>2권</v>
          </cell>
        </row>
        <row r="39">
          <cell r="B39" t="str">
            <v>조합페인트(황색)</v>
          </cell>
          <cell r="C39" t="str">
            <v>KSM-6020</v>
          </cell>
          <cell r="D39" t="str">
            <v>ℓ</v>
          </cell>
          <cell r="E39">
            <v>5797.2222222222226</v>
          </cell>
          <cell r="F39">
            <v>258</v>
          </cell>
          <cell r="G39">
            <v>0</v>
          </cell>
          <cell r="H39">
            <v>0</v>
          </cell>
          <cell r="I39">
            <v>0</v>
          </cell>
          <cell r="J39">
            <v>0</v>
          </cell>
          <cell r="K39">
            <v>0</v>
          </cell>
          <cell r="L39">
            <v>5797</v>
          </cell>
          <cell r="M39" t="str">
            <v>2권</v>
          </cell>
        </row>
        <row r="40">
          <cell r="B40" t="str">
            <v>조합페인트(흑색)</v>
          </cell>
          <cell r="C40" t="str">
            <v>KSM-6020</v>
          </cell>
          <cell r="D40" t="str">
            <v>ℓ</v>
          </cell>
          <cell r="E40">
            <v>4858.8888888888887</v>
          </cell>
          <cell r="F40">
            <v>258</v>
          </cell>
          <cell r="G40">
            <v>0</v>
          </cell>
          <cell r="H40">
            <v>0</v>
          </cell>
          <cell r="I40">
            <v>0</v>
          </cell>
          <cell r="J40">
            <v>0</v>
          </cell>
          <cell r="K40">
            <v>0</v>
          </cell>
          <cell r="L40">
            <v>4858</v>
          </cell>
          <cell r="M40" t="str">
            <v>2권</v>
          </cell>
        </row>
        <row r="41">
          <cell r="B41" t="str">
            <v>좌대케이블박스</v>
          </cell>
          <cell r="C41">
            <v>0</v>
          </cell>
          <cell r="D41">
            <v>0</v>
          </cell>
          <cell r="E41">
            <v>0</v>
          </cell>
          <cell r="F41">
            <v>0</v>
          </cell>
          <cell r="G41">
            <v>0</v>
          </cell>
          <cell r="H41">
            <v>0</v>
          </cell>
          <cell r="I41">
            <v>250000</v>
          </cell>
          <cell r="J41">
            <v>0</v>
          </cell>
          <cell r="K41">
            <v>250000</v>
          </cell>
          <cell r="L41">
            <v>250000</v>
          </cell>
          <cell r="M41">
            <v>0</v>
          </cell>
        </row>
        <row r="42">
          <cell r="B42" t="str">
            <v>직선컷터기</v>
          </cell>
          <cell r="C42" t="str">
            <v>35HP 이상</v>
          </cell>
          <cell r="D42" t="str">
            <v>대</v>
          </cell>
          <cell r="E42">
            <v>17600000</v>
          </cell>
          <cell r="F42">
            <v>282</v>
          </cell>
          <cell r="G42">
            <v>0</v>
          </cell>
          <cell r="H42">
            <v>0</v>
          </cell>
          <cell r="I42">
            <v>0</v>
          </cell>
          <cell r="J42">
            <v>0</v>
          </cell>
          <cell r="K42">
            <v>0</v>
          </cell>
          <cell r="L42">
            <v>17600000</v>
          </cell>
          <cell r="M42" t="str">
            <v>1권</v>
          </cell>
        </row>
        <row r="43">
          <cell r="B43" t="str">
            <v>직선컷터날</v>
          </cell>
          <cell r="C43" t="str">
            <v>14“ 브래이드</v>
          </cell>
          <cell r="D43" t="str">
            <v>개</v>
          </cell>
          <cell r="E43">
            <v>2828000</v>
          </cell>
          <cell r="F43">
            <v>282</v>
          </cell>
          <cell r="G43">
            <v>0</v>
          </cell>
          <cell r="H43">
            <v>0</v>
          </cell>
          <cell r="I43">
            <v>0</v>
          </cell>
          <cell r="J43">
            <v>0</v>
          </cell>
          <cell r="K43">
            <v>0</v>
          </cell>
          <cell r="L43">
            <v>2828000</v>
          </cell>
          <cell r="M43" t="str">
            <v>1권</v>
          </cell>
        </row>
        <row r="44">
          <cell r="B44" t="str">
            <v>철선</v>
          </cell>
          <cell r="C44" t="str">
            <v>보통 #8</v>
          </cell>
          <cell r="D44" t="str">
            <v>㎏</v>
          </cell>
          <cell r="E44">
            <v>1250</v>
          </cell>
          <cell r="F44">
            <v>106</v>
          </cell>
          <cell r="G44">
            <v>0</v>
          </cell>
          <cell r="H44">
            <v>0</v>
          </cell>
          <cell r="I44">
            <v>0</v>
          </cell>
          <cell r="J44">
            <v>0</v>
          </cell>
          <cell r="K44">
            <v>0</v>
          </cell>
          <cell r="L44">
            <v>1250</v>
          </cell>
          <cell r="M44" t="str">
            <v>1권</v>
          </cell>
        </row>
        <row r="45">
          <cell r="B45" t="str">
            <v>취부볼트</v>
          </cell>
          <cell r="C45" t="str">
            <v>Φ19×180</v>
          </cell>
          <cell r="D45" t="str">
            <v>조</v>
          </cell>
          <cell r="E45">
            <v>2400</v>
          </cell>
          <cell r="F45">
            <v>374</v>
          </cell>
          <cell r="G45">
            <v>0</v>
          </cell>
          <cell r="H45">
            <v>0</v>
          </cell>
          <cell r="I45">
            <v>0</v>
          </cell>
          <cell r="J45">
            <v>0</v>
          </cell>
          <cell r="K45">
            <v>0</v>
          </cell>
          <cell r="L45">
            <v>2400</v>
          </cell>
          <cell r="M45" t="str">
            <v>1권</v>
          </cell>
        </row>
        <row r="46">
          <cell r="B46" t="str">
            <v>퍼티</v>
          </cell>
          <cell r="C46" t="str">
            <v>콘크리트, 몰탈면 매꿈</v>
          </cell>
          <cell r="D46" t="str">
            <v>ℓ</v>
          </cell>
          <cell r="E46">
            <v>1800</v>
          </cell>
          <cell r="F46">
            <v>262</v>
          </cell>
          <cell r="G46">
            <v>0</v>
          </cell>
          <cell r="H46">
            <v>0</v>
          </cell>
          <cell r="I46">
            <v>0</v>
          </cell>
          <cell r="J46">
            <v>0</v>
          </cell>
          <cell r="K46">
            <v>0</v>
          </cell>
          <cell r="L46">
            <v>1800</v>
          </cell>
          <cell r="M46" t="str">
            <v>2권</v>
          </cell>
        </row>
        <row r="47">
          <cell r="B47" t="str">
            <v>포스트캡</v>
          </cell>
          <cell r="C47" t="str">
            <v>Φ139.8</v>
          </cell>
          <cell r="D47" t="str">
            <v>개</v>
          </cell>
          <cell r="E47">
            <v>2850</v>
          </cell>
          <cell r="F47">
            <v>374</v>
          </cell>
          <cell r="G47">
            <v>0</v>
          </cell>
          <cell r="H47">
            <v>0</v>
          </cell>
          <cell r="I47">
            <v>0</v>
          </cell>
          <cell r="J47">
            <v>0</v>
          </cell>
          <cell r="K47">
            <v>0</v>
          </cell>
          <cell r="L47">
            <v>2850</v>
          </cell>
          <cell r="M47" t="str">
            <v>1권</v>
          </cell>
        </row>
        <row r="48">
          <cell r="B48" t="str">
            <v>표준레일</v>
          </cell>
          <cell r="C48" t="str">
            <v>4×350×4330</v>
          </cell>
          <cell r="D48" t="str">
            <v>개</v>
          </cell>
          <cell r="E48">
            <v>140500</v>
          </cell>
          <cell r="F48">
            <v>374</v>
          </cell>
          <cell r="G48">
            <v>0</v>
          </cell>
          <cell r="H48">
            <v>0</v>
          </cell>
          <cell r="I48">
            <v>0</v>
          </cell>
          <cell r="J48">
            <v>0</v>
          </cell>
          <cell r="K48">
            <v>0</v>
          </cell>
          <cell r="L48">
            <v>140500</v>
          </cell>
          <cell r="M48" t="str">
            <v>1권</v>
          </cell>
        </row>
        <row r="49">
          <cell r="B49" t="str">
            <v>합판</v>
          </cell>
          <cell r="C49" t="str">
            <v>12㎜ 내수용</v>
          </cell>
          <cell r="D49" t="str">
            <v>㎡</v>
          </cell>
          <cell r="E49">
            <v>37400</v>
          </cell>
          <cell r="F49">
            <v>361</v>
          </cell>
          <cell r="G49">
            <v>0</v>
          </cell>
          <cell r="H49">
            <v>0</v>
          </cell>
          <cell r="I49">
            <v>0</v>
          </cell>
          <cell r="J49">
            <v>0</v>
          </cell>
          <cell r="K49">
            <v>0</v>
          </cell>
          <cell r="L49">
            <v>37400</v>
          </cell>
          <cell r="M49" t="str">
            <v>2권</v>
          </cell>
        </row>
        <row r="50">
          <cell r="B50" t="str">
            <v>후렉시블전선관 Φ28</v>
          </cell>
          <cell r="C50" t="str">
            <v>고장력 방수</v>
          </cell>
          <cell r="D50" t="str">
            <v>m</v>
          </cell>
          <cell r="E50">
            <v>3400</v>
          </cell>
          <cell r="F50">
            <v>787</v>
          </cell>
          <cell r="G50">
            <v>0</v>
          </cell>
          <cell r="H50">
            <v>0</v>
          </cell>
          <cell r="I50">
            <v>0</v>
          </cell>
          <cell r="J50">
            <v>0</v>
          </cell>
          <cell r="K50">
            <v>0</v>
          </cell>
          <cell r="L50">
            <v>3400</v>
          </cell>
          <cell r="M50" t="str">
            <v>1권</v>
          </cell>
        </row>
        <row r="51">
          <cell r="B51" t="str">
            <v>후렉시블전선관 Φ36</v>
          </cell>
          <cell r="C51" t="str">
            <v>고장력 비방수</v>
          </cell>
          <cell r="D51" t="str">
            <v>m</v>
          </cell>
          <cell r="E51">
            <v>2070</v>
          </cell>
          <cell r="F51">
            <v>787</v>
          </cell>
          <cell r="G51">
            <v>0</v>
          </cell>
          <cell r="H51">
            <v>0</v>
          </cell>
          <cell r="I51">
            <v>0</v>
          </cell>
          <cell r="J51">
            <v>0</v>
          </cell>
          <cell r="K51">
            <v>0</v>
          </cell>
          <cell r="L51">
            <v>2070</v>
          </cell>
          <cell r="M51" t="str">
            <v>1권</v>
          </cell>
        </row>
        <row r="52">
          <cell r="B52" t="str">
            <v>후렉시블전선관 Φ54</v>
          </cell>
          <cell r="C52" t="str">
            <v>고장력 비방수</v>
          </cell>
          <cell r="D52" t="str">
            <v>m</v>
          </cell>
          <cell r="E52">
            <v>3940</v>
          </cell>
          <cell r="F52">
            <v>787</v>
          </cell>
          <cell r="G52">
            <v>0</v>
          </cell>
          <cell r="H52">
            <v>0</v>
          </cell>
          <cell r="I52">
            <v>0</v>
          </cell>
          <cell r="J52">
            <v>0</v>
          </cell>
          <cell r="K52">
            <v>0</v>
          </cell>
          <cell r="L52">
            <v>3940</v>
          </cell>
          <cell r="M52" t="str">
            <v>1권</v>
          </cell>
        </row>
        <row r="53">
          <cell r="B53" t="str">
            <v>휘발류</v>
          </cell>
          <cell r="C53">
            <v>0</v>
          </cell>
          <cell r="D53" t="str">
            <v>ℓ</v>
          </cell>
          <cell r="E53">
            <v>2055.6999999999998</v>
          </cell>
          <cell r="F53">
            <v>950</v>
          </cell>
          <cell r="G53">
            <v>0</v>
          </cell>
          <cell r="H53">
            <v>0</v>
          </cell>
          <cell r="I53">
            <v>0</v>
          </cell>
          <cell r="J53">
            <v>0</v>
          </cell>
          <cell r="K53">
            <v>0</v>
          </cell>
          <cell r="L53">
            <v>2055</v>
          </cell>
          <cell r="M53" t="str">
            <v>2권</v>
          </cell>
        </row>
        <row r="54">
          <cell r="B54">
            <v>0</v>
          </cell>
          <cell r="C54">
            <v>0</v>
          </cell>
          <cell r="D54">
            <v>0</v>
          </cell>
          <cell r="E54">
            <v>0</v>
          </cell>
          <cell r="F54">
            <v>0</v>
          </cell>
          <cell r="G54">
            <v>0</v>
          </cell>
          <cell r="H54">
            <v>0</v>
          </cell>
          <cell r="I54">
            <v>0</v>
          </cell>
          <cell r="J54">
            <v>0</v>
          </cell>
          <cell r="K54">
            <v>0</v>
          </cell>
          <cell r="L54">
            <v>0</v>
          </cell>
          <cell r="M54">
            <v>0</v>
          </cell>
        </row>
        <row r="55">
          <cell r="B55">
            <v>0</v>
          </cell>
          <cell r="C55">
            <v>0</v>
          </cell>
          <cell r="D55">
            <v>0</v>
          </cell>
          <cell r="E55">
            <v>0</v>
          </cell>
          <cell r="F55">
            <v>0</v>
          </cell>
          <cell r="G55">
            <v>0</v>
          </cell>
          <cell r="H55">
            <v>0</v>
          </cell>
          <cell r="I55">
            <v>0</v>
          </cell>
          <cell r="J55">
            <v>0</v>
          </cell>
          <cell r="K55">
            <v>0</v>
          </cell>
          <cell r="L55">
            <v>0</v>
          </cell>
          <cell r="M55">
            <v>0</v>
          </cell>
        </row>
        <row r="56">
          <cell r="B56">
            <v>0</v>
          </cell>
          <cell r="C56">
            <v>0</v>
          </cell>
          <cell r="D56">
            <v>0</v>
          </cell>
          <cell r="E56">
            <v>0</v>
          </cell>
          <cell r="F56">
            <v>0</v>
          </cell>
          <cell r="G56">
            <v>0</v>
          </cell>
          <cell r="H56">
            <v>0</v>
          </cell>
          <cell r="I56">
            <v>0</v>
          </cell>
          <cell r="J56">
            <v>0</v>
          </cell>
          <cell r="K56">
            <v>0</v>
          </cell>
          <cell r="L56">
            <v>0</v>
          </cell>
          <cell r="M56">
            <v>0</v>
          </cell>
        </row>
        <row r="57">
          <cell r="B57">
            <v>0</v>
          </cell>
          <cell r="C57">
            <v>0</v>
          </cell>
          <cell r="D57">
            <v>0</v>
          </cell>
          <cell r="E57">
            <v>0</v>
          </cell>
          <cell r="F57">
            <v>0</v>
          </cell>
          <cell r="G57">
            <v>0</v>
          </cell>
          <cell r="H57">
            <v>0</v>
          </cell>
          <cell r="I57">
            <v>0</v>
          </cell>
          <cell r="J57">
            <v>0</v>
          </cell>
          <cell r="K57">
            <v>0</v>
          </cell>
          <cell r="L57">
            <v>0</v>
          </cell>
          <cell r="M57">
            <v>0</v>
          </cell>
        </row>
        <row r="58">
          <cell r="B58">
            <v>0</v>
          </cell>
          <cell r="C58">
            <v>0</v>
          </cell>
          <cell r="D58">
            <v>0</v>
          </cell>
          <cell r="E58">
            <v>0</v>
          </cell>
          <cell r="F58">
            <v>0</v>
          </cell>
          <cell r="G58">
            <v>0</v>
          </cell>
          <cell r="H58">
            <v>0</v>
          </cell>
          <cell r="I58">
            <v>0</v>
          </cell>
          <cell r="J58">
            <v>0</v>
          </cell>
          <cell r="K58">
            <v>0</v>
          </cell>
          <cell r="L58">
            <v>0</v>
          </cell>
          <cell r="M58">
            <v>0</v>
          </cell>
        </row>
        <row r="59">
          <cell r="B59">
            <v>0</v>
          </cell>
          <cell r="C59">
            <v>0</v>
          </cell>
          <cell r="D59">
            <v>0</v>
          </cell>
          <cell r="E59">
            <v>0</v>
          </cell>
          <cell r="F59">
            <v>0</v>
          </cell>
          <cell r="G59">
            <v>0</v>
          </cell>
          <cell r="H59">
            <v>0</v>
          </cell>
          <cell r="I59">
            <v>0</v>
          </cell>
          <cell r="J59">
            <v>0</v>
          </cell>
          <cell r="K59">
            <v>0</v>
          </cell>
          <cell r="L59">
            <v>0</v>
          </cell>
          <cell r="M59">
            <v>0</v>
          </cell>
        </row>
        <row r="60">
          <cell r="B60">
            <v>0</v>
          </cell>
          <cell r="C60">
            <v>0</v>
          </cell>
          <cell r="D60">
            <v>0</v>
          </cell>
          <cell r="E60">
            <v>0</v>
          </cell>
          <cell r="F60">
            <v>0</v>
          </cell>
          <cell r="G60">
            <v>0</v>
          </cell>
          <cell r="H60">
            <v>0</v>
          </cell>
          <cell r="I60">
            <v>0</v>
          </cell>
          <cell r="J60">
            <v>0</v>
          </cell>
          <cell r="K60">
            <v>0</v>
          </cell>
          <cell r="L60">
            <v>0</v>
          </cell>
          <cell r="M60">
            <v>0</v>
          </cell>
        </row>
        <row r="61">
          <cell r="B61">
            <v>0</v>
          </cell>
          <cell r="C61">
            <v>0</v>
          </cell>
          <cell r="D61">
            <v>0</v>
          </cell>
          <cell r="E61">
            <v>0</v>
          </cell>
          <cell r="F61">
            <v>0</v>
          </cell>
          <cell r="G61">
            <v>0</v>
          </cell>
          <cell r="H61">
            <v>0</v>
          </cell>
          <cell r="I61">
            <v>0</v>
          </cell>
          <cell r="J61">
            <v>0</v>
          </cell>
          <cell r="K61">
            <v>0</v>
          </cell>
          <cell r="L61">
            <v>0</v>
          </cell>
          <cell r="M61">
            <v>0</v>
          </cell>
        </row>
        <row r="62">
          <cell r="B62">
            <v>0</v>
          </cell>
          <cell r="C62">
            <v>0</v>
          </cell>
          <cell r="D62">
            <v>0</v>
          </cell>
          <cell r="E62">
            <v>0</v>
          </cell>
          <cell r="F62">
            <v>0</v>
          </cell>
          <cell r="G62">
            <v>0</v>
          </cell>
          <cell r="H62">
            <v>0</v>
          </cell>
          <cell r="I62">
            <v>0</v>
          </cell>
          <cell r="J62">
            <v>0</v>
          </cell>
          <cell r="K62">
            <v>0</v>
          </cell>
          <cell r="L62">
            <v>0</v>
          </cell>
          <cell r="M62">
            <v>0</v>
          </cell>
        </row>
        <row r="63">
          <cell r="B63">
            <v>0</v>
          </cell>
          <cell r="C63">
            <v>0</v>
          </cell>
          <cell r="D63">
            <v>0</v>
          </cell>
          <cell r="E63">
            <v>0</v>
          </cell>
          <cell r="F63">
            <v>0</v>
          </cell>
          <cell r="G63">
            <v>0</v>
          </cell>
          <cell r="H63">
            <v>0</v>
          </cell>
          <cell r="I63">
            <v>0</v>
          </cell>
          <cell r="J63">
            <v>0</v>
          </cell>
          <cell r="K63">
            <v>0</v>
          </cell>
          <cell r="L63">
            <v>0</v>
          </cell>
          <cell r="M63">
            <v>0</v>
          </cell>
        </row>
        <row r="64">
          <cell r="B64">
            <v>0</v>
          </cell>
          <cell r="C64">
            <v>0</v>
          </cell>
          <cell r="D64">
            <v>0</v>
          </cell>
          <cell r="E64">
            <v>0</v>
          </cell>
          <cell r="F64">
            <v>0</v>
          </cell>
          <cell r="G64">
            <v>0</v>
          </cell>
          <cell r="H64">
            <v>0</v>
          </cell>
          <cell r="I64">
            <v>0</v>
          </cell>
          <cell r="J64">
            <v>0</v>
          </cell>
          <cell r="K64">
            <v>0</v>
          </cell>
          <cell r="L64">
            <v>0</v>
          </cell>
          <cell r="M64">
            <v>0</v>
          </cell>
        </row>
        <row r="65">
          <cell r="B65">
            <v>0</v>
          </cell>
          <cell r="C65">
            <v>0</v>
          </cell>
          <cell r="D65">
            <v>0</v>
          </cell>
          <cell r="E65">
            <v>0</v>
          </cell>
          <cell r="F65">
            <v>0</v>
          </cell>
          <cell r="G65">
            <v>0</v>
          </cell>
          <cell r="H65">
            <v>0</v>
          </cell>
          <cell r="I65">
            <v>0</v>
          </cell>
          <cell r="J65">
            <v>0</v>
          </cell>
          <cell r="K65">
            <v>0</v>
          </cell>
          <cell r="L65">
            <v>0</v>
          </cell>
          <cell r="M65">
            <v>0</v>
          </cell>
        </row>
        <row r="66">
          <cell r="B66">
            <v>0</v>
          </cell>
          <cell r="C66">
            <v>0</v>
          </cell>
          <cell r="D66">
            <v>0</v>
          </cell>
          <cell r="E66">
            <v>0</v>
          </cell>
          <cell r="F66">
            <v>0</v>
          </cell>
          <cell r="G66">
            <v>0</v>
          </cell>
          <cell r="H66">
            <v>0</v>
          </cell>
          <cell r="I66">
            <v>0</v>
          </cell>
          <cell r="J66">
            <v>0</v>
          </cell>
          <cell r="K66">
            <v>0</v>
          </cell>
          <cell r="L66">
            <v>0</v>
          </cell>
          <cell r="M66">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예산)"/>
      <sheetName val="1.예산"/>
      <sheetName val="2.1제조(구조물)"/>
      <sheetName val="3.원가"/>
      <sheetName val="4.설치"/>
      <sheetName val="7.구조"/>
      <sheetName val="11.구조(설치)"/>
      <sheetName val="11.구조 (철거)"/>
      <sheetName val="표지(단가)"/>
      <sheetName val="일목_구조"/>
      <sheetName val="일위_구조"/>
      <sheetName val="산기_하부"/>
      <sheetName val="산기_구조"/>
      <sheetName val="자재"/>
      <sheetName val="노임"/>
    </sheetNames>
    <sheetDataSet>
      <sheetData sheetId="0"/>
      <sheetData sheetId="1"/>
      <sheetData sheetId="2"/>
      <sheetData sheetId="3"/>
      <sheetData sheetId="4"/>
      <sheetData sheetId="5"/>
      <sheetData sheetId="6"/>
      <sheetData sheetId="7"/>
      <sheetData sheetId="8"/>
      <sheetData sheetId="9"/>
      <sheetData sheetId="10"/>
      <sheetData sheetId="11">
        <row r="3">
          <cell r="L3" t="str">
            <v>설치</v>
          </cell>
        </row>
      </sheetData>
      <sheetData sheetId="12"/>
      <sheetData sheetId="13"/>
      <sheetData sheetId="1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공사)-1"/>
      <sheetName val="총괄표"/>
      <sheetName val="내역서"/>
      <sheetName val="잔토량"/>
      <sheetName val="단위내역목록"/>
      <sheetName val="단위내역서"/>
      <sheetName val="단가비교표"/>
      <sheetName val="원가계산서(폐기물처리)"/>
      <sheetName val="폐기물내역"/>
      <sheetName val="폐기물처리비 "/>
      <sheetName val="N賃率-職"/>
      <sheetName val="일위대가(긴급전화)"/>
      <sheetName val="자재단가표"/>
      <sheetName val="DATE"/>
      <sheetName val="PAD TR보호대기초"/>
      <sheetName val="가로등기초"/>
      <sheetName val="HANDHOLE(2)"/>
      <sheetName val="내역"/>
      <sheetName val="일위대가표"/>
      <sheetName val="서울기획2003"/>
      <sheetName val="Sheet1"/>
      <sheetName val="노임"/>
      <sheetName val="합천내역"/>
      <sheetName val="목차"/>
      <sheetName val="인건비"/>
      <sheetName val="#REF"/>
      <sheetName val="일위대가(가설)"/>
      <sheetName val="실내건축일위대가"/>
      <sheetName val="9GNG운반"/>
      <sheetName val="한일양산"/>
      <sheetName val="⑻동원인원산출서⑧"/>
      <sheetName val="자재단가"/>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차년도 원가계산서"/>
      <sheetName val="설계 집계표"/>
      <sheetName val="HW 상세 스펙"/>
      <sheetName val="Package 상세 스펙"/>
      <sheetName val="SW 개발비"/>
      <sheetName val="노임단가"/>
    </sheetNames>
    <sheetDataSet>
      <sheetData sheetId="0" refreshError="1"/>
      <sheetData sheetId="1" refreshError="1"/>
      <sheetData sheetId="2" refreshError="1"/>
      <sheetData sheetId="3" refreshError="1"/>
      <sheetData sheetId="4" refreshError="1"/>
      <sheetData sheetId="5">
        <row r="4">
          <cell r="E4">
            <v>4389850</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_산출서"/>
      <sheetName val="목록"/>
      <sheetName val="CCTV"/>
      <sheetName val="VMS"/>
      <sheetName val="VDS"/>
      <sheetName val="전기"/>
      <sheetName val="토목"/>
      <sheetName val="통신"/>
      <sheetName val="기초"/>
      <sheetName val="기계단가목록"/>
      <sheetName val="기계단가"/>
      <sheetName val="기계경비"/>
      <sheetName val="산기_구조"/>
      <sheetName val="토적산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H54"/>
  <sheetViews>
    <sheetView tabSelected="1" view="pageBreakPreview" zoomScaleNormal="100" zoomScaleSheetLayoutView="100" workbookViewId="0">
      <selection activeCell="C4" sqref="C4:G4"/>
    </sheetView>
  </sheetViews>
  <sheetFormatPr defaultColWidth="10.140625" defaultRowHeight="30.75" customHeight="1" x14ac:dyDescent="0.25"/>
  <cols>
    <col min="1" max="1" width="10.140625" style="1"/>
    <col min="2" max="2" width="15.7109375" style="1" customWidth="1"/>
    <col min="3" max="3" width="21.42578125" style="1" customWidth="1"/>
    <col min="4" max="4" width="5.7109375" style="1" customWidth="1"/>
    <col min="5" max="8" width="21.42578125" style="1" customWidth="1"/>
    <col min="9" max="16384" width="10.140625" style="1"/>
  </cols>
  <sheetData>
    <row r="1" spans="2:8" ht="24" customHeight="1" x14ac:dyDescent="0.25">
      <c r="B1" s="25"/>
      <c r="C1" s="20"/>
      <c r="D1" s="20"/>
      <c r="E1" s="20"/>
      <c r="F1" s="20"/>
      <c r="G1" s="20"/>
      <c r="H1" s="20"/>
    </row>
    <row r="2" spans="2:8" ht="24" customHeight="1" x14ac:dyDescent="0.25">
      <c r="B2" s="23"/>
      <c r="C2" s="23"/>
      <c r="D2" s="23"/>
      <c r="E2" s="23"/>
      <c r="F2" s="23"/>
      <c r="G2" s="23"/>
      <c r="H2" s="23"/>
    </row>
    <row r="3" spans="2:8" ht="17.25" x14ac:dyDescent="0.25">
      <c r="B3" s="61"/>
      <c r="C3" s="24"/>
      <c r="D3" s="23"/>
      <c r="E3" s="23"/>
      <c r="F3" s="23"/>
      <c r="G3" s="23"/>
      <c r="H3" s="23"/>
    </row>
    <row r="4" spans="2:8" ht="36" customHeight="1" x14ac:dyDescent="0.25">
      <c r="C4" s="467" t="s">
        <v>1793</v>
      </c>
      <c r="D4" s="467"/>
      <c r="E4" s="467"/>
      <c r="F4" s="467"/>
      <c r="G4" s="467"/>
      <c r="H4" s="261"/>
    </row>
    <row r="5" spans="2:8" ht="49.5" customHeight="1" x14ac:dyDescent="0.25">
      <c r="B5" s="392"/>
      <c r="C5" s="470" t="s">
        <v>1870</v>
      </c>
      <c r="D5" s="470"/>
      <c r="E5" s="470"/>
      <c r="F5" s="470"/>
      <c r="G5" s="470"/>
      <c r="H5" s="392"/>
    </row>
    <row r="6" spans="2:8" ht="24" customHeight="1" x14ac:dyDescent="0.25">
      <c r="B6" s="21"/>
      <c r="C6" s="21"/>
      <c r="D6" s="21"/>
      <c r="E6" s="21"/>
      <c r="F6" s="21"/>
      <c r="G6" s="21"/>
      <c r="H6" s="21"/>
    </row>
    <row r="7" spans="2:8" ht="24" customHeight="1" x14ac:dyDescent="0.25">
      <c r="B7" s="21"/>
      <c r="C7" s="21"/>
      <c r="D7" s="21"/>
      <c r="E7" s="21"/>
      <c r="F7" s="21"/>
      <c r="G7" s="21"/>
      <c r="H7" s="21"/>
    </row>
    <row r="8" spans="2:8" ht="24" customHeight="1" x14ac:dyDescent="0.25">
      <c r="B8" s="21"/>
      <c r="C8" s="21"/>
      <c r="D8" s="21"/>
      <c r="E8" s="21"/>
      <c r="F8" s="21"/>
      <c r="G8" s="21"/>
      <c r="H8" s="21"/>
    </row>
    <row r="9" spans="2:8" ht="22.5" customHeight="1" x14ac:dyDescent="0.25">
      <c r="B9" s="20"/>
      <c r="C9" s="20"/>
      <c r="D9" s="20"/>
      <c r="E9" s="189"/>
      <c r="F9" s="189"/>
      <c r="G9" s="20"/>
      <c r="H9" s="20"/>
    </row>
    <row r="10" spans="2:8" ht="49.5" x14ac:dyDescent="0.25">
      <c r="B10" s="62" t="s">
        <v>1821</v>
      </c>
      <c r="C10" s="17"/>
      <c r="D10" s="17"/>
      <c r="E10" s="17"/>
      <c r="F10" s="17"/>
      <c r="G10" s="17"/>
      <c r="H10" s="17"/>
    </row>
    <row r="11" spans="2:8" ht="24" customHeight="1" x14ac:dyDescent="0.25">
      <c r="B11" s="21"/>
      <c r="C11" s="21"/>
      <c r="D11" s="21"/>
      <c r="E11" s="21"/>
      <c r="F11" s="21"/>
      <c r="G11" s="21"/>
      <c r="H11" s="21"/>
    </row>
    <row r="12" spans="2:8" ht="24" customHeight="1" x14ac:dyDescent="0.25">
      <c r="B12" s="21"/>
      <c r="C12" s="21"/>
      <c r="D12" s="21"/>
      <c r="E12" s="21"/>
      <c r="F12" s="21"/>
      <c r="G12" s="21"/>
      <c r="H12" s="21"/>
    </row>
    <row r="13" spans="2:8" ht="24" customHeight="1" x14ac:dyDescent="0.25">
      <c r="B13" s="21"/>
      <c r="C13" s="21"/>
      <c r="D13" s="21"/>
      <c r="E13" s="21"/>
      <c r="F13" s="21"/>
      <c r="G13" s="21"/>
      <c r="H13" s="21"/>
    </row>
    <row r="14" spans="2:8" ht="24" customHeight="1" x14ac:dyDescent="0.25">
      <c r="B14" s="20"/>
      <c r="C14" s="20"/>
      <c r="D14" s="20"/>
      <c r="E14" s="20"/>
      <c r="F14" s="20"/>
      <c r="G14" s="20"/>
      <c r="H14" s="20"/>
    </row>
    <row r="15" spans="2:8" ht="24" customHeight="1" x14ac:dyDescent="0.25">
      <c r="B15" s="20"/>
      <c r="C15" s="20"/>
      <c r="D15" s="20"/>
      <c r="E15" s="20"/>
      <c r="F15" s="20"/>
      <c r="G15" s="20"/>
      <c r="H15" s="20"/>
    </row>
    <row r="16" spans="2:8" ht="24" customHeight="1" thickBot="1" x14ac:dyDescent="0.3">
      <c r="B16" s="20"/>
      <c r="C16" s="20"/>
      <c r="D16" s="20"/>
      <c r="E16" s="20"/>
      <c r="F16" s="20"/>
      <c r="G16" s="20"/>
      <c r="H16" s="20"/>
    </row>
    <row r="17" spans="2:8" ht="24" customHeight="1" x14ac:dyDescent="0.25">
      <c r="B17" s="19"/>
      <c r="C17" s="18"/>
      <c r="D17" s="179"/>
      <c r="E17" s="180"/>
      <c r="F17" s="180"/>
      <c r="G17" s="181"/>
      <c r="H17" s="182"/>
    </row>
    <row r="18" spans="2:8" ht="60" customHeight="1" x14ac:dyDescent="0.25">
      <c r="B18" s="186"/>
      <c r="C18" s="61"/>
      <c r="D18" s="61"/>
      <c r="E18" s="183"/>
      <c r="F18" s="183"/>
      <c r="G18" s="187"/>
      <c r="H18" s="188"/>
    </row>
    <row r="19" spans="2:8" ht="41.25" customHeight="1" x14ac:dyDescent="0.25">
      <c r="B19" s="264"/>
      <c r="C19" s="468" t="str">
        <f>사업명</f>
        <v>2026년 수문관측소 신설(장비분야)</v>
      </c>
      <c r="D19" s="468"/>
      <c r="E19" s="468"/>
      <c r="F19" s="468"/>
      <c r="G19" s="468"/>
      <c r="H19" s="262"/>
    </row>
    <row r="20" spans="2:8" ht="30" customHeight="1" x14ac:dyDescent="0.25">
      <c r="B20" s="264"/>
      <c r="C20" s="469" t="s">
        <v>1870</v>
      </c>
      <c r="D20" s="469"/>
      <c r="E20" s="469"/>
      <c r="F20" s="469"/>
      <c r="G20" s="469"/>
      <c r="H20" s="263"/>
    </row>
    <row r="21" spans="2:8" ht="24" customHeight="1" x14ac:dyDescent="0.25">
      <c r="B21" s="16"/>
      <c r="C21" s="15"/>
      <c r="D21" s="7"/>
      <c r="E21" s="183"/>
      <c r="F21" s="184"/>
      <c r="G21" s="184"/>
      <c r="H21" s="185"/>
    </row>
    <row r="22" spans="2:8" ht="17.25" x14ac:dyDescent="0.25">
      <c r="B22" s="16"/>
      <c r="C22" s="15"/>
      <c r="D22" s="7"/>
      <c r="E22" s="7"/>
      <c r="F22" s="7"/>
      <c r="G22" s="15"/>
      <c r="H22" s="14"/>
    </row>
    <row r="23" spans="2:8" ht="20.100000000000001" customHeight="1" x14ac:dyDescent="0.25">
      <c r="B23" s="13"/>
      <c r="C23" s="10"/>
      <c r="D23" s="12"/>
      <c r="E23" s="11"/>
      <c r="F23" s="161" t="s">
        <v>316</v>
      </c>
      <c r="G23" s="162">
        <f>공사원가계산서!F26</f>
        <v>0</v>
      </c>
      <c r="H23" s="9"/>
    </row>
    <row r="24" spans="2:8" ht="20.100000000000001" customHeight="1" x14ac:dyDescent="0.25">
      <c r="B24" s="13"/>
      <c r="C24" s="10"/>
      <c r="D24" s="12"/>
      <c r="E24" s="11"/>
      <c r="F24" s="161" t="s">
        <v>317</v>
      </c>
      <c r="G24" s="162">
        <f>공사원가계산서!F23</f>
        <v>0</v>
      </c>
      <c r="H24" s="9"/>
    </row>
    <row r="25" spans="2:8" ht="20.100000000000001" customHeight="1" x14ac:dyDescent="0.25">
      <c r="B25" s="13"/>
      <c r="C25" s="10"/>
      <c r="D25" s="12"/>
      <c r="E25" s="11"/>
      <c r="F25" s="161" t="s">
        <v>318</v>
      </c>
      <c r="G25" s="162">
        <f>공사원가계산서!F24</f>
        <v>0</v>
      </c>
      <c r="H25" s="9"/>
    </row>
    <row r="26" spans="2:8" ht="20.100000000000001" customHeight="1" x14ac:dyDescent="0.25">
      <c r="B26" s="13"/>
      <c r="C26" s="10"/>
      <c r="D26" s="12"/>
      <c r="E26" s="11"/>
      <c r="F26" s="161" t="s">
        <v>319</v>
      </c>
      <c r="G26" s="162">
        <f>공사원가계산서!F25</f>
        <v>0</v>
      </c>
      <c r="H26" s="9"/>
    </row>
    <row r="27" spans="2:8" ht="20.100000000000001" customHeight="1" x14ac:dyDescent="0.25">
      <c r="B27" s="13"/>
      <c r="C27" s="10"/>
      <c r="D27" s="12"/>
      <c r="E27" s="11"/>
      <c r="F27" s="163"/>
      <c r="G27" s="164"/>
      <c r="H27" s="9"/>
    </row>
    <row r="28" spans="2:8" ht="20.100000000000001" customHeight="1" x14ac:dyDescent="0.25">
      <c r="B28" s="13"/>
      <c r="C28" s="10"/>
      <c r="D28" s="12"/>
      <c r="E28" s="11"/>
      <c r="F28" s="163"/>
      <c r="G28" s="164"/>
      <c r="H28" s="9"/>
    </row>
    <row r="29" spans="2:8" ht="24" customHeight="1" x14ac:dyDescent="0.25">
      <c r="B29" s="8"/>
      <c r="C29" s="10"/>
      <c r="D29" s="12"/>
      <c r="E29" s="152"/>
      <c r="F29" s="7"/>
      <c r="G29" s="15"/>
      <c r="H29" s="5"/>
    </row>
    <row r="30" spans="2:8" ht="24" customHeight="1" x14ac:dyDescent="0.25">
      <c r="B30" s="8"/>
      <c r="C30" s="10"/>
      <c r="D30" s="12"/>
      <c r="E30" s="152"/>
      <c r="F30" s="7"/>
      <c r="G30" s="15"/>
      <c r="H30" s="5"/>
    </row>
    <row r="31" spans="2:8" ht="24" customHeight="1" x14ac:dyDescent="0.25">
      <c r="B31" s="8"/>
      <c r="C31" s="6"/>
      <c r="D31" s="7"/>
      <c r="E31" s="7"/>
      <c r="F31" s="7"/>
      <c r="G31" s="15"/>
      <c r="H31" s="5"/>
    </row>
    <row r="32" spans="2:8" ht="24" customHeight="1" thickBot="1" x14ac:dyDescent="0.3">
      <c r="B32" s="4"/>
      <c r="C32" s="119"/>
      <c r="D32" s="113"/>
      <c r="E32" s="113"/>
      <c r="F32" s="113"/>
      <c r="G32" s="119"/>
      <c r="H32" s="3"/>
    </row>
    <row r="33" spans="2:8" ht="33.75" customHeight="1" x14ac:dyDescent="0.25">
      <c r="B33" s="2"/>
      <c r="C33" s="2"/>
      <c r="D33" s="2"/>
      <c r="E33" s="2"/>
      <c r="F33" s="2"/>
      <c r="G33" s="2"/>
      <c r="H33" s="2"/>
    </row>
    <row r="34" spans="2:8" ht="33.75" customHeight="1" x14ac:dyDescent="0.25">
      <c r="B34" s="63" t="s">
        <v>1871</v>
      </c>
      <c r="C34" s="17"/>
      <c r="D34" s="17"/>
      <c r="E34" s="17"/>
      <c r="F34" s="17"/>
      <c r="G34" s="17"/>
      <c r="H34" s="17"/>
    </row>
    <row r="35" spans="2:8" ht="29.1" customHeight="1" x14ac:dyDescent="0.25">
      <c r="B35" s="2"/>
      <c r="C35" s="2"/>
      <c r="D35" s="2"/>
      <c r="E35" s="2"/>
      <c r="F35" s="2"/>
      <c r="G35" s="2"/>
      <c r="H35" s="2"/>
    </row>
    <row r="36" spans="2:8" ht="29.1" customHeight="1" x14ac:dyDescent="0.25">
      <c r="B36" s="2"/>
      <c r="C36" s="2"/>
      <c r="D36" s="2"/>
      <c r="E36" s="64" t="s">
        <v>282</v>
      </c>
      <c r="F36" s="2"/>
      <c r="G36" s="2"/>
      <c r="H36" s="2"/>
    </row>
    <row r="37" spans="2:8" ht="29.1" customHeight="1" x14ac:dyDescent="0.25">
      <c r="B37" s="2"/>
      <c r="C37" s="2"/>
      <c r="D37" s="2"/>
      <c r="E37" s="64" t="s">
        <v>283</v>
      </c>
      <c r="F37" s="2"/>
      <c r="G37" s="2"/>
      <c r="H37" s="2"/>
    </row>
    <row r="38" spans="2:8" ht="29.1" customHeight="1" x14ac:dyDescent="0.25">
      <c r="B38" s="2"/>
      <c r="C38" s="2"/>
      <c r="D38" s="2"/>
      <c r="E38" s="64" t="s">
        <v>284</v>
      </c>
      <c r="F38" s="2"/>
      <c r="G38" s="2"/>
      <c r="H38" s="2"/>
    </row>
    <row r="39" spans="2:8" ht="29.1" customHeight="1" x14ac:dyDescent="0.25">
      <c r="B39" s="2"/>
      <c r="C39" s="2"/>
      <c r="D39" s="2"/>
      <c r="E39" s="64" t="s">
        <v>285</v>
      </c>
      <c r="F39" s="2"/>
      <c r="G39" s="2"/>
      <c r="H39" s="2"/>
    </row>
    <row r="40" spans="2:8" ht="29.1" customHeight="1" x14ac:dyDescent="0.25">
      <c r="B40" s="2"/>
      <c r="C40" s="2"/>
      <c r="D40" s="2"/>
      <c r="E40" s="64" t="s">
        <v>286</v>
      </c>
      <c r="F40" s="2"/>
      <c r="G40" s="2"/>
      <c r="H40" s="2"/>
    </row>
    <row r="41" spans="2:8" ht="29.1" customHeight="1" x14ac:dyDescent="0.25">
      <c r="B41" s="2"/>
      <c r="C41" s="2"/>
      <c r="D41" s="2"/>
      <c r="E41" s="64" t="s">
        <v>271</v>
      </c>
      <c r="F41" s="2"/>
      <c r="G41" s="2"/>
      <c r="H41" s="2"/>
    </row>
    <row r="42" spans="2:8" ht="29.1" customHeight="1" x14ac:dyDescent="0.25">
      <c r="B42" s="2"/>
      <c r="C42" s="2"/>
      <c r="D42" s="2"/>
      <c r="E42" s="64" t="s">
        <v>754</v>
      </c>
      <c r="F42" s="2"/>
      <c r="G42" s="2"/>
      <c r="H42" s="2"/>
    </row>
    <row r="43" spans="2:8" ht="29.1" customHeight="1" x14ac:dyDescent="0.25">
      <c r="B43" s="2"/>
      <c r="C43" s="2"/>
      <c r="D43" s="2"/>
      <c r="E43" s="64" t="s">
        <v>755</v>
      </c>
      <c r="F43" s="2"/>
      <c r="G43" s="2"/>
      <c r="H43" s="2"/>
    </row>
    <row r="44" spans="2:8" ht="29.1" customHeight="1" x14ac:dyDescent="0.25">
      <c r="B44" s="2"/>
      <c r="C44" s="2"/>
      <c r="D44" s="2"/>
      <c r="E44" s="64" t="s">
        <v>756</v>
      </c>
      <c r="F44" s="2"/>
      <c r="G44" s="2"/>
      <c r="H44" s="2"/>
    </row>
    <row r="45" spans="2:8" ht="29.1" customHeight="1" x14ac:dyDescent="0.25">
      <c r="B45" s="2"/>
      <c r="C45" s="2"/>
      <c r="D45" s="2"/>
      <c r="E45" s="64" t="s">
        <v>757</v>
      </c>
      <c r="F45" s="2"/>
      <c r="G45" s="2"/>
      <c r="H45" s="2"/>
    </row>
    <row r="46" spans="2:8" ht="29.1" customHeight="1" x14ac:dyDescent="0.25">
      <c r="B46" s="2"/>
      <c r="C46" s="2"/>
      <c r="D46" s="2"/>
      <c r="E46" s="64" t="s">
        <v>1872</v>
      </c>
      <c r="F46" s="2"/>
      <c r="G46" s="2"/>
      <c r="H46" s="2"/>
    </row>
    <row r="47" spans="2:8" ht="29.1" customHeight="1" x14ac:dyDescent="0.25">
      <c r="B47" s="2"/>
      <c r="C47" s="2"/>
      <c r="D47" s="2"/>
      <c r="E47" s="64"/>
      <c r="F47" s="2"/>
      <c r="G47" s="2"/>
      <c r="H47" s="2"/>
    </row>
    <row r="48" spans="2:8" ht="33.75" customHeight="1" x14ac:dyDescent="0.25"/>
    <row r="49" ht="33.75" customHeight="1" x14ac:dyDescent="0.25"/>
    <row r="50" ht="33.75" customHeight="1" x14ac:dyDescent="0.25"/>
    <row r="51" ht="33.75" customHeight="1" x14ac:dyDescent="0.25"/>
    <row r="52" ht="33.75" customHeight="1" x14ac:dyDescent="0.25"/>
    <row r="53" ht="33.75" customHeight="1" x14ac:dyDescent="0.25"/>
    <row r="54" ht="33.75" customHeight="1" x14ac:dyDescent="0.25"/>
  </sheetData>
  <mergeCells count="4">
    <mergeCell ref="C4:G4"/>
    <mergeCell ref="C19:G19"/>
    <mergeCell ref="C20:G20"/>
    <mergeCell ref="C5:G5"/>
  </mergeCells>
  <phoneticPr fontId="5" type="noConversion"/>
  <printOptions horizontalCentered="1" verticalCentered="1"/>
  <pageMargins left="0.39370078740157483" right="0.39370078740157483" top="0.78740157480314965" bottom="0.55118110236220474" header="0.59055118110236227" footer="0.39370078740157483"/>
  <pageSetup paperSize="9" orientation="landscape" r:id="rId1"/>
  <headerFooter scaleWithDoc="0" alignWithMargins="0"/>
  <rowBreaks count="2" manualBreakCount="2">
    <brk id="16" max="16383" man="1"/>
    <brk id="3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
  <sheetViews>
    <sheetView view="pageBreakPreview" zoomScale="85" zoomScaleNormal="100" zoomScaleSheetLayoutView="85" workbookViewId="0">
      <selection activeCell="F200" sqref="F200"/>
    </sheetView>
  </sheetViews>
  <sheetFormatPr defaultColWidth="10.140625" defaultRowHeight="30.75" customHeight="1" x14ac:dyDescent="0.25"/>
  <cols>
    <col min="1" max="1" width="15.7109375" style="1" customWidth="1"/>
    <col min="2" max="2" width="21.42578125" style="1" customWidth="1"/>
    <col min="3" max="3" width="5.7109375" style="1" customWidth="1"/>
    <col min="4" max="7" width="21.42578125" style="1" customWidth="1"/>
    <col min="8" max="16384" width="10.140625" style="1"/>
  </cols>
  <sheetData>
    <row r="1" spans="1:7" ht="30" customHeight="1" x14ac:dyDescent="0.25">
      <c r="A1" s="62" t="s">
        <v>300</v>
      </c>
      <c r="B1" s="22"/>
      <c r="C1" s="22"/>
      <c r="D1" s="22"/>
      <c r="E1" s="22"/>
      <c r="F1" s="22"/>
      <c r="G1" s="22"/>
    </row>
    <row r="2" spans="1:7" ht="30" customHeight="1" x14ac:dyDescent="0.25">
      <c r="A2" s="62" t="s">
        <v>301</v>
      </c>
      <c r="B2" s="22"/>
      <c r="C2" s="22"/>
      <c r="D2" s="22"/>
      <c r="E2" s="22"/>
      <c r="F2" s="22"/>
      <c r="G2" s="22"/>
    </row>
    <row r="3" spans="1:7" ht="30" customHeight="1" x14ac:dyDescent="0.25">
      <c r="A3" s="62" t="s">
        <v>302</v>
      </c>
      <c r="B3" s="22"/>
      <c r="C3" s="22"/>
      <c r="D3" s="22"/>
      <c r="E3" s="22"/>
      <c r="F3" s="22"/>
      <c r="G3" s="22"/>
    </row>
    <row r="4" spans="1:7" ht="30" customHeight="1" x14ac:dyDescent="0.25">
      <c r="A4" s="62" t="s">
        <v>303</v>
      </c>
      <c r="B4" s="22"/>
      <c r="C4" s="22"/>
      <c r="D4" s="22"/>
      <c r="E4" s="22"/>
      <c r="F4" s="22"/>
      <c r="G4" s="22"/>
    </row>
    <row r="5" spans="1:7" ht="30" customHeight="1" x14ac:dyDescent="0.25">
      <c r="A5" s="62" t="s">
        <v>304</v>
      </c>
      <c r="B5" s="17"/>
      <c r="C5" s="17"/>
      <c r="D5" s="17"/>
      <c r="E5" s="17"/>
      <c r="F5" s="17"/>
      <c r="G5" s="17"/>
    </row>
    <row r="6" spans="1:7" ht="30" customHeight="1" x14ac:dyDescent="0.25">
      <c r="A6" s="62" t="s">
        <v>305</v>
      </c>
      <c r="B6" s="17"/>
      <c r="C6" s="17"/>
      <c r="D6" s="17"/>
      <c r="E6" s="17"/>
      <c r="F6" s="17"/>
      <c r="G6" s="17"/>
    </row>
    <row r="7" spans="1:7" ht="30" customHeight="1" x14ac:dyDescent="0.25">
      <c r="A7" s="62" t="s">
        <v>758</v>
      </c>
      <c r="B7" s="17"/>
      <c r="C7" s="17"/>
      <c r="D7" s="17"/>
      <c r="E7" s="17"/>
      <c r="F7" s="17"/>
      <c r="G7" s="17"/>
    </row>
    <row r="8" spans="1:7" ht="30" customHeight="1" x14ac:dyDescent="0.25">
      <c r="A8" s="62" t="s">
        <v>759</v>
      </c>
      <c r="B8" s="17"/>
      <c r="C8" s="17"/>
      <c r="D8" s="17"/>
      <c r="E8" s="17"/>
      <c r="F8" s="17"/>
      <c r="G8" s="17"/>
    </row>
    <row r="9" spans="1:7" ht="30" customHeight="1" x14ac:dyDescent="0.25">
      <c r="A9" s="62" t="s">
        <v>760</v>
      </c>
      <c r="B9" s="17"/>
      <c r="C9" s="17"/>
      <c r="D9" s="17"/>
      <c r="E9" s="17"/>
      <c r="F9" s="17"/>
      <c r="G9" s="17"/>
    </row>
    <row r="10" spans="1:7" ht="30" customHeight="1" x14ac:dyDescent="0.25">
      <c r="A10" s="62" t="s">
        <v>761</v>
      </c>
      <c r="B10" s="17"/>
      <c r="C10" s="17"/>
      <c r="D10" s="17"/>
      <c r="E10" s="17"/>
      <c r="F10" s="17"/>
      <c r="G10" s="17"/>
    </row>
    <row r="11" spans="1:7" ht="30" customHeight="1" x14ac:dyDescent="0.25">
      <c r="A11" s="62"/>
      <c r="B11" s="17"/>
      <c r="C11" s="17"/>
      <c r="D11" s="17"/>
      <c r="E11" s="17"/>
      <c r="F11" s="17"/>
      <c r="G11" s="17"/>
    </row>
    <row r="12" spans="1:7" ht="33.75" customHeight="1" x14ac:dyDescent="0.25"/>
    <row r="13" spans="1:7" ht="33.75" customHeight="1" x14ac:dyDescent="0.25"/>
    <row r="14" spans="1:7" ht="33.75" customHeight="1" x14ac:dyDescent="0.25"/>
    <row r="15" spans="1:7" ht="33.75" customHeight="1" x14ac:dyDescent="0.25"/>
    <row r="16" spans="1:7" ht="33.75" customHeight="1" x14ac:dyDescent="0.25"/>
    <row r="17" ht="33.75" customHeight="1" x14ac:dyDescent="0.25"/>
  </sheetData>
  <phoneticPr fontId="5" type="noConversion"/>
  <printOptions horizontalCentered="1" verticalCentered="1"/>
  <pageMargins left="0.39370078740157483" right="0.39370078740157483" top="0.75590551181102361" bottom="0.55118110236220474" header="0.59055118110236227" footer="0.3937007874015748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00FF"/>
  </sheetPr>
  <dimension ref="C2:AA35"/>
  <sheetViews>
    <sheetView view="pageBreakPreview" zoomScale="85" zoomScaleNormal="100" zoomScaleSheetLayoutView="85" workbookViewId="0">
      <pane xSplit="1" ySplit="3" topLeftCell="B4" activePane="bottomRight" state="frozen"/>
      <selection activeCell="F200" sqref="F200"/>
      <selection pane="topRight" activeCell="F200" sqref="F200"/>
      <selection pane="bottomLeft" activeCell="F200" sqref="F200"/>
      <selection pane="bottomRight" activeCell="F23" sqref="F23"/>
    </sheetView>
  </sheetViews>
  <sheetFormatPr defaultRowHeight="18.95" customHeight="1" x14ac:dyDescent="0.25"/>
  <cols>
    <col min="1" max="1" width="0" style="26" hidden="1" customWidth="1"/>
    <col min="2" max="2" width="9.140625" style="26"/>
    <col min="3" max="4" width="4.7109375" style="26" customWidth="1"/>
    <col min="5" max="5" width="39.28515625" style="26" customWidth="1"/>
    <col min="6" max="6" width="32.7109375" style="29" customWidth="1"/>
    <col min="7" max="7" width="32" style="28" customWidth="1"/>
    <col min="8" max="8" width="4.42578125" style="27" customWidth="1"/>
    <col min="9" max="9" width="10.140625" style="28" customWidth="1"/>
    <col min="10" max="11" width="4.42578125" style="27" customWidth="1"/>
    <col min="12" max="12" width="13.5703125" style="26" customWidth="1"/>
    <col min="13" max="13" width="32.7109375" style="26" customWidth="1"/>
    <col min="14" max="14" width="10" bestFit="1" customWidth="1"/>
    <col min="15" max="15" width="15.42578125" bestFit="1" customWidth="1"/>
    <col min="16" max="16" width="15.28515625" bestFit="1" customWidth="1"/>
    <col min="17" max="17" width="15" bestFit="1" customWidth="1"/>
    <col min="18" max="18" width="14.140625" style="256" bestFit="1" customWidth="1"/>
    <col min="19" max="27" width="9.140625" style="266"/>
    <col min="28" max="16384" width="9.140625" style="26"/>
  </cols>
  <sheetData>
    <row r="2" spans="3:17" ht="19.5" customHeight="1" thickBot="1" x14ac:dyDescent="0.3">
      <c r="C2" s="69" t="s">
        <v>323</v>
      </c>
      <c r="D2" s="69"/>
      <c r="E2" s="122" t="str">
        <f>사업명</f>
        <v>2026년 수문관측소 신설(장비분야)</v>
      </c>
      <c r="F2"/>
      <c r="G2"/>
      <c r="H2"/>
      <c r="I2"/>
      <c r="J2"/>
      <c r="K2"/>
      <c r="L2"/>
      <c r="M2"/>
    </row>
    <row r="3" spans="3:17" ht="21.95" customHeight="1" thickBot="1" x14ac:dyDescent="0.3">
      <c r="C3" s="81" t="s">
        <v>29</v>
      </c>
      <c r="D3" s="82"/>
      <c r="E3" s="82"/>
      <c r="F3" s="83" t="s">
        <v>281</v>
      </c>
      <c r="G3" s="84" t="s">
        <v>28</v>
      </c>
      <c r="H3" s="85"/>
      <c r="I3" s="85"/>
      <c r="J3" s="85"/>
      <c r="K3" s="85"/>
      <c r="L3" s="86"/>
      <c r="M3" s="87" t="s">
        <v>27</v>
      </c>
    </row>
    <row r="4" spans="3:17" ht="21.95" customHeight="1" thickTop="1" x14ac:dyDescent="0.25">
      <c r="C4" s="479" t="s">
        <v>272</v>
      </c>
      <c r="D4" s="482" t="s">
        <v>26</v>
      </c>
      <c r="E4" s="74" t="s">
        <v>25</v>
      </c>
      <c r="F4" s="75">
        <f>총괄내역서!I4</f>
        <v>0</v>
      </c>
      <c r="G4" s="76"/>
      <c r="H4" s="77"/>
      <c r="I4" s="78"/>
      <c r="J4" s="79"/>
      <c r="K4" s="79"/>
      <c r="L4" s="80"/>
      <c r="M4" s="88"/>
      <c r="O4" t="s">
        <v>1727</v>
      </c>
    </row>
    <row r="5" spans="3:17" ht="21.95" customHeight="1" x14ac:dyDescent="0.25">
      <c r="C5" s="480"/>
      <c r="D5" s="483"/>
      <c r="E5" s="71" t="s">
        <v>24</v>
      </c>
      <c r="F5" s="68"/>
      <c r="G5" s="209"/>
      <c r="H5" s="210"/>
      <c r="I5" s="211"/>
      <c r="J5" s="100"/>
      <c r="K5" s="100"/>
      <c r="L5" s="101"/>
      <c r="M5" s="452"/>
    </row>
    <row r="6" spans="3:17" ht="21.95" customHeight="1" x14ac:dyDescent="0.25">
      <c r="C6" s="480"/>
      <c r="D6" s="483"/>
      <c r="E6" s="72" t="s">
        <v>7</v>
      </c>
      <c r="F6" s="56">
        <f>SUM(F4:F5)</f>
        <v>0</v>
      </c>
      <c r="G6" s="212"/>
      <c r="H6" s="102"/>
      <c r="I6" s="102"/>
      <c r="J6" s="102"/>
      <c r="K6" s="102"/>
      <c r="L6" s="103"/>
      <c r="M6" s="89"/>
    </row>
    <row r="7" spans="3:17" ht="21.95" customHeight="1" x14ac:dyDescent="0.25">
      <c r="C7" s="480"/>
      <c r="D7" s="483" t="s">
        <v>23</v>
      </c>
      <c r="E7" s="70" t="s">
        <v>22</v>
      </c>
      <c r="F7" s="66">
        <f>총괄내역서!K4</f>
        <v>0</v>
      </c>
      <c r="G7" s="213"/>
      <c r="H7" s="214"/>
      <c r="I7" s="215"/>
      <c r="J7" s="104"/>
      <c r="K7" s="104"/>
      <c r="L7" s="105"/>
      <c r="M7" s="90"/>
    </row>
    <row r="8" spans="3:17" ht="21.95" customHeight="1" x14ac:dyDescent="0.25">
      <c r="C8" s="480"/>
      <c r="D8" s="483"/>
      <c r="E8" s="71" t="s">
        <v>21</v>
      </c>
      <c r="F8" s="68">
        <f>INT(F7*$I$8%)</f>
        <v>0</v>
      </c>
      <c r="G8" s="209" t="s">
        <v>20</v>
      </c>
      <c r="H8" s="210" t="s">
        <v>8</v>
      </c>
      <c r="I8" s="211">
        <v>17.399999999999999</v>
      </c>
      <c r="J8" s="100" t="s">
        <v>10</v>
      </c>
      <c r="K8" s="100"/>
      <c r="L8" s="101"/>
      <c r="M8" s="108" t="s">
        <v>1832</v>
      </c>
    </row>
    <row r="9" spans="3:17" ht="21.95" customHeight="1" x14ac:dyDescent="0.25">
      <c r="C9" s="480"/>
      <c r="D9" s="483"/>
      <c r="E9" s="72" t="s">
        <v>7</v>
      </c>
      <c r="F9" s="56">
        <f>SUM(F7:F8)</f>
        <v>0</v>
      </c>
      <c r="G9" s="212"/>
      <c r="H9" s="102"/>
      <c r="I9" s="102"/>
      <c r="J9" s="102"/>
      <c r="K9" s="102"/>
      <c r="L9" s="103"/>
      <c r="M9" s="89"/>
    </row>
    <row r="10" spans="3:17" ht="21.95" customHeight="1" x14ac:dyDescent="0.25">
      <c r="C10" s="480"/>
      <c r="D10" s="483" t="s">
        <v>19</v>
      </c>
      <c r="E10" s="70" t="s">
        <v>1725</v>
      </c>
      <c r="F10" s="66">
        <f>총괄내역서!M4</f>
        <v>0</v>
      </c>
      <c r="G10" s="213"/>
      <c r="H10" s="214"/>
      <c r="I10" s="104"/>
      <c r="J10" s="104"/>
      <c r="K10" s="104"/>
      <c r="L10" s="105"/>
      <c r="M10" s="90"/>
    </row>
    <row r="11" spans="3:17" ht="21.95" customHeight="1" x14ac:dyDescent="0.25">
      <c r="C11" s="480"/>
      <c r="D11" s="483"/>
      <c r="E11" s="73" t="s">
        <v>18</v>
      </c>
      <c r="F11" s="67">
        <f>INT(F9*$I$11%)</f>
        <v>0</v>
      </c>
      <c r="G11" s="285" t="s">
        <v>16</v>
      </c>
      <c r="H11" s="286" t="s">
        <v>2</v>
      </c>
      <c r="I11" s="314">
        <v>3.56</v>
      </c>
      <c r="J11" s="288" t="s">
        <v>10</v>
      </c>
      <c r="K11" s="288"/>
      <c r="L11" s="106"/>
      <c r="M11" s="107"/>
    </row>
    <row r="12" spans="3:17" ht="21.95" customHeight="1" x14ac:dyDescent="0.25">
      <c r="C12" s="480"/>
      <c r="D12" s="483"/>
      <c r="E12" s="73" t="s">
        <v>17</v>
      </c>
      <c r="F12" s="67">
        <f>INT(F9*$I$12%)</f>
        <v>0</v>
      </c>
      <c r="G12" s="285" t="s">
        <v>16</v>
      </c>
      <c r="H12" s="286" t="s">
        <v>2</v>
      </c>
      <c r="I12" s="287">
        <v>1.01</v>
      </c>
      <c r="J12" s="288" t="s">
        <v>1</v>
      </c>
      <c r="K12" s="288"/>
      <c r="L12" s="106"/>
      <c r="M12" s="108" t="s">
        <v>311</v>
      </c>
      <c r="Q12" s="463"/>
    </row>
    <row r="13" spans="3:17" ht="21.95" customHeight="1" x14ac:dyDescent="0.25">
      <c r="C13" s="480"/>
      <c r="D13" s="483"/>
      <c r="E13" s="73" t="s">
        <v>12</v>
      </c>
      <c r="F13" s="67">
        <f>INT(F7*$I$13%)</f>
        <v>0</v>
      </c>
      <c r="G13" s="285" t="s">
        <v>14</v>
      </c>
      <c r="H13" s="286" t="s">
        <v>2</v>
      </c>
      <c r="I13" s="289">
        <v>3.5950000000000002</v>
      </c>
      <c r="J13" s="288" t="s">
        <v>1</v>
      </c>
      <c r="K13" s="288"/>
      <c r="L13" s="106"/>
      <c r="M13" s="108"/>
    </row>
    <row r="14" spans="3:17" ht="21.95" customHeight="1" x14ac:dyDescent="0.25">
      <c r="C14" s="480"/>
      <c r="D14" s="483"/>
      <c r="E14" s="73" t="s">
        <v>15</v>
      </c>
      <c r="F14" s="67">
        <f>INT(F7*$I$14%)</f>
        <v>0</v>
      </c>
      <c r="G14" s="285" t="s">
        <v>14</v>
      </c>
      <c r="H14" s="286" t="s">
        <v>2</v>
      </c>
      <c r="I14" s="287">
        <v>4.75</v>
      </c>
      <c r="J14" s="288" t="s">
        <v>1</v>
      </c>
      <c r="K14" s="288"/>
      <c r="L14" s="106"/>
      <c r="M14" s="108"/>
    </row>
    <row r="15" spans="3:17" ht="21.95" customHeight="1" x14ac:dyDescent="0.25">
      <c r="C15" s="480"/>
      <c r="D15" s="483"/>
      <c r="E15" s="73" t="s">
        <v>13</v>
      </c>
      <c r="F15" s="67">
        <f>INT(F13*$I$15%)</f>
        <v>0</v>
      </c>
      <c r="G15" s="285" t="s">
        <v>12</v>
      </c>
      <c r="H15" s="286" t="s">
        <v>2</v>
      </c>
      <c r="I15" s="287">
        <v>13.14</v>
      </c>
      <c r="J15" s="288" t="s">
        <v>1</v>
      </c>
      <c r="K15" s="288"/>
      <c r="L15" s="106"/>
      <c r="M15" s="108"/>
    </row>
    <row r="16" spans="3:17" ht="21.95" customHeight="1" x14ac:dyDescent="0.25">
      <c r="C16" s="480"/>
      <c r="D16" s="483"/>
      <c r="E16" s="73" t="s">
        <v>551</v>
      </c>
      <c r="F16" s="67">
        <f>INT(F7*$I$16%)</f>
        <v>0</v>
      </c>
      <c r="G16" s="285" t="s">
        <v>552</v>
      </c>
      <c r="H16" s="286" t="s">
        <v>2</v>
      </c>
      <c r="I16" s="287">
        <v>2.2999999999999998</v>
      </c>
      <c r="J16" s="288" t="s">
        <v>1</v>
      </c>
      <c r="K16" s="288"/>
      <c r="L16" s="106"/>
      <c r="M16" s="108"/>
    </row>
    <row r="17" spans="3:19" ht="21.95" customHeight="1" x14ac:dyDescent="0.25">
      <c r="C17" s="480"/>
      <c r="D17" s="483"/>
      <c r="E17" s="73" t="s">
        <v>553</v>
      </c>
      <c r="F17" s="67">
        <f>INT((F6+F7)*$I$17%)+L17</f>
        <v>0</v>
      </c>
      <c r="G17" s="285" t="s">
        <v>543</v>
      </c>
      <c r="H17" s="286" t="s">
        <v>11</v>
      </c>
      <c r="I17" s="287">
        <v>1.59</v>
      </c>
      <c r="J17" s="288" t="s">
        <v>10</v>
      </c>
      <c r="K17" s="290" t="s">
        <v>1709</v>
      </c>
      <c r="L17" s="216"/>
      <c r="M17" s="108" t="s">
        <v>1831</v>
      </c>
      <c r="Q17" s="464"/>
    </row>
    <row r="18" spans="3:19" ht="21.95" customHeight="1" x14ac:dyDescent="0.25">
      <c r="C18" s="480"/>
      <c r="D18" s="483"/>
      <c r="E18" s="71" t="s">
        <v>9</v>
      </c>
      <c r="F18" s="269">
        <f>INT((F6+F9)*$I$18%)</f>
        <v>0</v>
      </c>
      <c r="G18" s="209" t="s">
        <v>544</v>
      </c>
      <c r="H18" s="210" t="s">
        <v>8</v>
      </c>
      <c r="I18" s="211">
        <v>5.2</v>
      </c>
      <c r="J18" s="100" t="s">
        <v>1</v>
      </c>
      <c r="K18" s="100"/>
      <c r="L18" s="101"/>
      <c r="M18" s="108" t="s">
        <v>1832</v>
      </c>
      <c r="Q18" s="173"/>
    </row>
    <row r="19" spans="3:19" ht="21.95" customHeight="1" x14ac:dyDescent="0.25">
      <c r="C19" s="480"/>
      <c r="D19" s="483"/>
      <c r="E19" s="72" t="s">
        <v>7</v>
      </c>
      <c r="F19" s="56">
        <f>SUM(F10:F18)</f>
        <v>0</v>
      </c>
      <c r="G19" s="212"/>
      <c r="H19" s="102"/>
      <c r="I19" s="102"/>
      <c r="J19" s="102"/>
      <c r="K19" s="102"/>
      <c r="L19" s="103"/>
      <c r="M19" s="89"/>
    </row>
    <row r="20" spans="3:19" ht="21.95" customHeight="1" x14ac:dyDescent="0.25">
      <c r="C20" s="481"/>
      <c r="D20" s="49" t="s">
        <v>6</v>
      </c>
      <c r="E20" s="49"/>
      <c r="F20" s="56">
        <f>SUM(F19,F9,F6)</f>
        <v>0</v>
      </c>
      <c r="G20" s="217"/>
      <c r="H20" s="102"/>
      <c r="I20" s="102"/>
      <c r="J20" s="102"/>
      <c r="K20" s="102"/>
      <c r="L20" s="103"/>
      <c r="M20" s="89"/>
      <c r="P20" s="463"/>
    </row>
    <row r="21" spans="3:19" ht="21.95" customHeight="1" x14ac:dyDescent="0.25">
      <c r="C21" s="474" t="s">
        <v>264</v>
      </c>
      <c r="D21" s="484"/>
      <c r="E21" s="485"/>
      <c r="F21" s="55">
        <f>INT((F19+F9+F6)*$I$21%)</f>
        <v>0</v>
      </c>
      <c r="G21" s="218" t="s">
        <v>5</v>
      </c>
      <c r="H21" s="219" t="s">
        <v>2</v>
      </c>
      <c r="I21" s="220">
        <v>6.5</v>
      </c>
      <c r="J21" s="221" t="s">
        <v>4</v>
      </c>
      <c r="K21" s="221"/>
      <c r="L21" s="222"/>
      <c r="M21" s="461" t="s">
        <v>1833</v>
      </c>
    </row>
    <row r="22" spans="3:19" ht="21.95" customHeight="1" x14ac:dyDescent="0.25">
      <c r="C22" s="474" t="s">
        <v>265</v>
      </c>
      <c r="D22" s="475"/>
      <c r="E22" s="476"/>
      <c r="F22" s="55"/>
      <c r="G22" s="218" t="s">
        <v>3</v>
      </c>
      <c r="H22" s="219" t="s">
        <v>2</v>
      </c>
      <c r="I22" s="223">
        <v>15</v>
      </c>
      <c r="J22" s="221" t="s">
        <v>1</v>
      </c>
      <c r="K22" s="224"/>
      <c r="L22" s="225"/>
      <c r="M22" s="462" t="s">
        <v>1833</v>
      </c>
      <c r="N22" s="153" t="s">
        <v>344</v>
      </c>
      <c r="O22" s="463">
        <v>14238</v>
      </c>
      <c r="P22" s="465">
        <v>2150000000</v>
      </c>
      <c r="Q22" s="173">
        <f>P22-O22</f>
        <v>2149985762</v>
      </c>
      <c r="R22" s="326">
        <f>F23-Q22</f>
        <v>-2149985762</v>
      </c>
      <c r="S22" s="256"/>
    </row>
    <row r="23" spans="3:19" ht="21.95" customHeight="1" x14ac:dyDescent="0.25">
      <c r="C23" s="474" t="s">
        <v>266</v>
      </c>
      <c r="D23" s="475"/>
      <c r="E23" s="476"/>
      <c r="F23" s="55">
        <f>(SUM(F20,F21,F22))</f>
        <v>0</v>
      </c>
      <c r="G23" s="218"/>
      <c r="H23" s="219"/>
      <c r="I23" s="220"/>
      <c r="J23" s="221"/>
      <c r="K23" s="221"/>
      <c r="L23" s="222"/>
      <c r="M23" s="91"/>
      <c r="P23" s="463"/>
      <c r="Q23" s="173">
        <f>P22-F26</f>
        <v>2150000000</v>
      </c>
    </row>
    <row r="24" spans="3:19" ht="21.95" customHeight="1" x14ac:dyDescent="0.25">
      <c r="C24" s="474" t="s">
        <v>267</v>
      </c>
      <c r="D24" s="475"/>
      <c r="E24" s="476"/>
      <c r="F24" s="55">
        <f>INT(F23*I24%)</f>
        <v>0</v>
      </c>
      <c r="G24" s="218"/>
      <c r="H24" s="219"/>
      <c r="I24" s="220">
        <v>10</v>
      </c>
      <c r="J24" s="221" t="s">
        <v>269</v>
      </c>
      <c r="K24" s="221"/>
      <c r="L24" s="222"/>
      <c r="M24" s="91"/>
      <c r="O24" s="464"/>
    </row>
    <row r="25" spans="3:19" ht="21.95" customHeight="1" thickBot="1" x14ac:dyDescent="0.3">
      <c r="C25" s="474" t="s">
        <v>268</v>
      </c>
      <c r="D25" s="475"/>
      <c r="E25" s="476"/>
      <c r="F25" s="55">
        <f>지급수수료!G33</f>
        <v>0</v>
      </c>
      <c r="G25" s="218"/>
      <c r="H25" s="219"/>
      <c r="I25" s="221"/>
      <c r="J25" s="221"/>
      <c r="K25" s="221"/>
      <c r="L25" s="226"/>
      <c r="M25" s="170"/>
    </row>
    <row r="26" spans="3:19" ht="21.95" customHeight="1" thickBot="1" x14ac:dyDescent="0.3">
      <c r="C26" s="477" t="s">
        <v>0</v>
      </c>
      <c r="D26" s="478"/>
      <c r="E26" s="478"/>
      <c r="F26" s="120">
        <f>ROUNDDOWN(F23+F24+F25,0)</f>
        <v>0</v>
      </c>
      <c r="G26" s="471"/>
      <c r="H26" s="472"/>
      <c r="I26" s="472"/>
      <c r="J26" s="472"/>
      <c r="K26" s="472"/>
      <c r="L26" s="473"/>
      <c r="M26" s="151"/>
    </row>
    <row r="27" spans="3:19" ht="23.1" customHeight="1" x14ac:dyDescent="0.25">
      <c r="E27" s="110"/>
      <c r="F27" s="109"/>
      <c r="M27" s="33"/>
    </row>
    <row r="28" spans="3:19" ht="18.95" customHeight="1" x14ac:dyDescent="0.25">
      <c r="E28" s="110"/>
      <c r="F28" s="110"/>
    </row>
    <row r="29" spans="3:19" ht="18.95" customHeight="1" x14ac:dyDescent="0.25">
      <c r="E29" s="110"/>
      <c r="F29" s="110"/>
      <c r="M29" s="32"/>
    </row>
    <row r="30" spans="3:19" ht="18.95" customHeight="1" x14ac:dyDescent="0.25">
      <c r="E30" s="111"/>
      <c r="F30" s="110"/>
      <c r="M30" s="31"/>
    </row>
    <row r="31" spans="3:19" ht="18.95" customHeight="1" x14ac:dyDescent="0.25">
      <c r="F31" s="123"/>
    </row>
    <row r="32" spans="3:19" ht="18.95" customHeight="1" x14ac:dyDescent="0.25">
      <c r="F32" s="123"/>
    </row>
    <row r="34" spans="6:6" ht="18.95" customHeight="1" x14ac:dyDescent="0.25">
      <c r="F34" s="30"/>
    </row>
    <row r="35" spans="6:6" ht="18.95" customHeight="1" x14ac:dyDescent="0.25">
      <c r="F35" s="30"/>
    </row>
  </sheetData>
  <mergeCells count="11">
    <mergeCell ref="C4:C20"/>
    <mergeCell ref="D4:D6"/>
    <mergeCell ref="D7:D9"/>
    <mergeCell ref="D10:D19"/>
    <mergeCell ref="C21:E21"/>
    <mergeCell ref="G26:L26"/>
    <mergeCell ref="C24:E24"/>
    <mergeCell ref="C25:E25"/>
    <mergeCell ref="C26:E26"/>
    <mergeCell ref="C22:E22"/>
    <mergeCell ref="C23:E23"/>
  </mergeCells>
  <phoneticPr fontId="6" type="noConversion"/>
  <printOptions horizontalCentered="1"/>
  <pageMargins left="0.39370078740157483" right="0.39370078740157483" top="1.1811023622047245" bottom="0.59055118110236227" header="0.78740157480314965" footer="0.39370078740157483"/>
  <pageSetup paperSize="9" scale="77" orientation="landscape" useFirstPageNumber="1" r:id="rId1"/>
  <headerFooter scaleWithDoc="0" alignWithMargins="0">
    <oddHeader>&amp;L&amp;"맑은 고딕,굵게"&amp;20&amp;A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G17"/>
  <sheetViews>
    <sheetView view="pageBreakPreview" zoomScale="85" zoomScaleNormal="100" zoomScaleSheetLayoutView="85" workbookViewId="0">
      <selection activeCell="F200" sqref="F200"/>
    </sheetView>
  </sheetViews>
  <sheetFormatPr defaultColWidth="10.140625" defaultRowHeight="30.75" customHeight="1" x14ac:dyDescent="0.25"/>
  <cols>
    <col min="1" max="1" width="15.7109375" style="1" customWidth="1"/>
    <col min="2" max="2" width="21.42578125" style="1" customWidth="1"/>
    <col min="3" max="3" width="5.7109375" style="1" customWidth="1"/>
    <col min="4" max="7" width="21.42578125" style="1" customWidth="1"/>
    <col min="8" max="16384" width="10.140625" style="1"/>
  </cols>
  <sheetData>
    <row r="1" spans="1:7" ht="30" customHeight="1" x14ac:dyDescent="0.25">
      <c r="A1" s="62" t="s">
        <v>300</v>
      </c>
      <c r="B1" s="22"/>
      <c r="C1" s="22"/>
      <c r="D1" s="22"/>
      <c r="E1" s="22"/>
      <c r="F1" s="22"/>
      <c r="G1" s="22"/>
    </row>
    <row r="2" spans="1:7" ht="30" customHeight="1" x14ac:dyDescent="0.25">
      <c r="A2" s="62" t="s">
        <v>301</v>
      </c>
      <c r="B2" s="22"/>
      <c r="C2" s="22"/>
      <c r="D2" s="22"/>
      <c r="E2" s="22"/>
      <c r="F2" s="22"/>
      <c r="G2" s="22"/>
    </row>
    <row r="3" spans="1:7" ht="30" customHeight="1" x14ac:dyDescent="0.25">
      <c r="A3" s="62" t="s">
        <v>302</v>
      </c>
      <c r="B3" s="22"/>
      <c r="C3" s="22"/>
      <c r="D3" s="22"/>
      <c r="E3" s="22"/>
      <c r="F3" s="22"/>
      <c r="G3" s="22"/>
    </row>
    <row r="4" spans="1:7" ht="30" customHeight="1" x14ac:dyDescent="0.25">
      <c r="A4" s="62" t="s">
        <v>303</v>
      </c>
      <c r="B4" s="22"/>
      <c r="C4" s="22"/>
      <c r="D4" s="22"/>
      <c r="E4" s="22"/>
      <c r="F4" s="22"/>
      <c r="G4" s="22"/>
    </row>
    <row r="5" spans="1:7" ht="30" customHeight="1" x14ac:dyDescent="0.25">
      <c r="A5" s="62" t="s">
        <v>304</v>
      </c>
      <c r="B5" s="17"/>
      <c r="C5" s="17"/>
      <c r="D5" s="17"/>
      <c r="E5" s="17"/>
      <c r="F5" s="17"/>
      <c r="G5" s="17"/>
    </row>
    <row r="6" spans="1:7" ht="30" customHeight="1" x14ac:dyDescent="0.25">
      <c r="A6" s="62" t="s">
        <v>305</v>
      </c>
      <c r="B6" s="17"/>
      <c r="C6" s="17"/>
      <c r="D6" s="17"/>
      <c r="E6" s="17"/>
      <c r="F6" s="17"/>
      <c r="G6" s="17"/>
    </row>
    <row r="7" spans="1:7" ht="30" customHeight="1" x14ac:dyDescent="0.25">
      <c r="A7" s="62" t="s">
        <v>758</v>
      </c>
      <c r="B7" s="17"/>
      <c r="C7" s="17"/>
      <c r="D7" s="17"/>
      <c r="E7" s="17"/>
      <c r="F7" s="17"/>
      <c r="G7" s="17"/>
    </row>
    <row r="8" spans="1:7" ht="30" customHeight="1" x14ac:dyDescent="0.25">
      <c r="A8" s="62" t="s">
        <v>759</v>
      </c>
      <c r="B8" s="17"/>
      <c r="C8" s="17"/>
      <c r="D8" s="17"/>
      <c r="E8" s="17"/>
      <c r="F8" s="17"/>
      <c r="G8" s="17"/>
    </row>
    <row r="9" spans="1:7" ht="30" customHeight="1" x14ac:dyDescent="0.25">
      <c r="A9" s="62" t="s">
        <v>760</v>
      </c>
      <c r="B9" s="17"/>
      <c r="C9" s="17"/>
      <c r="D9" s="17"/>
      <c r="E9" s="17"/>
      <c r="F9" s="17"/>
      <c r="G9" s="17"/>
    </row>
    <row r="10" spans="1:7" ht="30" customHeight="1" x14ac:dyDescent="0.25">
      <c r="A10" s="62" t="s">
        <v>761</v>
      </c>
      <c r="B10" s="17"/>
      <c r="C10" s="17"/>
      <c r="D10" s="17"/>
      <c r="E10" s="17"/>
      <c r="F10" s="17"/>
      <c r="G10" s="17"/>
    </row>
    <row r="11" spans="1:7" ht="30" customHeight="1" x14ac:dyDescent="0.25">
      <c r="A11" s="62"/>
      <c r="B11" s="17"/>
      <c r="C11" s="17"/>
      <c r="D11" s="17"/>
      <c r="E11" s="17"/>
      <c r="F11" s="17"/>
      <c r="G11" s="17"/>
    </row>
    <row r="12" spans="1:7" ht="33.75" customHeight="1" x14ac:dyDescent="0.25"/>
    <row r="13" spans="1:7" ht="33.75" customHeight="1" x14ac:dyDescent="0.25"/>
    <row r="14" spans="1:7" ht="33.75" customHeight="1" x14ac:dyDescent="0.25"/>
    <row r="15" spans="1:7" ht="33.75" customHeight="1" x14ac:dyDescent="0.25"/>
    <row r="16" spans="1:7" ht="33.75" customHeight="1" x14ac:dyDescent="0.25"/>
    <row r="17" ht="33.75" customHeight="1" x14ac:dyDescent="0.25"/>
  </sheetData>
  <phoneticPr fontId="8" type="noConversion"/>
  <printOptions horizontalCentered="1" verticalCentered="1"/>
  <pageMargins left="0.39370078740157483" right="0.39370078740157483" top="0.78740157480314965" bottom="0.55118110236220474" header="0.59055118110236227" footer="0.39370078740157483"/>
  <pageSetup paperSize="9" orientation="landscape" r:id="rId1"/>
  <headerFooter scaleWithDoc="0" alignWithMargins="0"/>
  <rowBreaks count="8" manualBreakCount="8">
    <brk id="1" max="6" man="1"/>
    <brk id="2" max="6" man="1"/>
    <brk id="3" max="6" man="1"/>
    <brk id="4" max="6" man="1"/>
    <brk id="5" max="6" man="1"/>
    <brk id="6" max="6" man="1"/>
    <brk id="7" max="6" man="1"/>
    <brk id="8"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C00000"/>
  </sheetPr>
  <dimension ref="A2:R31"/>
  <sheetViews>
    <sheetView view="pageBreakPreview" zoomScale="85" zoomScaleNormal="100" zoomScaleSheetLayoutView="85" workbookViewId="0">
      <pane ySplit="4" topLeftCell="A5" activePane="bottomLeft" state="frozen"/>
      <selection activeCell="F200" sqref="F200"/>
      <selection pane="bottomLeft" activeCell="B2" sqref="B2:B3"/>
    </sheetView>
  </sheetViews>
  <sheetFormatPr defaultColWidth="9.7109375" defaultRowHeight="18" customHeight="1" x14ac:dyDescent="0.25"/>
  <cols>
    <col min="1" max="1" width="9.7109375" style="190"/>
    <col min="2" max="2" width="41.7109375" style="39" customWidth="1"/>
    <col min="3" max="3" width="5.42578125" style="38" hidden="1" customWidth="1"/>
    <col min="4" max="5" width="7.140625" style="37" customWidth="1"/>
    <col min="6" max="6" width="8.85546875" style="36" customWidth="1"/>
    <col min="7" max="7" width="20.7109375" style="36" customWidth="1"/>
    <col min="8" max="8" width="8.85546875" style="36" customWidth="1"/>
    <col min="9" max="9" width="20.7109375" style="36" customWidth="1"/>
    <col min="10" max="10" width="8.85546875" style="36" customWidth="1"/>
    <col min="11" max="11" width="20.7109375" style="36" customWidth="1"/>
    <col min="12" max="12" width="8.85546875" style="36" customWidth="1"/>
    <col min="13" max="13" width="20.7109375" style="36" customWidth="1"/>
    <col min="14" max="14" width="8.85546875" style="35" customWidth="1"/>
    <col min="15" max="15" width="8.28515625" style="35" customWidth="1"/>
    <col min="16" max="16" width="15" style="35" bestFit="1" customWidth="1"/>
    <col min="17" max="17" width="8.28515625" style="35" customWidth="1"/>
    <col min="18" max="18" width="16.140625" style="34" bestFit="1" customWidth="1"/>
    <col min="19" max="16384" width="9.7109375" style="34"/>
  </cols>
  <sheetData>
    <row r="2" spans="1:18" ht="21" customHeight="1" x14ac:dyDescent="0.25">
      <c r="B2" s="486" t="s">
        <v>44</v>
      </c>
      <c r="C2" s="486" t="s">
        <v>43</v>
      </c>
      <c r="D2" s="486" t="s">
        <v>41</v>
      </c>
      <c r="E2" s="486" t="s">
        <v>42</v>
      </c>
      <c r="F2" s="49" t="s">
        <v>40</v>
      </c>
      <c r="G2" s="49"/>
      <c r="H2" s="49" t="s">
        <v>39</v>
      </c>
      <c r="I2" s="49"/>
      <c r="J2" s="49" t="s">
        <v>38</v>
      </c>
      <c r="K2" s="49"/>
      <c r="L2" s="49" t="s">
        <v>37</v>
      </c>
      <c r="M2" s="49"/>
      <c r="N2" s="486" t="s">
        <v>36</v>
      </c>
      <c r="O2" s="167"/>
      <c r="P2" s="168"/>
      <c r="Q2" s="167"/>
    </row>
    <row r="3" spans="1:18" ht="21" customHeight="1" x14ac:dyDescent="0.25">
      <c r="B3" s="486"/>
      <c r="C3" s="486"/>
      <c r="D3" s="486"/>
      <c r="E3" s="486"/>
      <c r="F3" s="48" t="s">
        <v>33</v>
      </c>
      <c r="G3" s="48" t="s">
        <v>32</v>
      </c>
      <c r="H3" s="48" t="s">
        <v>33</v>
      </c>
      <c r="I3" s="48" t="s">
        <v>32</v>
      </c>
      <c r="J3" s="48" t="s">
        <v>35</v>
      </c>
      <c r="K3" s="48" t="s">
        <v>34</v>
      </c>
      <c r="L3" s="48" t="s">
        <v>33</v>
      </c>
      <c r="M3" s="48" t="s">
        <v>32</v>
      </c>
      <c r="N3" s="486"/>
      <c r="O3" s="167"/>
      <c r="P3" s="169"/>
      <c r="Q3" s="167"/>
    </row>
    <row r="4" spans="1:18" ht="20.100000000000001" customHeight="1" x14ac:dyDescent="0.25">
      <c r="A4" s="195"/>
      <c r="B4" s="368" t="s">
        <v>31</v>
      </c>
      <c r="C4" s="375"/>
      <c r="D4" s="376"/>
      <c r="E4" s="376"/>
      <c r="F4" s="377"/>
      <c r="G4" s="377">
        <f>SUM(G5:G15)</f>
        <v>0</v>
      </c>
      <c r="H4" s="377"/>
      <c r="I4" s="377">
        <f>SUM(I5:I15)</f>
        <v>0</v>
      </c>
      <c r="J4" s="377"/>
      <c r="K4" s="377">
        <f>SUM(K5:K15)</f>
        <v>0</v>
      </c>
      <c r="L4" s="377"/>
      <c r="M4" s="377">
        <f>SUM(M5:M15)</f>
        <v>0</v>
      </c>
      <c r="N4" s="368"/>
      <c r="O4" s="196"/>
      <c r="P4" s="196"/>
      <c r="Q4" s="196"/>
    </row>
    <row r="5" spans="1:18" s="40" customFormat="1" ht="20.100000000000001" customHeight="1" x14ac:dyDescent="0.25">
      <c r="A5" s="95" t="s">
        <v>554</v>
      </c>
      <c r="B5" s="154" t="str">
        <f>VLOOKUP($A5,순공사비!$A$5:$N$177,2,0)</f>
        <v>1. 수문관측소 통신장비 신설</v>
      </c>
      <c r="C5" s="155"/>
      <c r="D5" s="149" t="s">
        <v>30</v>
      </c>
      <c r="E5" s="149">
        <v>1</v>
      </c>
      <c r="F5" s="156"/>
      <c r="G5" s="156">
        <f>VLOOKUP($A5,순공사비!$A$5:$N$177,7,0)</f>
        <v>0</v>
      </c>
      <c r="H5" s="156"/>
      <c r="I5" s="156">
        <f>VLOOKUP($A5,순공사비!$A$5:$N$177,9,0)</f>
        <v>0</v>
      </c>
      <c r="J5" s="156"/>
      <c r="K5" s="156">
        <f>VLOOKUP($A5,순공사비!$A$5:$N$177,11,0)</f>
        <v>0</v>
      </c>
      <c r="L5" s="156"/>
      <c r="M5" s="156">
        <f>VLOOKUP($A5,순공사비!$A$5:$N$177,13,0)</f>
        <v>0</v>
      </c>
      <c r="N5" s="155"/>
      <c r="O5"/>
      <c r="P5"/>
      <c r="Q5"/>
    </row>
    <row r="6" spans="1:18" s="40" customFormat="1" ht="20.100000000000001" customHeight="1" x14ac:dyDescent="0.25">
      <c r="A6" s="190"/>
      <c r="B6" s="154"/>
      <c r="C6" s="155"/>
      <c r="D6" s="149"/>
      <c r="E6" s="149"/>
      <c r="F6" s="156"/>
      <c r="G6" s="156"/>
      <c r="H6" s="156"/>
      <c r="I6" s="156"/>
      <c r="J6" s="156"/>
      <c r="K6" s="156"/>
      <c r="L6" s="156"/>
      <c r="M6" s="156"/>
      <c r="N6" s="155"/>
      <c r="O6"/>
      <c r="P6"/>
      <c r="Q6"/>
    </row>
    <row r="7" spans="1:18" s="40" customFormat="1" ht="20.100000000000001" customHeight="1" x14ac:dyDescent="0.25">
      <c r="A7" s="366"/>
      <c r="B7" s="154"/>
      <c r="C7" s="155"/>
      <c r="D7" s="149"/>
      <c r="E7" s="149"/>
      <c r="F7" s="156"/>
      <c r="G7" s="156"/>
      <c r="H7" s="156"/>
      <c r="I7" s="156"/>
      <c r="J7" s="156"/>
      <c r="K7" s="156"/>
      <c r="L7" s="156"/>
      <c r="M7" s="156"/>
      <c r="N7" s="155"/>
      <c r="O7"/>
      <c r="P7"/>
      <c r="Q7"/>
    </row>
    <row r="8" spans="1:18" s="40" customFormat="1" ht="20.100000000000001" customHeight="1" x14ac:dyDescent="0.25">
      <c r="A8" s="190"/>
      <c r="B8" s="154"/>
      <c r="C8" s="155"/>
      <c r="D8" s="149"/>
      <c r="E8" s="149"/>
      <c r="F8" s="156"/>
      <c r="G8" s="156"/>
      <c r="H8" s="156"/>
      <c r="I8" s="156"/>
      <c r="J8" s="156"/>
      <c r="K8" s="156"/>
      <c r="L8" s="156"/>
      <c r="M8" s="156"/>
      <c r="N8" s="155"/>
      <c r="O8"/>
      <c r="P8" s="173"/>
      <c r="Q8"/>
      <c r="R8" s="203"/>
    </row>
    <row r="9" spans="1:18" s="40" customFormat="1" ht="20.100000000000001" customHeight="1" x14ac:dyDescent="0.25">
      <c r="A9" s="190"/>
      <c r="B9" s="154"/>
      <c r="C9" s="155"/>
      <c r="D9" s="149"/>
      <c r="E9" s="149"/>
      <c r="F9" s="156"/>
      <c r="G9" s="156"/>
      <c r="H9" s="156"/>
      <c r="I9" s="156"/>
      <c r="J9" s="156"/>
      <c r="K9" s="156"/>
      <c r="L9" s="156"/>
      <c r="M9" s="156"/>
      <c r="N9" s="155"/>
      <c r="O9"/>
      <c r="P9" s="173"/>
      <c r="Q9"/>
      <c r="R9" s="203"/>
    </row>
    <row r="10" spans="1:18" s="40" customFormat="1" ht="20.100000000000001" customHeight="1" x14ac:dyDescent="0.25">
      <c r="A10" s="190"/>
      <c r="B10" s="154"/>
      <c r="C10" s="155"/>
      <c r="D10" s="149"/>
      <c r="E10" s="149"/>
      <c r="F10" s="156"/>
      <c r="G10" s="156"/>
      <c r="H10" s="156"/>
      <c r="I10" s="156"/>
      <c r="J10" s="156"/>
      <c r="K10" s="156"/>
      <c r="L10" s="156"/>
      <c r="M10" s="156"/>
      <c r="N10" s="155"/>
      <c r="O10"/>
      <c r="P10" s="173"/>
      <c r="Q10"/>
      <c r="R10" s="203"/>
    </row>
    <row r="11" spans="1:18" s="40" customFormat="1" ht="20.100000000000001" customHeight="1" x14ac:dyDescent="0.25">
      <c r="A11" s="190"/>
      <c r="B11" s="154"/>
      <c r="C11" s="155"/>
      <c r="D11" s="149"/>
      <c r="E11" s="149"/>
      <c r="F11" s="156"/>
      <c r="G11" s="156"/>
      <c r="H11" s="156"/>
      <c r="I11" s="156"/>
      <c r="J11" s="156"/>
      <c r="K11" s="156"/>
      <c r="L11" s="156"/>
      <c r="M11" s="156"/>
      <c r="N11" s="155"/>
      <c r="O11"/>
      <c r="P11" s="173"/>
      <c r="Q11"/>
      <c r="R11" s="203"/>
    </row>
    <row r="12" spans="1:18" s="40" customFormat="1" ht="20.100000000000001" customHeight="1" x14ac:dyDescent="0.25">
      <c r="A12" s="190"/>
      <c r="B12" s="154"/>
      <c r="C12" s="155"/>
      <c r="D12" s="149"/>
      <c r="E12" s="149"/>
      <c r="F12" s="156"/>
      <c r="G12" s="156"/>
      <c r="H12" s="156"/>
      <c r="I12" s="156"/>
      <c r="J12" s="156"/>
      <c r="K12" s="156"/>
      <c r="L12" s="156"/>
      <c r="M12" s="156"/>
      <c r="N12" s="155"/>
      <c r="O12"/>
      <c r="P12"/>
      <c r="Q12"/>
    </row>
    <row r="13" spans="1:18" s="40" customFormat="1" ht="20.100000000000001" customHeight="1" x14ac:dyDescent="0.25">
      <c r="A13" s="190"/>
      <c r="B13" s="154"/>
      <c r="C13" s="155"/>
      <c r="D13" s="149"/>
      <c r="E13" s="149"/>
      <c r="F13" s="156"/>
      <c r="G13" s="156"/>
      <c r="H13" s="156"/>
      <c r="I13" s="156"/>
      <c r="J13" s="156"/>
      <c r="K13" s="156"/>
      <c r="L13" s="156"/>
      <c r="M13" s="156"/>
      <c r="N13" s="155"/>
      <c r="O13"/>
      <c r="P13"/>
      <c r="Q13"/>
    </row>
    <row r="14" spans="1:18" s="40" customFormat="1" ht="20.100000000000001" customHeight="1" x14ac:dyDescent="0.25">
      <c r="A14" s="190"/>
      <c r="B14" s="154"/>
      <c r="C14" s="155"/>
      <c r="D14" s="149"/>
      <c r="E14" s="149"/>
      <c r="F14" s="156"/>
      <c r="G14" s="156"/>
      <c r="H14" s="156"/>
      <c r="I14" s="156"/>
      <c r="J14" s="156"/>
      <c r="K14" s="156"/>
      <c r="L14" s="156"/>
      <c r="M14" s="156"/>
      <c r="N14" s="155"/>
      <c r="O14"/>
      <c r="P14"/>
      <c r="Q14"/>
    </row>
    <row r="15" spans="1:18" s="40" customFormat="1" ht="20.100000000000001" customHeight="1" x14ac:dyDescent="0.25">
      <c r="A15" s="190"/>
      <c r="B15" s="174"/>
      <c r="C15" s="157"/>
      <c r="D15" s="158"/>
      <c r="E15" s="158"/>
      <c r="F15" s="159"/>
      <c r="G15" s="159"/>
      <c r="H15" s="159"/>
      <c r="I15" s="159"/>
      <c r="J15" s="159"/>
      <c r="K15" s="159"/>
      <c r="L15" s="159"/>
      <c r="M15" s="159"/>
      <c r="N15" s="157"/>
      <c r="O15"/>
      <c r="P15"/>
      <c r="Q15"/>
    </row>
    <row r="16" spans="1:18" ht="20.100000000000001" customHeight="1" x14ac:dyDescent="0.25">
      <c r="A16" s="195"/>
      <c r="B16" s="368" t="s">
        <v>258</v>
      </c>
      <c r="C16" s="368"/>
      <c r="D16" s="376"/>
      <c r="E16" s="376"/>
      <c r="F16" s="377"/>
      <c r="G16" s="377">
        <f>SUM(G17:G28)</f>
        <v>0</v>
      </c>
      <c r="H16" s="377"/>
      <c r="I16" s="377">
        <f>SUM(I17:I29)</f>
        <v>0</v>
      </c>
      <c r="J16" s="377"/>
      <c r="K16" s="377">
        <f>SUM(K17:K29)</f>
        <v>0</v>
      </c>
      <c r="L16" s="377"/>
      <c r="M16" s="377">
        <f>SUM(M17:M29)</f>
        <v>0</v>
      </c>
      <c r="N16" s="376" t="s">
        <v>1108</v>
      </c>
      <c r="O16" s="196"/>
      <c r="P16" s="196"/>
      <c r="Q16" s="196"/>
    </row>
    <row r="17" spans="1:18" s="40" customFormat="1" ht="20.100000000000001" customHeight="1" x14ac:dyDescent="0.25">
      <c r="A17" s="190"/>
      <c r="B17" s="178" t="str">
        <f>지급수수료!B3</f>
        <v>1. 통신 수수료</v>
      </c>
      <c r="C17" s="155"/>
      <c r="D17" s="149" t="s">
        <v>30</v>
      </c>
      <c r="E17" s="149">
        <v>1</v>
      </c>
      <c r="F17" s="156"/>
      <c r="G17" s="156">
        <f>지급수수료!G3</f>
        <v>0</v>
      </c>
      <c r="H17" s="156"/>
      <c r="I17" s="166"/>
      <c r="J17" s="166"/>
      <c r="K17" s="166"/>
      <c r="L17" s="166"/>
      <c r="M17" s="166"/>
      <c r="N17" s="155"/>
      <c r="O17"/>
      <c r="P17"/>
      <c r="Q17"/>
    </row>
    <row r="18" spans="1:18" s="40" customFormat="1" ht="20.100000000000001" customHeight="1" x14ac:dyDescent="0.25">
      <c r="A18" s="190"/>
      <c r="B18" s="178" t="str">
        <f>지급수수료!B9</f>
        <v>2. 한전인입비</v>
      </c>
      <c r="C18" s="155"/>
      <c r="D18" s="149" t="s">
        <v>30</v>
      </c>
      <c r="E18" s="149">
        <v>1</v>
      </c>
      <c r="F18" s="156"/>
      <c r="G18" s="156">
        <f>지급수수료!G9</f>
        <v>0</v>
      </c>
      <c r="H18" s="156"/>
      <c r="I18" s="166"/>
      <c r="J18" s="166"/>
      <c r="K18" s="166"/>
      <c r="L18" s="166"/>
      <c r="M18" s="166"/>
      <c r="N18" s="155"/>
      <c r="O18"/>
      <c r="P18"/>
      <c r="Q18"/>
    </row>
    <row r="19" spans="1:18" s="40" customFormat="1" ht="20.100000000000001" customHeight="1" x14ac:dyDescent="0.25">
      <c r="A19" s="190"/>
      <c r="B19" s="178"/>
      <c r="C19" s="155"/>
      <c r="D19" s="149"/>
      <c r="E19" s="149"/>
      <c r="F19" s="156"/>
      <c r="G19" s="156"/>
      <c r="H19" s="156"/>
      <c r="I19" s="166"/>
      <c r="J19" s="166"/>
      <c r="K19" s="166"/>
      <c r="L19" s="166"/>
      <c r="M19" s="166"/>
      <c r="N19" s="155"/>
      <c r="O19"/>
      <c r="P19"/>
      <c r="Q19"/>
    </row>
    <row r="20" spans="1:18" s="40" customFormat="1" ht="20.100000000000001" customHeight="1" x14ac:dyDescent="0.25">
      <c r="A20" s="190"/>
      <c r="B20" s="154"/>
      <c r="C20" s="155"/>
      <c r="D20" s="149"/>
      <c r="E20" s="149"/>
      <c r="F20" s="156"/>
      <c r="G20" s="156"/>
      <c r="H20" s="156"/>
      <c r="I20" s="156"/>
      <c r="J20" s="156"/>
      <c r="K20" s="156"/>
      <c r="L20" s="156"/>
      <c r="M20" s="156"/>
      <c r="N20" s="155"/>
      <c r="O20"/>
      <c r="P20" s="173"/>
      <c r="Q20"/>
      <c r="R20" s="203"/>
    </row>
    <row r="21" spans="1:18" s="40" customFormat="1" ht="20.100000000000001" customHeight="1" x14ac:dyDescent="0.25">
      <c r="A21" s="190"/>
      <c r="B21" s="171"/>
      <c r="C21" s="165"/>
      <c r="D21" s="172"/>
      <c r="E21" s="172"/>
      <c r="F21" s="166"/>
      <c r="G21" s="166"/>
      <c r="H21" s="166"/>
      <c r="I21" s="166"/>
      <c r="J21" s="166"/>
      <c r="K21" s="166"/>
      <c r="L21" s="166"/>
      <c r="M21" s="166"/>
      <c r="N21" s="165"/>
      <c r="O21"/>
      <c r="P21"/>
      <c r="Q21"/>
    </row>
    <row r="22" spans="1:18" s="40" customFormat="1" ht="20.100000000000001" customHeight="1" x14ac:dyDescent="0.25">
      <c r="A22" s="190"/>
      <c r="B22" s="171"/>
      <c r="C22" s="165"/>
      <c r="D22" s="172"/>
      <c r="E22" s="172"/>
      <c r="F22" s="166"/>
      <c r="G22" s="166"/>
      <c r="H22" s="166"/>
      <c r="I22" s="166"/>
      <c r="J22" s="166"/>
      <c r="K22" s="166"/>
      <c r="L22" s="166"/>
      <c r="M22" s="166"/>
      <c r="N22" s="165"/>
      <c r="O22"/>
      <c r="P22"/>
      <c r="Q22"/>
    </row>
    <row r="23" spans="1:18" s="40" customFormat="1" ht="20.100000000000001" customHeight="1" x14ac:dyDescent="0.25">
      <c r="A23" s="190"/>
      <c r="B23" s="171"/>
      <c r="C23" s="165"/>
      <c r="D23" s="172"/>
      <c r="E23" s="172"/>
      <c r="F23" s="166"/>
      <c r="G23" s="166"/>
      <c r="H23" s="166"/>
      <c r="I23" s="166"/>
      <c r="J23" s="166"/>
      <c r="K23" s="166"/>
      <c r="L23" s="166"/>
      <c r="M23" s="166"/>
      <c r="N23" s="165"/>
      <c r="O23"/>
      <c r="P23"/>
      <c r="Q23"/>
    </row>
    <row r="24" spans="1:18" s="40" customFormat="1" ht="20.100000000000001" customHeight="1" x14ac:dyDescent="0.25">
      <c r="A24" s="190"/>
      <c r="B24" s="171"/>
      <c r="C24" s="165"/>
      <c r="D24" s="172"/>
      <c r="E24" s="172"/>
      <c r="F24" s="166"/>
      <c r="G24" s="166"/>
      <c r="H24" s="166"/>
      <c r="I24" s="166"/>
      <c r="J24" s="166"/>
      <c r="K24" s="166"/>
      <c r="L24" s="166"/>
      <c r="M24" s="166"/>
      <c r="N24" s="165"/>
      <c r="O24"/>
      <c r="P24"/>
      <c r="Q24"/>
    </row>
    <row r="25" spans="1:18" s="40" customFormat="1" ht="20.100000000000001" customHeight="1" x14ac:dyDescent="0.25">
      <c r="A25" s="190"/>
      <c r="B25" s="171"/>
      <c r="C25" s="165"/>
      <c r="D25" s="172"/>
      <c r="E25" s="172"/>
      <c r="F25" s="166"/>
      <c r="G25" s="166"/>
      <c r="H25" s="166"/>
      <c r="I25" s="166"/>
      <c r="J25" s="166"/>
      <c r="K25" s="166"/>
      <c r="L25" s="166"/>
      <c r="M25" s="166"/>
      <c r="N25" s="165"/>
      <c r="O25"/>
      <c r="P25"/>
      <c r="Q25"/>
    </row>
    <row r="26" spans="1:18" s="40" customFormat="1" ht="20.100000000000001" customHeight="1" x14ac:dyDescent="0.25">
      <c r="A26" s="190"/>
      <c r="B26" s="171"/>
      <c r="C26" s="165"/>
      <c r="D26" s="172"/>
      <c r="E26" s="172"/>
      <c r="F26" s="166"/>
      <c r="G26" s="166"/>
      <c r="H26" s="166"/>
      <c r="I26" s="166"/>
      <c r="J26" s="166"/>
      <c r="K26" s="166"/>
      <c r="L26" s="166"/>
      <c r="M26" s="166"/>
      <c r="N26" s="165"/>
      <c r="O26"/>
      <c r="P26"/>
      <c r="Q26"/>
    </row>
    <row r="27" spans="1:18" s="40" customFormat="1" ht="20.100000000000001" customHeight="1" x14ac:dyDescent="0.25">
      <c r="A27" s="190"/>
      <c r="B27" s="171"/>
      <c r="C27" s="165"/>
      <c r="D27" s="172"/>
      <c r="E27" s="172"/>
      <c r="F27" s="166"/>
      <c r="G27" s="166"/>
      <c r="H27" s="166"/>
      <c r="I27" s="166"/>
      <c r="J27" s="166"/>
      <c r="K27" s="166"/>
      <c r="L27" s="166"/>
      <c r="M27" s="166"/>
      <c r="N27" s="165"/>
      <c r="O27"/>
      <c r="P27"/>
      <c r="Q27"/>
    </row>
    <row r="28" spans="1:18" s="40" customFormat="1" ht="20.100000000000001" customHeight="1" x14ac:dyDescent="0.25">
      <c r="A28" s="190"/>
      <c r="B28" s="160"/>
      <c r="C28" s="157"/>
      <c r="D28" s="158"/>
      <c r="E28" s="158"/>
      <c r="F28" s="159"/>
      <c r="G28" s="159"/>
      <c r="H28" s="159"/>
      <c r="I28" s="159"/>
      <c r="J28" s="159"/>
      <c r="K28" s="159"/>
      <c r="L28" s="159"/>
      <c r="M28" s="159"/>
      <c r="N28" s="157"/>
      <c r="O28"/>
      <c r="P28"/>
      <c r="Q28"/>
    </row>
    <row r="29" spans="1:18" s="40" customFormat="1" ht="21" customHeight="1" x14ac:dyDescent="0.25">
      <c r="A29" s="190"/>
      <c r="B29" s="199"/>
      <c r="C29" s="200"/>
      <c r="D29" s="201"/>
      <c r="E29" s="201"/>
      <c r="F29" s="202"/>
      <c r="G29" s="202"/>
      <c r="H29" s="202"/>
      <c r="I29" s="202"/>
      <c r="J29" s="202"/>
      <c r="K29" s="202"/>
      <c r="L29" s="202"/>
      <c r="M29" s="202"/>
      <c r="N29" s="200"/>
      <c r="O29"/>
      <c r="P29"/>
      <c r="Q29"/>
    </row>
    <row r="30" spans="1:18" s="40" customFormat="1" ht="24" customHeight="1" x14ac:dyDescent="0.25">
      <c r="A30" s="190"/>
      <c r="B30" s="65"/>
      <c r="C30"/>
      <c r="D30"/>
      <c r="E30"/>
      <c r="F30"/>
      <c r="G30"/>
      <c r="H30"/>
      <c r="I30"/>
      <c r="J30"/>
      <c r="K30"/>
      <c r="L30"/>
      <c r="M30"/>
      <c r="N30"/>
      <c r="O30"/>
      <c r="P30"/>
      <c r="Q30"/>
    </row>
    <row r="31" spans="1:18" ht="18" customHeight="1" x14ac:dyDescent="0.25">
      <c r="B31"/>
      <c r="C31"/>
      <c r="D31"/>
      <c r="E31"/>
      <c r="F31"/>
      <c r="G31"/>
      <c r="H31"/>
      <c r="I31"/>
      <c r="J31"/>
      <c r="K31"/>
      <c r="L31"/>
      <c r="M31"/>
      <c r="N31"/>
      <c r="O31"/>
      <c r="P31"/>
      <c r="Q31"/>
    </row>
  </sheetData>
  <mergeCells count="5">
    <mergeCell ref="B2:B3"/>
    <mergeCell ref="N2:N3"/>
    <mergeCell ref="C2:C3"/>
    <mergeCell ref="E2:E3"/>
    <mergeCell ref="D2:D3"/>
  </mergeCells>
  <phoneticPr fontId="8" type="noConversion"/>
  <printOptions horizontalCentered="1"/>
  <pageMargins left="0.39370078740157483" right="0.39370078740157483" top="1.1811023622047245" bottom="0.59055118110236227" header="0.78740157480314965" footer="0.39370078740157483"/>
  <pageSetup paperSize="9" scale="77" orientation="landscape" useFirstPageNumber="1" r:id="rId1"/>
  <headerFooter scaleWithDoc="0" alignWithMargins="0">
    <oddHeader>&amp;L&amp;"맑은 고딕,굵게"&amp;20&amp;A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G17"/>
  <sheetViews>
    <sheetView view="pageBreakPreview" zoomScale="85" zoomScaleNormal="100" zoomScaleSheetLayoutView="85" workbookViewId="0">
      <selection activeCell="F200" sqref="F200"/>
    </sheetView>
  </sheetViews>
  <sheetFormatPr defaultColWidth="10.140625" defaultRowHeight="30.75" customHeight="1" x14ac:dyDescent="0.25"/>
  <cols>
    <col min="1" max="1" width="15.7109375" style="1" customWidth="1"/>
    <col min="2" max="2" width="21.42578125" style="1" customWidth="1"/>
    <col min="3" max="3" width="5.7109375" style="1" customWidth="1"/>
    <col min="4" max="7" width="21.42578125" style="1" customWidth="1"/>
    <col min="8" max="16384" width="10.140625" style="1"/>
  </cols>
  <sheetData>
    <row r="1" spans="1:7" ht="30" customHeight="1" x14ac:dyDescent="0.25">
      <c r="A1" s="62" t="s">
        <v>300</v>
      </c>
      <c r="B1" s="22"/>
      <c r="C1" s="22"/>
      <c r="D1" s="22"/>
      <c r="E1" s="22"/>
      <c r="F1" s="22"/>
      <c r="G1" s="22"/>
    </row>
    <row r="2" spans="1:7" ht="30" customHeight="1" x14ac:dyDescent="0.25">
      <c r="A2" s="62" t="s">
        <v>301</v>
      </c>
      <c r="B2" s="22"/>
      <c r="C2" s="22"/>
      <c r="D2" s="22"/>
      <c r="E2" s="22"/>
      <c r="F2" s="22"/>
      <c r="G2" s="22"/>
    </row>
    <row r="3" spans="1:7" ht="30" customHeight="1" x14ac:dyDescent="0.25">
      <c r="A3" s="62" t="s">
        <v>1726</v>
      </c>
      <c r="B3" s="22"/>
      <c r="C3" s="22"/>
      <c r="D3" s="22"/>
      <c r="E3" s="22"/>
      <c r="F3" s="22"/>
      <c r="G3" s="22"/>
    </row>
    <row r="4" spans="1:7" ht="30" customHeight="1" x14ac:dyDescent="0.25">
      <c r="A4" s="62" t="s">
        <v>303</v>
      </c>
      <c r="B4" s="22"/>
      <c r="C4" s="22"/>
      <c r="D4" s="22"/>
      <c r="E4" s="22"/>
      <c r="F4" s="22"/>
      <c r="G4" s="22"/>
    </row>
    <row r="5" spans="1:7" ht="30" customHeight="1" x14ac:dyDescent="0.25">
      <c r="A5" s="62" t="s">
        <v>304</v>
      </c>
      <c r="B5" s="17"/>
      <c r="C5" s="17"/>
      <c r="D5" s="17"/>
      <c r="E5" s="17"/>
      <c r="F5" s="17"/>
      <c r="G5" s="17"/>
    </row>
    <row r="6" spans="1:7" ht="30" customHeight="1" x14ac:dyDescent="0.25">
      <c r="A6" s="62" t="s">
        <v>305</v>
      </c>
      <c r="B6" s="17"/>
      <c r="C6" s="17"/>
      <c r="D6" s="17"/>
      <c r="E6" s="17"/>
      <c r="F6" s="17"/>
      <c r="G6" s="17"/>
    </row>
    <row r="7" spans="1:7" ht="30" customHeight="1" x14ac:dyDescent="0.25">
      <c r="A7" s="62" t="s">
        <v>758</v>
      </c>
      <c r="B7" s="17"/>
      <c r="C7" s="17"/>
      <c r="D7" s="17"/>
      <c r="E7" s="17"/>
      <c r="F7" s="17"/>
      <c r="G7" s="17"/>
    </row>
    <row r="8" spans="1:7" ht="30" customHeight="1" x14ac:dyDescent="0.25">
      <c r="A8" s="62" t="s">
        <v>759</v>
      </c>
      <c r="B8" s="17"/>
      <c r="C8" s="17"/>
      <c r="D8" s="17"/>
      <c r="E8" s="17"/>
      <c r="F8" s="17"/>
      <c r="G8" s="17"/>
    </row>
    <row r="9" spans="1:7" ht="30" customHeight="1" x14ac:dyDescent="0.25">
      <c r="A9" s="62" t="s">
        <v>760</v>
      </c>
      <c r="B9" s="17"/>
      <c r="C9" s="17"/>
      <c r="D9" s="17"/>
      <c r="E9" s="17"/>
      <c r="F9" s="17"/>
      <c r="G9" s="17"/>
    </row>
    <row r="10" spans="1:7" ht="30" customHeight="1" x14ac:dyDescent="0.25">
      <c r="A10" s="62" t="s">
        <v>761</v>
      </c>
      <c r="B10" s="17"/>
      <c r="C10" s="17"/>
      <c r="D10" s="17"/>
      <c r="E10" s="17"/>
      <c r="F10" s="17"/>
      <c r="G10" s="17"/>
    </row>
    <row r="11" spans="1:7" ht="30" customHeight="1" x14ac:dyDescent="0.25">
      <c r="A11" s="62"/>
      <c r="B11" s="17"/>
      <c r="C11" s="17"/>
      <c r="D11" s="17"/>
      <c r="E11" s="17"/>
      <c r="F11" s="17"/>
      <c r="G11" s="17"/>
    </row>
    <row r="12" spans="1:7" ht="33.75" customHeight="1" x14ac:dyDescent="0.25"/>
    <row r="13" spans="1:7" ht="33.75" customHeight="1" x14ac:dyDescent="0.25"/>
    <row r="14" spans="1:7" ht="33.75" customHeight="1" x14ac:dyDescent="0.25"/>
    <row r="15" spans="1:7" ht="33.75" customHeight="1" x14ac:dyDescent="0.25"/>
    <row r="16" spans="1:7" ht="33.75" customHeight="1" x14ac:dyDescent="0.25"/>
    <row r="17" ht="33.75" customHeight="1" x14ac:dyDescent="0.25"/>
  </sheetData>
  <phoneticPr fontId="8" type="noConversion"/>
  <printOptions horizontalCentered="1" verticalCentered="1"/>
  <pageMargins left="0.39370078740157483" right="0.39370078740157483" top="0.78740157480314965" bottom="0.55118110236220474" header="0.59055118110236227" footer="0.39370078740157483"/>
  <pageSetup paperSize="9" orientation="landscape" r:id="rId1"/>
  <headerFooter scaleWithDoc="0" alignWithMargins="0"/>
  <rowBreaks count="8" manualBreakCount="8">
    <brk id="1" max="6" man="1"/>
    <brk id="2" max="6" man="1"/>
    <brk id="3" max="6" man="1"/>
    <brk id="4" max="6" man="1"/>
    <brk id="5" max="6" man="1"/>
    <brk id="6" max="6" man="1"/>
    <brk id="7" max="6" man="1"/>
    <brk id="8"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FFC000"/>
  </sheetPr>
  <dimension ref="A2:R207"/>
  <sheetViews>
    <sheetView showZeros="0" view="pageBreakPreview" zoomScaleNormal="100" zoomScaleSheetLayoutView="100" workbookViewId="0">
      <pane xSplit="5" ySplit="4" topLeftCell="F5" activePane="bottomRight" state="frozen"/>
      <selection activeCell="F200" sqref="F200"/>
      <selection pane="topRight" activeCell="F200" sqref="F200"/>
      <selection pane="bottomLeft" activeCell="F200" sqref="F200"/>
      <selection pane="bottomRight" activeCell="J23" sqref="J23"/>
    </sheetView>
  </sheetViews>
  <sheetFormatPr defaultRowHeight="18" customHeight="1" x14ac:dyDescent="0.25"/>
  <cols>
    <col min="1" max="1" width="9.140625" style="153"/>
    <col min="2" max="3" width="30.7109375" style="277" customWidth="1"/>
    <col min="4" max="4" width="5.85546875" style="265" customWidth="1"/>
    <col min="5" max="5" width="5.85546875" style="338" customWidth="1"/>
    <col min="6" max="6" width="12.7109375" style="319" customWidth="1"/>
    <col min="7" max="7" width="14.7109375" style="278" customWidth="1"/>
    <col min="8" max="8" width="10.7109375" style="278" customWidth="1"/>
    <col min="9" max="9" width="14.7109375" style="278" customWidth="1"/>
    <col min="10" max="10" width="10.7109375" style="278" customWidth="1"/>
    <col min="11" max="11" width="14.7109375" style="278" customWidth="1"/>
    <col min="12" max="12" width="10.7109375" style="278" customWidth="1"/>
    <col min="13" max="13" width="12.7109375" style="278" customWidth="1"/>
    <col min="14" max="14" width="11.5703125" style="279" customWidth="1"/>
    <col min="15" max="15" width="19.28515625" style="273" bestFit="1" customWidth="1"/>
    <col min="16" max="16" width="18.140625" style="41" bestFit="1" customWidth="1"/>
    <col min="17" max="17" width="9.140625" style="41"/>
    <col min="18" max="18" width="15" style="41" bestFit="1" customWidth="1"/>
    <col min="19" max="19" width="19.28515625" style="41" bestFit="1" customWidth="1"/>
    <col min="20" max="16384" width="9.140625" style="41"/>
  </cols>
  <sheetData>
    <row r="2" spans="1:18" s="43" customFormat="1" ht="20.100000000000001" customHeight="1" x14ac:dyDescent="0.25">
      <c r="A2" s="153"/>
      <c r="B2" s="487" t="s">
        <v>57</v>
      </c>
      <c r="C2" s="487" t="s">
        <v>56</v>
      </c>
      <c r="D2" s="487" t="s">
        <v>55</v>
      </c>
      <c r="E2" s="489" t="s">
        <v>54</v>
      </c>
      <c r="F2" s="317" t="s">
        <v>53</v>
      </c>
      <c r="G2" s="198"/>
      <c r="H2" s="49" t="s">
        <v>52</v>
      </c>
      <c r="I2" s="49"/>
      <c r="J2" s="49" t="s">
        <v>51</v>
      </c>
      <c r="K2" s="49"/>
      <c r="L2" s="49" t="s">
        <v>50</v>
      </c>
      <c r="M2" s="49"/>
      <c r="N2" s="486" t="s">
        <v>49</v>
      </c>
      <c r="O2" s="270"/>
      <c r="Q2" s="271"/>
      <c r="R2" s="272"/>
    </row>
    <row r="3" spans="1:18" s="43" customFormat="1" ht="20.100000000000001" customHeight="1" x14ac:dyDescent="0.25">
      <c r="A3" s="153"/>
      <c r="B3" s="488"/>
      <c r="C3" s="488"/>
      <c r="D3" s="488"/>
      <c r="E3" s="488"/>
      <c r="F3" s="318" t="s">
        <v>46</v>
      </c>
      <c r="G3" s="315" t="s">
        <v>47</v>
      </c>
      <c r="H3" s="48" t="s">
        <v>46</v>
      </c>
      <c r="I3" s="48" t="s">
        <v>45</v>
      </c>
      <c r="J3" s="48" t="s">
        <v>48</v>
      </c>
      <c r="K3" s="48" t="s">
        <v>47</v>
      </c>
      <c r="L3" s="48" t="s">
        <v>46</v>
      </c>
      <c r="M3" s="48" t="s">
        <v>45</v>
      </c>
      <c r="N3" s="486"/>
      <c r="O3" s="273"/>
      <c r="P3" s="270"/>
      <c r="R3" s="271"/>
    </row>
    <row r="4" spans="1:18" s="43" customFormat="1" ht="20.100000000000001" customHeight="1" x14ac:dyDescent="0.25">
      <c r="A4" s="153"/>
      <c r="B4" s="368" t="s">
        <v>257</v>
      </c>
      <c r="C4" s="369"/>
      <c r="D4" s="299"/>
      <c r="E4" s="370"/>
      <c r="F4" s="320"/>
      <c r="G4" s="320">
        <f>G5</f>
        <v>0</v>
      </c>
      <c r="H4" s="320"/>
      <c r="I4" s="320">
        <f>I5</f>
        <v>0</v>
      </c>
      <c r="J4" s="320"/>
      <c r="K4" s="320">
        <f>K5</f>
        <v>0</v>
      </c>
      <c r="L4" s="320"/>
      <c r="M4" s="320">
        <f>M5</f>
        <v>0</v>
      </c>
      <c r="N4" s="371"/>
      <c r="O4" s="274"/>
      <c r="P4" s="270"/>
      <c r="R4" s="271"/>
    </row>
    <row r="5" spans="1:18" s="194" customFormat="1" ht="20.100000000000001" customHeight="1" x14ac:dyDescent="0.25">
      <c r="A5" s="275" t="s">
        <v>554</v>
      </c>
      <c r="B5" s="368" t="str">
        <f>수량산출서!B4</f>
        <v>1. 수문관측소 통신장비 신설</v>
      </c>
      <c r="C5" s="368"/>
      <c r="D5" s="372"/>
      <c r="E5" s="373"/>
      <c r="F5" s="320"/>
      <c r="G5" s="320">
        <f>SUM(H5:M5)</f>
        <v>0</v>
      </c>
      <c r="H5" s="320"/>
      <c r="I5" s="320">
        <f>INT(SUM(I6:I207))</f>
        <v>0</v>
      </c>
      <c r="J5" s="320"/>
      <c r="K5" s="320">
        <f>INT(SUM(K6:K207))</f>
        <v>0</v>
      </c>
      <c r="L5" s="320"/>
      <c r="M5" s="320">
        <f>INT(SUM(M6:M207))</f>
        <v>0</v>
      </c>
      <c r="N5" s="374"/>
      <c r="O5" s="276"/>
    </row>
    <row r="6" spans="1:18" s="43" customFormat="1" ht="20.100000000000001" customHeight="1" x14ac:dyDescent="0.25">
      <c r="A6" s="153"/>
      <c r="B6" s="394" t="s">
        <v>352</v>
      </c>
      <c r="C6" s="394" t="str">
        <f>VLOOKUP($B6,수량산출서!$C$4:$H$110,2,0)</f>
        <v>19", H1,800xW600xD750</v>
      </c>
      <c r="D6" s="303" t="str">
        <f>VLOOKUP($B6,수량산출서!$C$4:$H$308,3,0)</f>
        <v>대</v>
      </c>
      <c r="E6" s="393">
        <f>VLOOKUP($B6,수량산출서!$C$4:$H$308,4,0)</f>
        <v>13</v>
      </c>
      <c r="F6" s="395">
        <f t="shared" ref="F6" si="0">H6+J6+L6</f>
        <v>0</v>
      </c>
      <c r="G6" s="395">
        <f t="shared" ref="G6" si="1">I6+K6+M6</f>
        <v>0</v>
      </c>
      <c r="H6" s="396">
        <f t="shared" ref="H6:H71" si="2">INDEX(일위목록_재료비, MATCH($B6, 일위목록_품명, 0))</f>
        <v>0</v>
      </c>
      <c r="I6" s="396">
        <f t="shared" ref="I6" si="3">INT(H6*E6)</f>
        <v>0</v>
      </c>
      <c r="J6" s="396">
        <f t="shared" ref="J6:J71" si="4">INDEX(일위목록_노무비, MATCH($B6, 일위목록_품명, 0))</f>
        <v>0</v>
      </c>
      <c r="K6" s="395">
        <f t="shared" ref="K6" si="5">INT(J6*E6)</f>
        <v>0</v>
      </c>
      <c r="L6" s="395">
        <f t="shared" ref="L6:L71" si="6">INDEX(일위목록_경비, MATCH($B6, 일위목록_품명, 0))</f>
        <v>0</v>
      </c>
      <c r="M6" s="395">
        <f t="shared" ref="M6" si="7">INT(L6*E6)</f>
        <v>0</v>
      </c>
      <c r="N6" s="397">
        <f t="shared" ref="N6:N71" si="8">INDEX(일위목록_호표, MATCH($B6, 일위목록_품명, 0))</f>
        <v>1</v>
      </c>
      <c r="O6" s="273"/>
    </row>
    <row r="7" spans="1:18" s="43" customFormat="1" ht="20.100000000000001" customHeight="1" x14ac:dyDescent="0.25">
      <c r="A7" s="153"/>
      <c r="B7" s="394" t="s">
        <v>912</v>
      </c>
      <c r="C7" s="394" t="str">
        <f>VLOOKUP($B7,수량산출서!$C$4:$H$110,2,0)</f>
        <v>19", H1,800xW600xD750</v>
      </c>
      <c r="D7" s="303" t="str">
        <f>VLOOKUP($B7,수량산출서!$C$4:$H$308,3,0)</f>
        <v>대</v>
      </c>
      <c r="E7" s="393">
        <f>VLOOKUP($B7,수량산출서!$C$4:$H$308,4,0)</f>
        <v>13</v>
      </c>
      <c r="F7" s="395">
        <f t="shared" ref="F7:F72" si="9">H7+J7+L7</f>
        <v>0</v>
      </c>
      <c r="G7" s="395">
        <f t="shared" ref="G7:G72" si="10">I7+K7+M7</f>
        <v>0</v>
      </c>
      <c r="H7" s="396">
        <f t="shared" si="2"/>
        <v>0</v>
      </c>
      <c r="I7" s="396">
        <f t="shared" ref="I7:I72" si="11">INT(H7*E7)</f>
        <v>0</v>
      </c>
      <c r="J7" s="396">
        <f t="shared" si="4"/>
        <v>0</v>
      </c>
      <c r="K7" s="395">
        <f t="shared" ref="K7:K72" si="12">INT(J7*E7)</f>
        <v>0</v>
      </c>
      <c r="L7" s="395">
        <f t="shared" si="6"/>
        <v>0</v>
      </c>
      <c r="M7" s="395">
        <f t="shared" ref="M7:M72" si="13">INT(L7*E7)</f>
        <v>0</v>
      </c>
      <c r="N7" s="397">
        <f t="shared" si="8"/>
        <v>2</v>
      </c>
      <c r="O7" s="273"/>
    </row>
    <row r="8" spans="1:18" s="43" customFormat="1" ht="20.100000000000001" hidden="1" customHeight="1" x14ac:dyDescent="0.25">
      <c r="A8" s="153"/>
      <c r="B8" s="394" t="s">
        <v>238</v>
      </c>
      <c r="C8" s="394" t="str">
        <f>VLOOKUP($B8,수량산출서!$C$4:$H$110,2,0)</f>
        <v>RS-232, RS-485, Ethernet</v>
      </c>
      <c r="D8" s="303" t="str">
        <f>VLOOKUP($B8,수량산출서!$C$4:$H$308,3,0)</f>
        <v>대</v>
      </c>
      <c r="E8" s="393">
        <f>VLOOKUP($B8,수량산출서!$C$4:$H$308,4,0)</f>
        <v>0</v>
      </c>
      <c r="F8" s="395">
        <f t="shared" si="9"/>
        <v>0</v>
      </c>
      <c r="G8" s="395">
        <f t="shared" si="10"/>
        <v>0</v>
      </c>
      <c r="H8" s="396">
        <f t="shared" si="2"/>
        <v>0</v>
      </c>
      <c r="I8" s="396">
        <f t="shared" si="11"/>
        <v>0</v>
      </c>
      <c r="J8" s="396">
        <f t="shared" si="4"/>
        <v>0</v>
      </c>
      <c r="K8" s="395">
        <f t="shared" si="12"/>
        <v>0</v>
      </c>
      <c r="L8" s="395">
        <f t="shared" si="6"/>
        <v>0</v>
      </c>
      <c r="M8" s="395">
        <f t="shared" si="13"/>
        <v>0</v>
      </c>
      <c r="N8" s="397">
        <f t="shared" si="8"/>
        <v>3</v>
      </c>
      <c r="O8" s="273"/>
    </row>
    <row r="9" spans="1:18" s="43" customFormat="1" ht="20.100000000000001" hidden="1" customHeight="1" x14ac:dyDescent="0.25">
      <c r="A9" s="153"/>
      <c r="B9" s="394" t="s">
        <v>913</v>
      </c>
      <c r="C9" s="394" t="str">
        <f>VLOOKUP($B9,수량산출서!$C$4:$H$110,2,0)</f>
        <v>HDLC 1,200BPS</v>
      </c>
      <c r="D9" s="303" t="str">
        <f>VLOOKUP($B9,수량산출서!$C$4:$H$308,3,0)</f>
        <v>대</v>
      </c>
      <c r="E9" s="393">
        <f>VLOOKUP($B9,수량산출서!$C$4:$H$308,4,0)</f>
        <v>0</v>
      </c>
      <c r="F9" s="395">
        <f t="shared" si="9"/>
        <v>0</v>
      </c>
      <c r="G9" s="395">
        <f t="shared" si="10"/>
        <v>0</v>
      </c>
      <c r="H9" s="396">
        <f t="shared" si="2"/>
        <v>0</v>
      </c>
      <c r="I9" s="396">
        <f t="shared" si="11"/>
        <v>0</v>
      </c>
      <c r="J9" s="396">
        <f t="shared" si="4"/>
        <v>0</v>
      </c>
      <c r="K9" s="395">
        <f t="shared" si="12"/>
        <v>0</v>
      </c>
      <c r="L9" s="395">
        <f t="shared" si="6"/>
        <v>0</v>
      </c>
      <c r="M9" s="395">
        <f t="shared" si="13"/>
        <v>0</v>
      </c>
      <c r="N9" s="397">
        <f t="shared" si="8"/>
        <v>4</v>
      </c>
      <c r="O9" s="273"/>
    </row>
    <row r="10" spans="1:18" s="43" customFormat="1" ht="20.100000000000001" customHeight="1" x14ac:dyDescent="0.25">
      <c r="A10" s="153"/>
      <c r="B10" s="394" t="s">
        <v>322</v>
      </c>
      <c r="C10" s="394" t="str">
        <f>VLOOKUP($B10,수량산출서!$C$4:$H$110,2,0)</f>
        <v>원격 제어, 전원리셋, 전원데이터 수집</v>
      </c>
      <c r="D10" s="303" t="str">
        <f>VLOOKUP($B10,수량산출서!$C$4:$H$308,3,0)</f>
        <v>식</v>
      </c>
      <c r="E10" s="393">
        <f>VLOOKUP($B10,수량산출서!$C$4:$H$308,4,0)</f>
        <v>13</v>
      </c>
      <c r="F10" s="395">
        <f t="shared" si="9"/>
        <v>0</v>
      </c>
      <c r="G10" s="395">
        <f t="shared" si="10"/>
        <v>0</v>
      </c>
      <c r="H10" s="396">
        <f t="shared" si="2"/>
        <v>0</v>
      </c>
      <c r="I10" s="396">
        <f t="shared" si="11"/>
        <v>0</v>
      </c>
      <c r="J10" s="396">
        <f t="shared" si="4"/>
        <v>0</v>
      </c>
      <c r="K10" s="395">
        <f t="shared" si="12"/>
        <v>0</v>
      </c>
      <c r="L10" s="395">
        <f t="shared" si="6"/>
        <v>0</v>
      </c>
      <c r="M10" s="395">
        <f t="shared" si="13"/>
        <v>0</v>
      </c>
      <c r="N10" s="397">
        <f t="shared" si="8"/>
        <v>5</v>
      </c>
      <c r="O10" s="273"/>
    </row>
    <row r="11" spans="1:18" s="43" customFormat="1" ht="20.100000000000001" customHeight="1" x14ac:dyDescent="0.25">
      <c r="A11" s="153"/>
      <c r="B11" s="394" t="s">
        <v>914</v>
      </c>
      <c r="C11" s="394" t="str">
        <f>VLOOKUP($B11,수량산출서!$C$4:$H$110,2,0)</f>
        <v>원격 제어, 전원리셋, 전원데이터 수집</v>
      </c>
      <c r="D11" s="303" t="str">
        <f>VLOOKUP($B11,수량산출서!$C$4:$H$308,3,0)</f>
        <v>식</v>
      </c>
      <c r="E11" s="393">
        <f>VLOOKUP($B11,수량산출서!$C$4:$H$308,4,0)</f>
        <v>13</v>
      </c>
      <c r="F11" s="395">
        <f t="shared" si="9"/>
        <v>0</v>
      </c>
      <c r="G11" s="395">
        <f t="shared" si="10"/>
        <v>0</v>
      </c>
      <c r="H11" s="396">
        <f t="shared" si="2"/>
        <v>0</v>
      </c>
      <c r="I11" s="396">
        <f t="shared" si="11"/>
        <v>0</v>
      </c>
      <c r="J11" s="396">
        <f t="shared" si="4"/>
        <v>0</v>
      </c>
      <c r="K11" s="395">
        <f t="shared" si="12"/>
        <v>0</v>
      </c>
      <c r="L11" s="395">
        <f t="shared" si="6"/>
        <v>0</v>
      </c>
      <c r="M11" s="395">
        <f t="shared" si="13"/>
        <v>0</v>
      </c>
      <c r="N11" s="397">
        <f t="shared" si="8"/>
        <v>6</v>
      </c>
      <c r="O11" s="273"/>
    </row>
    <row r="12" spans="1:18" s="43" customFormat="1" ht="20.100000000000001" hidden="1" customHeight="1" x14ac:dyDescent="0.25">
      <c r="A12" s="153"/>
      <c r="B12" s="394" t="s">
        <v>915</v>
      </c>
      <c r="C12" s="394" t="str">
        <f>VLOOKUP($B12,수량산출서!$C$4:$H$110,2,0)</f>
        <v>70MHz 대역, PLL, 10W, 2㎶ 이하</v>
      </c>
      <c r="D12" s="303" t="str">
        <f>VLOOKUP($B12,수량산출서!$C$4:$H$308,3,0)</f>
        <v>식</v>
      </c>
      <c r="E12" s="393">
        <f>VLOOKUP($B12,수량산출서!$C$4:$H$308,4,0)</f>
        <v>0</v>
      </c>
      <c r="F12" s="395">
        <f t="shared" si="9"/>
        <v>0</v>
      </c>
      <c r="G12" s="395">
        <f t="shared" si="10"/>
        <v>0</v>
      </c>
      <c r="H12" s="396">
        <f t="shared" si="2"/>
        <v>0</v>
      </c>
      <c r="I12" s="396">
        <f t="shared" si="11"/>
        <v>0</v>
      </c>
      <c r="J12" s="396">
        <f t="shared" si="4"/>
        <v>0</v>
      </c>
      <c r="K12" s="395">
        <f t="shared" si="12"/>
        <v>0</v>
      </c>
      <c r="L12" s="395">
        <f t="shared" si="6"/>
        <v>0</v>
      </c>
      <c r="M12" s="395">
        <f t="shared" si="13"/>
        <v>0</v>
      </c>
      <c r="N12" s="397">
        <f t="shared" si="8"/>
        <v>7</v>
      </c>
      <c r="O12" s="273"/>
    </row>
    <row r="13" spans="1:18" s="43" customFormat="1" ht="20.100000000000001" hidden="1" customHeight="1" x14ac:dyDescent="0.25">
      <c r="A13" s="153"/>
      <c r="B13" s="394" t="s">
        <v>916</v>
      </c>
      <c r="C13" s="394" t="str">
        <f>VLOOKUP($B13,수량산출서!$C$4:$H$110,2,0)</f>
        <v>70MHz 대역, PLL, 10W, 2㎶ 이하</v>
      </c>
      <c r="D13" s="303" t="str">
        <f>VLOOKUP($B13,수량산출서!$C$4:$H$308,3,0)</f>
        <v>식</v>
      </c>
      <c r="E13" s="393">
        <f>VLOOKUP($B13,수량산출서!$C$4:$H$308,4,0)</f>
        <v>0</v>
      </c>
      <c r="F13" s="395">
        <f t="shared" si="9"/>
        <v>0</v>
      </c>
      <c r="G13" s="395">
        <f t="shared" si="10"/>
        <v>0</v>
      </c>
      <c r="H13" s="396">
        <f t="shared" si="2"/>
        <v>0</v>
      </c>
      <c r="I13" s="396">
        <f t="shared" si="11"/>
        <v>0</v>
      </c>
      <c r="J13" s="396">
        <f t="shared" si="4"/>
        <v>0</v>
      </c>
      <c r="K13" s="395">
        <f t="shared" si="12"/>
        <v>0</v>
      </c>
      <c r="L13" s="395">
        <f t="shared" si="6"/>
        <v>0</v>
      </c>
      <c r="M13" s="395">
        <f t="shared" si="13"/>
        <v>0</v>
      </c>
      <c r="N13" s="397">
        <f t="shared" si="8"/>
        <v>8</v>
      </c>
      <c r="O13" s="273"/>
    </row>
    <row r="14" spans="1:18" s="43" customFormat="1" ht="20.100000000000001" hidden="1" customHeight="1" x14ac:dyDescent="0.25">
      <c r="A14" s="153"/>
      <c r="B14" s="394" t="s">
        <v>917</v>
      </c>
      <c r="C14" s="394" t="str">
        <f>VLOOKUP($B14,수량산출서!$C$4:$H$110,2,0)</f>
        <v>150MHz 대역, PLL, 10W, 2㎶ 이하</v>
      </c>
      <c r="D14" s="303" t="str">
        <f>VLOOKUP($B14,수량산출서!$C$4:$H$308,3,0)</f>
        <v>식</v>
      </c>
      <c r="E14" s="393">
        <f>VLOOKUP($B14,수량산출서!$C$4:$H$308,4,0)</f>
        <v>0</v>
      </c>
      <c r="F14" s="395">
        <f t="shared" si="9"/>
        <v>0</v>
      </c>
      <c r="G14" s="395">
        <f t="shared" si="10"/>
        <v>0</v>
      </c>
      <c r="H14" s="396">
        <f t="shared" si="2"/>
        <v>0</v>
      </c>
      <c r="I14" s="396">
        <f t="shared" si="11"/>
        <v>0</v>
      </c>
      <c r="J14" s="396">
        <f t="shared" si="4"/>
        <v>0</v>
      </c>
      <c r="K14" s="395">
        <f t="shared" si="12"/>
        <v>0</v>
      </c>
      <c r="L14" s="395">
        <f t="shared" si="6"/>
        <v>0</v>
      </c>
      <c r="M14" s="395">
        <f t="shared" si="13"/>
        <v>0</v>
      </c>
      <c r="N14" s="397">
        <f t="shared" si="8"/>
        <v>9</v>
      </c>
      <c r="O14" s="273"/>
    </row>
    <row r="15" spans="1:18" s="43" customFormat="1" ht="20.100000000000001" hidden="1" customHeight="1" x14ac:dyDescent="0.25">
      <c r="A15" s="153"/>
      <c r="B15" s="394" t="s">
        <v>918</v>
      </c>
      <c r="C15" s="394" t="str">
        <f>VLOOKUP($B15,수량산출서!$C$4:$H$110,2,0)</f>
        <v>150MHz 대역, PLL, 10W, 2㎶ 이하</v>
      </c>
      <c r="D15" s="303" t="str">
        <f>VLOOKUP($B15,수량산출서!$C$4:$H$308,3,0)</f>
        <v>식</v>
      </c>
      <c r="E15" s="393">
        <f>VLOOKUP($B15,수량산출서!$C$4:$H$308,4,0)</f>
        <v>0</v>
      </c>
      <c r="F15" s="395">
        <f t="shared" si="9"/>
        <v>0</v>
      </c>
      <c r="G15" s="395">
        <f t="shared" si="10"/>
        <v>0</v>
      </c>
      <c r="H15" s="396">
        <f t="shared" si="2"/>
        <v>0</v>
      </c>
      <c r="I15" s="396">
        <f t="shared" si="11"/>
        <v>0</v>
      </c>
      <c r="J15" s="396">
        <f t="shared" si="4"/>
        <v>0</v>
      </c>
      <c r="K15" s="395">
        <f t="shared" si="12"/>
        <v>0</v>
      </c>
      <c r="L15" s="395">
        <f t="shared" si="6"/>
        <v>0</v>
      </c>
      <c r="M15" s="395">
        <f t="shared" si="13"/>
        <v>0</v>
      </c>
      <c r="N15" s="397">
        <f t="shared" si="8"/>
        <v>10</v>
      </c>
      <c r="O15" s="273"/>
    </row>
    <row r="16" spans="1:18" s="43" customFormat="1" ht="20.100000000000001" hidden="1" customHeight="1" x14ac:dyDescent="0.25">
      <c r="A16" s="153"/>
      <c r="B16" s="394" t="s">
        <v>854</v>
      </c>
      <c r="C16" s="394" t="str">
        <f>VLOOKUP($B16,수량산출서!$C$4:$H$110,2,0)</f>
        <v>3소자, 50Ω, N Type, 70MHz 대역</v>
      </c>
      <c r="D16" s="303" t="str">
        <f>VLOOKUP($B16,수량산출서!$C$4:$H$308,3,0)</f>
        <v>기</v>
      </c>
      <c r="E16" s="393">
        <f>VLOOKUP($B16,수량산출서!$C$4:$H$308,4,0)</f>
        <v>0</v>
      </c>
      <c r="F16" s="395">
        <f t="shared" ref="F16:F17" si="14">H16+J16+L16</f>
        <v>0</v>
      </c>
      <c r="G16" s="395">
        <f t="shared" ref="G16:G17" si="15">I16+K16+M16</f>
        <v>0</v>
      </c>
      <c r="H16" s="396">
        <f t="shared" si="2"/>
        <v>0</v>
      </c>
      <c r="I16" s="396">
        <f t="shared" ref="I16:I17" si="16">INT(H16*E16)</f>
        <v>0</v>
      </c>
      <c r="J16" s="396">
        <f t="shared" si="4"/>
        <v>0</v>
      </c>
      <c r="K16" s="395">
        <f t="shared" ref="K16:K17" si="17">INT(J16*E16)</f>
        <v>0</v>
      </c>
      <c r="L16" s="395">
        <f t="shared" si="6"/>
        <v>0</v>
      </c>
      <c r="M16" s="395">
        <f t="shared" ref="M16:M17" si="18">INT(L16*E16)</f>
        <v>0</v>
      </c>
      <c r="N16" s="397">
        <f t="shared" si="8"/>
        <v>11</v>
      </c>
      <c r="O16" s="273"/>
    </row>
    <row r="17" spans="1:15" s="43" customFormat="1" ht="20.100000000000001" hidden="1" customHeight="1" x14ac:dyDescent="0.25">
      <c r="A17" s="153"/>
      <c r="B17" s="394" t="s">
        <v>376</v>
      </c>
      <c r="C17" s="394" t="str">
        <f>VLOOKUP($B17,수량산출서!$C$4:$H$110,2,0)</f>
        <v>5소자, 50Ω, N Type, 70MHz 대역</v>
      </c>
      <c r="D17" s="303" t="str">
        <f>VLOOKUP($B17,수량산출서!$C$4:$H$308,3,0)</f>
        <v>기</v>
      </c>
      <c r="E17" s="393">
        <f>VLOOKUP($B17,수량산출서!$C$4:$H$308,4,0)</f>
        <v>0</v>
      </c>
      <c r="F17" s="395">
        <f t="shared" si="14"/>
        <v>0</v>
      </c>
      <c r="G17" s="395">
        <f t="shared" si="15"/>
        <v>0</v>
      </c>
      <c r="H17" s="396">
        <f t="shared" si="2"/>
        <v>0</v>
      </c>
      <c r="I17" s="396">
        <f t="shared" si="16"/>
        <v>0</v>
      </c>
      <c r="J17" s="396">
        <f t="shared" si="4"/>
        <v>0</v>
      </c>
      <c r="K17" s="395">
        <f t="shared" si="17"/>
        <v>0</v>
      </c>
      <c r="L17" s="395">
        <f t="shared" si="6"/>
        <v>0</v>
      </c>
      <c r="M17" s="395">
        <f t="shared" si="18"/>
        <v>0</v>
      </c>
      <c r="N17" s="397">
        <f t="shared" si="8"/>
        <v>12</v>
      </c>
      <c r="O17" s="273"/>
    </row>
    <row r="18" spans="1:15" s="43" customFormat="1" ht="20.100000000000001" hidden="1" customHeight="1" x14ac:dyDescent="0.25">
      <c r="A18" s="153"/>
      <c r="B18" s="394" t="s">
        <v>354</v>
      </c>
      <c r="C18" s="394" t="str">
        <f>VLOOKUP($B18,수량산출서!$C$4:$H$110,2,0)</f>
        <v>3소자, 50Ω, N Type, 150MHz 대역</v>
      </c>
      <c r="D18" s="303" t="str">
        <f>VLOOKUP($B18,수량산출서!$C$4:$H$308,3,0)</f>
        <v>기</v>
      </c>
      <c r="E18" s="393">
        <f>VLOOKUP($B18,수량산출서!$C$4:$H$308,4,0)</f>
        <v>0</v>
      </c>
      <c r="F18" s="395">
        <f t="shared" si="9"/>
        <v>0</v>
      </c>
      <c r="G18" s="395">
        <f t="shared" si="10"/>
        <v>0</v>
      </c>
      <c r="H18" s="396">
        <f t="shared" si="2"/>
        <v>0</v>
      </c>
      <c r="I18" s="396">
        <f t="shared" si="11"/>
        <v>0</v>
      </c>
      <c r="J18" s="396">
        <f t="shared" si="4"/>
        <v>0</v>
      </c>
      <c r="K18" s="395">
        <f t="shared" si="12"/>
        <v>0</v>
      </c>
      <c r="L18" s="395">
        <f t="shared" si="6"/>
        <v>0</v>
      </c>
      <c r="M18" s="395">
        <f t="shared" si="13"/>
        <v>0</v>
      </c>
      <c r="N18" s="397">
        <f t="shared" si="8"/>
        <v>13</v>
      </c>
      <c r="O18" s="273"/>
    </row>
    <row r="19" spans="1:15" s="43" customFormat="1" ht="20.100000000000001" hidden="1" customHeight="1" x14ac:dyDescent="0.25">
      <c r="A19" s="153"/>
      <c r="B19" s="394" t="s">
        <v>388</v>
      </c>
      <c r="C19" s="394" t="str">
        <f>VLOOKUP($B19,수량산출서!$C$4:$H$110,2,0)</f>
        <v>5소자, 50Ω, N Type, 150MHz 대역</v>
      </c>
      <c r="D19" s="303" t="str">
        <f>VLOOKUP($B19,수량산출서!$C$4:$H$308,3,0)</f>
        <v>기</v>
      </c>
      <c r="E19" s="393">
        <f>VLOOKUP($B19,수량산출서!$C$4:$H$308,4,0)</f>
        <v>0</v>
      </c>
      <c r="F19" s="395">
        <f t="shared" si="9"/>
        <v>0</v>
      </c>
      <c r="G19" s="395">
        <f t="shared" si="10"/>
        <v>0</v>
      </c>
      <c r="H19" s="396">
        <f t="shared" si="2"/>
        <v>0</v>
      </c>
      <c r="I19" s="396">
        <f t="shared" si="11"/>
        <v>0</v>
      </c>
      <c r="J19" s="396">
        <f t="shared" si="4"/>
        <v>0</v>
      </c>
      <c r="K19" s="395">
        <f t="shared" si="12"/>
        <v>0</v>
      </c>
      <c r="L19" s="395">
        <f t="shared" si="6"/>
        <v>0</v>
      </c>
      <c r="M19" s="395">
        <f t="shared" si="13"/>
        <v>0</v>
      </c>
      <c r="N19" s="397">
        <f t="shared" si="8"/>
        <v>14</v>
      </c>
      <c r="O19" s="273"/>
    </row>
    <row r="20" spans="1:15" s="43" customFormat="1" ht="20.100000000000001" hidden="1" customHeight="1" x14ac:dyDescent="0.25">
      <c r="A20" s="153"/>
      <c r="B20" s="394" t="s">
        <v>878</v>
      </c>
      <c r="C20" s="394" t="str">
        <f>VLOOKUP($B20,수량산출서!$C$4:$H$110,2,0)</f>
        <v>3, 5소자, 50Ω, N Type, 150MHz 대역</v>
      </c>
      <c r="D20" s="303" t="str">
        <f>VLOOKUP($B20,수량산출서!$C$4:$H$308,3,0)</f>
        <v>기</v>
      </c>
      <c r="E20" s="393">
        <f>VLOOKUP($B20,수량산출서!$C$4:$H$308,4,0)</f>
        <v>0</v>
      </c>
      <c r="F20" s="395">
        <f t="shared" si="9"/>
        <v>0</v>
      </c>
      <c r="G20" s="395">
        <f t="shared" si="10"/>
        <v>0</v>
      </c>
      <c r="H20" s="396">
        <f t="shared" si="2"/>
        <v>0</v>
      </c>
      <c r="I20" s="396">
        <f t="shared" si="11"/>
        <v>0</v>
      </c>
      <c r="J20" s="396">
        <f t="shared" si="4"/>
        <v>0</v>
      </c>
      <c r="K20" s="395">
        <f t="shared" si="12"/>
        <v>0</v>
      </c>
      <c r="L20" s="395">
        <f t="shared" si="6"/>
        <v>0</v>
      </c>
      <c r="M20" s="395">
        <f t="shared" si="13"/>
        <v>0</v>
      </c>
      <c r="N20" s="397">
        <f t="shared" si="8"/>
        <v>15</v>
      </c>
      <c r="O20" s="273"/>
    </row>
    <row r="21" spans="1:15" s="43" customFormat="1" ht="20.100000000000001" hidden="1" customHeight="1" x14ac:dyDescent="0.25">
      <c r="A21" s="153"/>
      <c r="B21" s="394" t="s">
        <v>570</v>
      </c>
      <c r="C21" s="394" t="s">
        <v>1715</v>
      </c>
      <c r="D21" s="303" t="str">
        <f>VLOOKUP($B21,수량산출서!$C$4:$H$308,3,0)</f>
        <v>기</v>
      </c>
      <c r="E21" s="393">
        <f>VLOOKUP($B21,수량산출서!$C$4:$H$308,4,0)</f>
        <v>0</v>
      </c>
      <c r="F21" s="395">
        <f t="shared" si="9"/>
        <v>0</v>
      </c>
      <c r="G21" s="395">
        <f t="shared" si="10"/>
        <v>0</v>
      </c>
      <c r="H21" s="396">
        <f t="shared" si="2"/>
        <v>0</v>
      </c>
      <c r="I21" s="396">
        <f t="shared" si="11"/>
        <v>0</v>
      </c>
      <c r="J21" s="396">
        <f t="shared" si="4"/>
        <v>0</v>
      </c>
      <c r="K21" s="395">
        <f t="shared" si="12"/>
        <v>0</v>
      </c>
      <c r="L21" s="395">
        <f t="shared" si="6"/>
        <v>0</v>
      </c>
      <c r="M21" s="395">
        <f t="shared" si="13"/>
        <v>0</v>
      </c>
      <c r="N21" s="397">
        <f t="shared" si="8"/>
        <v>16</v>
      </c>
      <c r="O21" s="273"/>
    </row>
    <row r="22" spans="1:15" s="43" customFormat="1" ht="20.100000000000001" customHeight="1" x14ac:dyDescent="0.25">
      <c r="A22" s="153"/>
      <c r="B22" s="394" t="s">
        <v>576</v>
      </c>
      <c r="C22" s="394" t="str">
        <f>VLOOKUP($B22,수량산출서!$C$4:$H$110,2,0)</f>
        <v>SUS, Ø100x2,500</v>
      </c>
      <c r="D22" s="303" t="str">
        <f>VLOOKUP($B22,수량산출서!$C$4:$H$308,3,0)</f>
        <v>본</v>
      </c>
      <c r="E22" s="393">
        <f>VLOOKUP($B22,수량산출서!$C$4:$H$308,4,0)</f>
        <v>13</v>
      </c>
      <c r="F22" s="395">
        <f t="shared" si="9"/>
        <v>0</v>
      </c>
      <c r="G22" s="395">
        <f t="shared" si="10"/>
        <v>0</v>
      </c>
      <c r="H22" s="396">
        <f t="shared" si="2"/>
        <v>0</v>
      </c>
      <c r="I22" s="396">
        <f t="shared" si="11"/>
        <v>0</v>
      </c>
      <c r="J22" s="396">
        <f t="shared" si="4"/>
        <v>0</v>
      </c>
      <c r="K22" s="395">
        <f t="shared" si="12"/>
        <v>0</v>
      </c>
      <c r="L22" s="395">
        <f t="shared" si="6"/>
        <v>0</v>
      </c>
      <c r="M22" s="395">
        <f t="shared" si="13"/>
        <v>0</v>
      </c>
      <c r="N22" s="397">
        <f t="shared" si="8"/>
        <v>17</v>
      </c>
      <c r="O22" s="273"/>
    </row>
    <row r="23" spans="1:15" s="43" customFormat="1" ht="20.100000000000001" customHeight="1" x14ac:dyDescent="0.25">
      <c r="A23" s="153"/>
      <c r="B23" s="394" t="s">
        <v>359</v>
      </c>
      <c r="C23" s="394" t="str">
        <f>VLOOKUP($B23,수량산출서!$C$4:$H$110,2,0)</f>
        <v>트럭탑재형 크레인 5톤</v>
      </c>
      <c r="D23" s="303" t="str">
        <f>VLOOKUP($B23,수량산출서!$C$4:$H$308,3,0)</f>
        <v>hr</v>
      </c>
      <c r="E23" s="393">
        <f>VLOOKUP($B23,수량산출서!$C$4:$H$308,4,0)</f>
        <v>52</v>
      </c>
      <c r="F23" s="395">
        <f t="shared" si="9"/>
        <v>0</v>
      </c>
      <c r="G23" s="395">
        <f t="shared" si="10"/>
        <v>0</v>
      </c>
      <c r="H23" s="396">
        <f t="shared" si="2"/>
        <v>0</v>
      </c>
      <c r="I23" s="396">
        <f t="shared" si="11"/>
        <v>0</v>
      </c>
      <c r="J23" s="396">
        <f t="shared" si="4"/>
        <v>0</v>
      </c>
      <c r="K23" s="395">
        <f t="shared" si="12"/>
        <v>0</v>
      </c>
      <c r="L23" s="395">
        <f t="shared" si="6"/>
        <v>0</v>
      </c>
      <c r="M23" s="395">
        <f t="shared" si="13"/>
        <v>0</v>
      </c>
      <c r="N23" s="397">
        <f t="shared" si="8"/>
        <v>18</v>
      </c>
      <c r="O23" s="273"/>
    </row>
    <row r="24" spans="1:15" s="43" customFormat="1" ht="20.100000000000001" customHeight="1" x14ac:dyDescent="0.25">
      <c r="A24" s="153"/>
      <c r="B24" s="394" t="s">
        <v>575</v>
      </c>
      <c r="C24" s="394" t="str">
        <f>VLOOKUP($B24,수량산출서!$C$4:$H$110,2,0)</f>
        <v>Ø14x485, 애자형</v>
      </c>
      <c r="D24" s="303" t="str">
        <f>VLOOKUP($B24,수량산출서!$C$4:$H$308,3,0)</f>
        <v>개</v>
      </c>
      <c r="E24" s="393">
        <f>VLOOKUP($B24,수량산출서!$C$4:$H$308,4,0)</f>
        <v>13</v>
      </c>
      <c r="F24" s="395">
        <f t="shared" si="9"/>
        <v>0</v>
      </c>
      <c r="G24" s="395">
        <f t="shared" si="10"/>
        <v>0</v>
      </c>
      <c r="H24" s="396">
        <f t="shared" si="2"/>
        <v>0</v>
      </c>
      <c r="I24" s="396">
        <f t="shared" si="11"/>
        <v>0</v>
      </c>
      <c r="J24" s="396">
        <f t="shared" si="4"/>
        <v>0</v>
      </c>
      <c r="K24" s="395">
        <f t="shared" si="12"/>
        <v>0</v>
      </c>
      <c r="L24" s="395">
        <f t="shared" si="6"/>
        <v>0</v>
      </c>
      <c r="M24" s="395">
        <f t="shared" si="13"/>
        <v>0</v>
      </c>
      <c r="N24" s="397">
        <f t="shared" si="8"/>
        <v>19</v>
      </c>
      <c r="O24" s="273"/>
    </row>
    <row r="25" spans="1:15" s="43" customFormat="1" ht="20.100000000000001" hidden="1" customHeight="1" x14ac:dyDescent="0.25">
      <c r="A25" s="153"/>
      <c r="B25" s="394" t="s">
        <v>555</v>
      </c>
      <c r="C25" s="394" t="str">
        <f>VLOOKUP($B25,수량산출서!$C$4:$H$110,2,0)</f>
        <v>ECX-FR-10D-2V</v>
      </c>
      <c r="D25" s="303" t="str">
        <f>VLOOKUP($B25,수량산출서!$C$4:$H$308,3,0)</f>
        <v>m</v>
      </c>
      <c r="E25" s="393">
        <f>VLOOKUP($B25,수량산출서!$C$4:$H$308,4,0)</f>
        <v>0</v>
      </c>
      <c r="F25" s="395">
        <f t="shared" si="9"/>
        <v>0</v>
      </c>
      <c r="G25" s="395">
        <f t="shared" si="10"/>
        <v>0</v>
      </c>
      <c r="H25" s="396">
        <f t="shared" si="2"/>
        <v>0</v>
      </c>
      <c r="I25" s="396">
        <f t="shared" si="11"/>
        <v>0</v>
      </c>
      <c r="J25" s="396">
        <f t="shared" si="4"/>
        <v>0</v>
      </c>
      <c r="K25" s="395">
        <f t="shared" si="12"/>
        <v>0</v>
      </c>
      <c r="L25" s="395">
        <f t="shared" si="6"/>
        <v>0</v>
      </c>
      <c r="M25" s="395">
        <f t="shared" si="13"/>
        <v>0</v>
      </c>
      <c r="N25" s="397">
        <f t="shared" si="8"/>
        <v>20</v>
      </c>
      <c r="O25" s="273"/>
    </row>
    <row r="26" spans="1:15" s="43" customFormat="1" ht="20.100000000000001" hidden="1" customHeight="1" x14ac:dyDescent="0.25">
      <c r="A26" s="153"/>
      <c r="B26" s="394" t="s">
        <v>556</v>
      </c>
      <c r="C26" s="394" t="str">
        <f>VLOOKUP($B26,수량산출서!$C$4:$H$110,2,0)</f>
        <v>N-P-10</v>
      </c>
      <c r="D26" s="303" t="str">
        <f>VLOOKUP($B26,수량산출서!$C$4:$H$308,3,0)</f>
        <v>개</v>
      </c>
      <c r="E26" s="393">
        <f>VLOOKUP($B26,수량산출서!$C$4:$H$308,4,0)</f>
        <v>0</v>
      </c>
      <c r="F26" s="395">
        <f t="shared" si="9"/>
        <v>0</v>
      </c>
      <c r="G26" s="395">
        <f t="shared" si="10"/>
        <v>0</v>
      </c>
      <c r="H26" s="396">
        <f t="shared" si="2"/>
        <v>0</v>
      </c>
      <c r="I26" s="396">
        <f t="shared" si="11"/>
        <v>0</v>
      </c>
      <c r="J26" s="396">
        <f t="shared" si="4"/>
        <v>0</v>
      </c>
      <c r="K26" s="395">
        <f t="shared" si="12"/>
        <v>0</v>
      </c>
      <c r="L26" s="395">
        <f t="shared" si="6"/>
        <v>0</v>
      </c>
      <c r="M26" s="395">
        <f t="shared" si="13"/>
        <v>0</v>
      </c>
      <c r="N26" s="397">
        <f t="shared" si="8"/>
        <v>21</v>
      </c>
      <c r="O26" s="273"/>
    </row>
    <row r="27" spans="1:15" s="43" customFormat="1" ht="20.100000000000001" hidden="1" customHeight="1" x14ac:dyDescent="0.25">
      <c r="A27" s="153"/>
      <c r="B27" s="394" t="s">
        <v>557</v>
      </c>
      <c r="C27" s="394" t="str">
        <f>VLOOKUP($B27,수량산출서!$C$4:$H$110,2,0)</f>
        <v>RF, N Type, 20kA</v>
      </c>
      <c r="D27" s="303" t="str">
        <f>VLOOKUP($B27,수량산출서!$C$4:$H$308,3,0)</f>
        <v>개</v>
      </c>
      <c r="E27" s="393">
        <f>VLOOKUP($B27,수량산출서!$C$4:$H$308,4,0)</f>
        <v>0</v>
      </c>
      <c r="F27" s="395">
        <f t="shared" si="9"/>
        <v>0</v>
      </c>
      <c r="G27" s="395">
        <f t="shared" si="10"/>
        <v>0</v>
      </c>
      <c r="H27" s="396">
        <f t="shared" si="2"/>
        <v>0</v>
      </c>
      <c r="I27" s="396">
        <f t="shared" si="11"/>
        <v>0</v>
      </c>
      <c r="J27" s="396">
        <f t="shared" si="4"/>
        <v>0</v>
      </c>
      <c r="K27" s="395">
        <f t="shared" si="12"/>
        <v>0</v>
      </c>
      <c r="L27" s="395">
        <f t="shared" si="6"/>
        <v>0</v>
      </c>
      <c r="M27" s="395">
        <f t="shared" si="13"/>
        <v>0</v>
      </c>
      <c r="N27" s="397">
        <f t="shared" si="8"/>
        <v>22</v>
      </c>
      <c r="O27" s="273"/>
    </row>
    <row r="28" spans="1:15" s="43" customFormat="1" ht="20.100000000000001" hidden="1" customHeight="1" x14ac:dyDescent="0.25">
      <c r="A28" s="153"/>
      <c r="B28" s="394" t="s">
        <v>832</v>
      </c>
      <c r="C28" s="394" t="str">
        <f>VLOOKUP($B28,수량산출서!$C$4:$H$110,2,0)</f>
        <v>VHF 대역, 레벨측정</v>
      </c>
      <c r="D28" s="303" t="str">
        <f>VLOOKUP($B28,수량산출서!$C$4:$H$308,3,0)</f>
        <v>대</v>
      </c>
      <c r="E28" s="393">
        <f>VLOOKUP($B28,수량산출서!$C$4:$H$308,4,0)</f>
        <v>0</v>
      </c>
      <c r="F28" s="395">
        <f t="shared" si="9"/>
        <v>0</v>
      </c>
      <c r="G28" s="395">
        <f t="shared" si="10"/>
        <v>0</v>
      </c>
      <c r="H28" s="396">
        <f t="shared" si="2"/>
        <v>0</v>
      </c>
      <c r="I28" s="396">
        <f t="shared" si="11"/>
        <v>0</v>
      </c>
      <c r="J28" s="396">
        <f t="shared" si="4"/>
        <v>0</v>
      </c>
      <c r="K28" s="395">
        <f t="shared" si="12"/>
        <v>0</v>
      </c>
      <c r="L28" s="395">
        <f t="shared" si="6"/>
        <v>0</v>
      </c>
      <c r="M28" s="395">
        <f t="shared" si="13"/>
        <v>0</v>
      </c>
      <c r="N28" s="397">
        <f t="shared" si="8"/>
        <v>23</v>
      </c>
      <c r="O28" s="273"/>
    </row>
    <row r="29" spans="1:15" s="43" customFormat="1" ht="20.100000000000001" hidden="1" customHeight="1" x14ac:dyDescent="0.25">
      <c r="A29" s="153"/>
      <c r="B29" s="394" t="s">
        <v>881</v>
      </c>
      <c r="C29" s="394" t="str">
        <f>VLOOKUP($B29,수량산출서!$C$4:$H$110,2,0)</f>
        <v>VHF 대역, 레벨측정</v>
      </c>
      <c r="D29" s="303" t="str">
        <f>VLOOKUP($B29,수량산출서!$C$4:$H$308,3,0)</f>
        <v>대</v>
      </c>
      <c r="E29" s="393">
        <f>VLOOKUP($B29,수량산출서!$C$4:$H$308,4,0)</f>
        <v>0</v>
      </c>
      <c r="F29" s="395">
        <f t="shared" si="9"/>
        <v>0</v>
      </c>
      <c r="G29" s="395">
        <f t="shared" si="10"/>
        <v>0</v>
      </c>
      <c r="H29" s="396">
        <f t="shared" si="2"/>
        <v>0</v>
      </c>
      <c r="I29" s="396">
        <f t="shared" si="11"/>
        <v>0</v>
      </c>
      <c r="J29" s="396">
        <f t="shared" si="4"/>
        <v>0</v>
      </c>
      <c r="K29" s="395">
        <f t="shared" si="12"/>
        <v>0</v>
      </c>
      <c r="L29" s="395">
        <f t="shared" si="6"/>
        <v>0</v>
      </c>
      <c r="M29" s="395">
        <f t="shared" si="13"/>
        <v>0</v>
      </c>
      <c r="N29" s="397">
        <f t="shared" si="8"/>
        <v>24</v>
      </c>
      <c r="O29" s="273"/>
    </row>
    <row r="30" spans="1:15" s="43" customFormat="1" ht="20.100000000000001" hidden="1" customHeight="1" x14ac:dyDescent="0.25">
      <c r="A30" s="153"/>
      <c r="B30" s="394" t="s">
        <v>833</v>
      </c>
      <c r="C30" s="394" t="str">
        <f>VLOOKUP($B30,수량산출서!$C$4:$H$110,2,0)</f>
        <v>VHF, 50Ω, 30/300W</v>
      </c>
      <c r="D30" s="303" t="str">
        <f>VLOOKUP($B30,수량산출서!$C$4:$H$308,3,0)</f>
        <v>대</v>
      </c>
      <c r="E30" s="393">
        <f>VLOOKUP($B30,수량산출서!$C$4:$H$308,4,0)</f>
        <v>0</v>
      </c>
      <c r="F30" s="395">
        <f t="shared" si="9"/>
        <v>0</v>
      </c>
      <c r="G30" s="395">
        <f t="shared" si="10"/>
        <v>0</v>
      </c>
      <c r="H30" s="396">
        <f t="shared" si="2"/>
        <v>0</v>
      </c>
      <c r="I30" s="396">
        <f t="shared" si="11"/>
        <v>0</v>
      </c>
      <c r="J30" s="396">
        <f t="shared" si="4"/>
        <v>0</v>
      </c>
      <c r="K30" s="395">
        <f t="shared" si="12"/>
        <v>0</v>
      </c>
      <c r="L30" s="395">
        <f t="shared" si="6"/>
        <v>0</v>
      </c>
      <c r="M30" s="395">
        <f t="shared" si="13"/>
        <v>0</v>
      </c>
      <c r="N30" s="397">
        <f t="shared" si="8"/>
        <v>25</v>
      </c>
      <c r="O30" s="273"/>
    </row>
    <row r="31" spans="1:15" s="43" customFormat="1" ht="20.100000000000001" hidden="1" customHeight="1" x14ac:dyDescent="0.25">
      <c r="A31" s="153"/>
      <c r="B31" s="394" t="s">
        <v>884</v>
      </c>
      <c r="C31" s="394" t="str">
        <f>VLOOKUP($B31,수량산출서!$C$4:$H$110,2,0)</f>
        <v>VHF, 50Ω, 30/300W</v>
      </c>
      <c r="D31" s="303" t="str">
        <f>VLOOKUP($B31,수량산출서!$C$4:$H$308,3,0)</f>
        <v>대</v>
      </c>
      <c r="E31" s="393">
        <f>VLOOKUP($B31,수량산출서!$C$4:$H$308,4,0)</f>
        <v>0</v>
      </c>
      <c r="F31" s="395">
        <f t="shared" ref="F31:F33" si="19">H31+J31+L31</f>
        <v>0</v>
      </c>
      <c r="G31" s="395">
        <f t="shared" ref="G31:G33" si="20">I31+K31+M31</f>
        <v>0</v>
      </c>
      <c r="H31" s="396">
        <f t="shared" si="2"/>
        <v>0</v>
      </c>
      <c r="I31" s="396">
        <f t="shared" ref="I31:I33" si="21">INT(H31*E31)</f>
        <v>0</v>
      </c>
      <c r="J31" s="396">
        <f t="shared" si="4"/>
        <v>0</v>
      </c>
      <c r="K31" s="395">
        <f t="shared" ref="K31:K33" si="22">INT(J31*E31)</f>
        <v>0</v>
      </c>
      <c r="L31" s="395">
        <f t="shared" si="6"/>
        <v>0</v>
      </c>
      <c r="M31" s="395">
        <f t="shared" ref="M31:M33" si="23">INT(L31*E31)</f>
        <v>0</v>
      </c>
      <c r="N31" s="397">
        <f t="shared" si="8"/>
        <v>26</v>
      </c>
      <c r="O31" s="273"/>
    </row>
    <row r="32" spans="1:15" s="43" customFormat="1" ht="20.100000000000001" customHeight="1" x14ac:dyDescent="0.25">
      <c r="A32" s="153"/>
      <c r="B32" s="394" t="s">
        <v>350</v>
      </c>
      <c r="C32" s="394" t="str">
        <f>VLOOKUP($B32,수량산출서!$C$4:$H$110,2,0)</f>
        <v>INMARSAT M2M</v>
      </c>
      <c r="D32" s="303" t="str">
        <f>VLOOKUP($B32,수량산출서!$C$4:$H$308,3,0)</f>
        <v>대</v>
      </c>
      <c r="E32" s="393">
        <f>VLOOKUP($B32,수량산출서!$C$4:$H$308,4,0)</f>
        <v>13</v>
      </c>
      <c r="F32" s="395">
        <f t="shared" si="19"/>
        <v>0</v>
      </c>
      <c r="G32" s="395">
        <f t="shared" si="20"/>
        <v>0</v>
      </c>
      <c r="H32" s="396">
        <f t="shared" si="2"/>
        <v>0</v>
      </c>
      <c r="I32" s="396">
        <f t="shared" si="21"/>
        <v>0</v>
      </c>
      <c r="J32" s="396">
        <f t="shared" si="4"/>
        <v>0</v>
      </c>
      <c r="K32" s="395">
        <f t="shared" si="22"/>
        <v>0</v>
      </c>
      <c r="L32" s="395">
        <f t="shared" si="6"/>
        <v>0</v>
      </c>
      <c r="M32" s="395">
        <f t="shared" si="23"/>
        <v>0</v>
      </c>
      <c r="N32" s="397">
        <f t="shared" si="8"/>
        <v>27</v>
      </c>
      <c r="O32" s="273"/>
    </row>
    <row r="33" spans="1:15" s="43" customFormat="1" ht="20.100000000000001" customHeight="1" x14ac:dyDescent="0.25">
      <c r="A33" s="153"/>
      <c r="B33" s="394" t="s">
        <v>919</v>
      </c>
      <c r="C33" s="394" t="str">
        <f>VLOOKUP($B33,수량산출서!$C$4:$H$110,2,0)</f>
        <v>INMARSAT M2M</v>
      </c>
      <c r="D33" s="303" t="str">
        <f>VLOOKUP($B33,수량산출서!$C$4:$H$308,3,0)</f>
        <v>대</v>
      </c>
      <c r="E33" s="393">
        <f>VLOOKUP($B33,수량산출서!$C$4:$H$308,4,0)</f>
        <v>13</v>
      </c>
      <c r="F33" s="395">
        <f t="shared" si="19"/>
        <v>0</v>
      </c>
      <c r="G33" s="395">
        <f t="shared" si="20"/>
        <v>0</v>
      </c>
      <c r="H33" s="396">
        <f t="shared" si="2"/>
        <v>0</v>
      </c>
      <c r="I33" s="396">
        <f t="shared" si="21"/>
        <v>0</v>
      </c>
      <c r="J33" s="396">
        <f t="shared" si="4"/>
        <v>0</v>
      </c>
      <c r="K33" s="395">
        <f t="shared" si="22"/>
        <v>0</v>
      </c>
      <c r="L33" s="395">
        <f t="shared" si="6"/>
        <v>0</v>
      </c>
      <c r="M33" s="395">
        <f t="shared" si="23"/>
        <v>0</v>
      </c>
      <c r="N33" s="397">
        <f t="shared" si="8"/>
        <v>28</v>
      </c>
      <c r="O33" s="273"/>
    </row>
    <row r="34" spans="1:15" s="43" customFormat="1" ht="20.100000000000001" customHeight="1" x14ac:dyDescent="0.25">
      <c r="A34" s="153"/>
      <c r="B34" s="394" t="s">
        <v>351</v>
      </c>
      <c r="C34" s="394" t="str">
        <f>VLOOKUP($B34,수량산출서!$C$4:$H$110,2,0)</f>
        <v>RS-232x</v>
      </c>
      <c r="D34" s="303" t="str">
        <f>VLOOKUP($B34,수량산출서!$C$4:$H$308,3,0)</f>
        <v>대</v>
      </c>
      <c r="E34" s="393">
        <f>VLOOKUP($B34,수량산출서!$C$4:$H$308,4,0)</f>
        <v>13</v>
      </c>
      <c r="F34" s="395">
        <f t="shared" si="9"/>
        <v>0</v>
      </c>
      <c r="G34" s="395">
        <f t="shared" si="10"/>
        <v>0</v>
      </c>
      <c r="H34" s="396">
        <f t="shared" si="2"/>
        <v>0</v>
      </c>
      <c r="I34" s="396">
        <f t="shared" si="11"/>
        <v>0</v>
      </c>
      <c r="J34" s="396">
        <f t="shared" si="4"/>
        <v>0</v>
      </c>
      <c r="K34" s="395">
        <f t="shared" si="12"/>
        <v>0</v>
      </c>
      <c r="L34" s="395">
        <f t="shared" si="6"/>
        <v>0</v>
      </c>
      <c r="M34" s="395">
        <f t="shared" si="13"/>
        <v>0</v>
      </c>
      <c r="N34" s="397">
        <f t="shared" si="8"/>
        <v>29</v>
      </c>
      <c r="O34" s="273"/>
    </row>
    <row r="35" spans="1:15" s="43" customFormat="1" ht="20.100000000000001" customHeight="1" x14ac:dyDescent="0.25">
      <c r="A35" s="153"/>
      <c r="B35" s="394" t="s">
        <v>920</v>
      </c>
      <c r="C35" s="394" t="str">
        <f>VLOOKUP($B35,수량산출서!$C$4:$H$110,2,0)</f>
        <v>RS-232x</v>
      </c>
      <c r="D35" s="303" t="str">
        <f>VLOOKUP($B35,수량산출서!$C$4:$H$308,3,0)</f>
        <v>대</v>
      </c>
      <c r="E35" s="393">
        <f>VLOOKUP($B35,수량산출서!$C$4:$H$308,4,0)</f>
        <v>13</v>
      </c>
      <c r="F35" s="395">
        <f t="shared" si="9"/>
        <v>0</v>
      </c>
      <c r="G35" s="395">
        <f t="shared" si="10"/>
        <v>0</v>
      </c>
      <c r="H35" s="396">
        <f t="shared" si="2"/>
        <v>0</v>
      </c>
      <c r="I35" s="396">
        <f t="shared" si="11"/>
        <v>0</v>
      </c>
      <c r="J35" s="396">
        <f t="shared" si="4"/>
        <v>0</v>
      </c>
      <c r="K35" s="395">
        <f t="shared" si="12"/>
        <v>0</v>
      </c>
      <c r="L35" s="395">
        <f t="shared" si="6"/>
        <v>0</v>
      </c>
      <c r="M35" s="395">
        <f t="shared" si="13"/>
        <v>0</v>
      </c>
      <c r="N35" s="397">
        <f t="shared" si="8"/>
        <v>30</v>
      </c>
      <c r="O35" s="273"/>
    </row>
    <row r="36" spans="1:15" s="43" customFormat="1" ht="20.100000000000001" customHeight="1" x14ac:dyDescent="0.25">
      <c r="A36" s="153"/>
      <c r="B36" s="394" t="s">
        <v>236</v>
      </c>
      <c r="C36" s="394" t="str">
        <f>VLOOKUP($B36,수량산출서!$C$4:$H$110,2,0)</f>
        <v>LTE 방식, 라이선스 포함</v>
      </c>
      <c r="D36" s="303" t="str">
        <f>VLOOKUP($B36,수량산출서!$C$4:$H$308,3,0)</f>
        <v>대</v>
      </c>
      <c r="E36" s="393">
        <f>VLOOKUP($B36,수량산출서!$C$4:$H$308,4,0)</f>
        <v>13</v>
      </c>
      <c r="F36" s="395">
        <f t="shared" si="9"/>
        <v>0</v>
      </c>
      <c r="G36" s="395">
        <f t="shared" si="10"/>
        <v>0</v>
      </c>
      <c r="H36" s="396">
        <f t="shared" si="2"/>
        <v>0</v>
      </c>
      <c r="I36" s="396">
        <f t="shared" si="11"/>
        <v>0</v>
      </c>
      <c r="J36" s="396">
        <f t="shared" si="4"/>
        <v>0</v>
      </c>
      <c r="K36" s="395">
        <f t="shared" si="12"/>
        <v>0</v>
      </c>
      <c r="L36" s="395">
        <f t="shared" si="6"/>
        <v>0</v>
      </c>
      <c r="M36" s="395">
        <f t="shared" si="13"/>
        <v>0</v>
      </c>
      <c r="N36" s="397">
        <f t="shared" si="8"/>
        <v>31</v>
      </c>
      <c r="O36" s="273"/>
    </row>
    <row r="37" spans="1:15" s="43" customFormat="1" ht="20.100000000000001" customHeight="1" x14ac:dyDescent="0.25">
      <c r="A37" s="153"/>
      <c r="B37" s="394" t="s">
        <v>874</v>
      </c>
      <c r="C37" s="394" t="str">
        <f>VLOOKUP($B37,수량산출서!$C$4:$H$110,2,0)</f>
        <v>LTE 방식, 라이선스 포함</v>
      </c>
      <c r="D37" s="303" t="str">
        <f>VLOOKUP($B37,수량산출서!$C$4:$H$308,3,0)</f>
        <v>대</v>
      </c>
      <c r="E37" s="393">
        <f>VLOOKUP($B37,수량산출서!$C$4:$H$308,4,0)</f>
        <v>13</v>
      </c>
      <c r="F37" s="395">
        <f t="shared" si="9"/>
        <v>0</v>
      </c>
      <c r="G37" s="395">
        <f t="shared" si="10"/>
        <v>0</v>
      </c>
      <c r="H37" s="396">
        <f t="shared" si="2"/>
        <v>0</v>
      </c>
      <c r="I37" s="396">
        <f t="shared" si="11"/>
        <v>0</v>
      </c>
      <c r="J37" s="396">
        <f t="shared" si="4"/>
        <v>0</v>
      </c>
      <c r="K37" s="395">
        <f t="shared" si="12"/>
        <v>0</v>
      </c>
      <c r="L37" s="395">
        <f t="shared" si="6"/>
        <v>0</v>
      </c>
      <c r="M37" s="395">
        <f t="shared" si="13"/>
        <v>0</v>
      </c>
      <c r="N37" s="397">
        <f t="shared" si="8"/>
        <v>32</v>
      </c>
      <c r="O37" s="273"/>
    </row>
    <row r="38" spans="1:15" s="43" customFormat="1" ht="20.100000000000001" customHeight="1" x14ac:dyDescent="0.25">
      <c r="A38" s="153"/>
      <c r="B38" s="394" t="s">
        <v>256</v>
      </c>
      <c r="C38" s="394" t="str">
        <f>VLOOKUP($B38,수량산출서!$C$4:$H$110,2,0)</f>
        <v>BCD IN/OUT</v>
      </c>
      <c r="D38" s="303" t="str">
        <f>VLOOKUP($B38,수량산출서!$C$4:$H$308,3,0)</f>
        <v>대</v>
      </c>
      <c r="E38" s="393">
        <f>VLOOKUP($B38,수량산출서!$C$4:$H$308,4,0)</f>
        <v>13</v>
      </c>
      <c r="F38" s="395">
        <f t="shared" ref="F38" si="24">H38+J38+L38</f>
        <v>0</v>
      </c>
      <c r="G38" s="395">
        <f t="shared" ref="G38" si="25">I38+K38+M38</f>
        <v>0</v>
      </c>
      <c r="H38" s="396">
        <f t="shared" si="2"/>
        <v>0</v>
      </c>
      <c r="I38" s="396">
        <f t="shared" ref="I38" si="26">INT(H38*E38)</f>
        <v>0</v>
      </c>
      <c r="J38" s="396">
        <f t="shared" si="4"/>
        <v>0</v>
      </c>
      <c r="K38" s="395">
        <f t="shared" ref="K38" si="27">INT(J38*E38)</f>
        <v>0</v>
      </c>
      <c r="L38" s="395">
        <f t="shared" si="6"/>
        <v>0</v>
      </c>
      <c r="M38" s="395">
        <f t="shared" ref="M38" si="28">INT(L38*E38)</f>
        <v>0</v>
      </c>
      <c r="N38" s="397">
        <f t="shared" si="8"/>
        <v>33</v>
      </c>
      <c r="O38" s="273"/>
    </row>
    <row r="39" spans="1:15" s="43" customFormat="1" ht="20.100000000000001" customHeight="1" x14ac:dyDescent="0.25">
      <c r="A39" s="153"/>
      <c r="B39" s="394" t="s">
        <v>876</v>
      </c>
      <c r="C39" s="394" t="str">
        <f>VLOOKUP($B39,수량산출서!$C$4:$H$110,2,0)</f>
        <v>BCD IN/OUT</v>
      </c>
      <c r="D39" s="303" t="str">
        <f>VLOOKUP($B39,수량산출서!$C$4:$H$308,3,0)</f>
        <v>대</v>
      </c>
      <c r="E39" s="393">
        <f>VLOOKUP($B39,수량산출서!$C$4:$H$308,4,0)</f>
        <v>13</v>
      </c>
      <c r="F39" s="395">
        <f t="shared" si="9"/>
        <v>0</v>
      </c>
      <c r="G39" s="395">
        <f t="shared" si="10"/>
        <v>0</v>
      </c>
      <c r="H39" s="396">
        <f t="shared" si="2"/>
        <v>0</v>
      </c>
      <c r="I39" s="396">
        <f t="shared" si="11"/>
        <v>0</v>
      </c>
      <c r="J39" s="396">
        <f t="shared" si="4"/>
        <v>0</v>
      </c>
      <c r="K39" s="395">
        <f t="shared" si="12"/>
        <v>0</v>
      </c>
      <c r="L39" s="395">
        <f t="shared" si="6"/>
        <v>0</v>
      </c>
      <c r="M39" s="395">
        <f t="shared" si="13"/>
        <v>0</v>
      </c>
      <c r="N39" s="397">
        <f t="shared" si="8"/>
        <v>34</v>
      </c>
      <c r="O39" s="273"/>
    </row>
    <row r="40" spans="1:15" s="43" customFormat="1" ht="20.100000000000001" hidden="1" customHeight="1" x14ac:dyDescent="0.25">
      <c r="A40" s="153"/>
      <c r="B40" s="394" t="s">
        <v>312</v>
      </c>
      <c r="C40" s="394" t="str">
        <f>VLOOKUP($B40,수량산출서!$C$4:$H$110,2,0)</f>
        <v>485통신지원, 원격레벨설정, 원격리셋가능</v>
      </c>
      <c r="D40" s="303" t="str">
        <f>VLOOKUP($B40,수량산출서!$C$4:$H$308,3,0)</f>
        <v>대</v>
      </c>
      <c r="E40" s="393">
        <f>VLOOKUP($B40,수량산출서!$C$4:$H$308,4,0)</f>
        <v>0</v>
      </c>
      <c r="F40" s="395">
        <f t="shared" ref="F40" si="29">H40+J40+L40</f>
        <v>0</v>
      </c>
      <c r="G40" s="395">
        <f t="shared" ref="G40" si="30">I40+K40+M40</f>
        <v>0</v>
      </c>
      <c r="H40" s="396">
        <f t="shared" si="2"/>
        <v>0</v>
      </c>
      <c r="I40" s="396">
        <f t="shared" ref="I40" si="31">INT(H40*E40)</f>
        <v>0</v>
      </c>
      <c r="J40" s="396">
        <f t="shared" si="4"/>
        <v>0</v>
      </c>
      <c r="K40" s="395">
        <f t="shared" ref="K40" si="32">INT(J40*E40)</f>
        <v>0</v>
      </c>
      <c r="L40" s="395">
        <f t="shared" si="6"/>
        <v>0</v>
      </c>
      <c r="M40" s="395">
        <f t="shared" ref="M40" si="33">INT(L40*E40)</f>
        <v>0</v>
      </c>
      <c r="N40" s="397">
        <f t="shared" si="8"/>
        <v>35</v>
      </c>
      <c r="O40" s="273"/>
    </row>
    <row r="41" spans="1:15" s="43" customFormat="1" ht="20.100000000000001" hidden="1" customHeight="1" x14ac:dyDescent="0.25">
      <c r="A41" s="153"/>
      <c r="B41" s="394" t="s">
        <v>886</v>
      </c>
      <c r="C41" s="394" t="str">
        <f>VLOOKUP($B41,수량산출서!$C$4:$H$110,2,0)</f>
        <v>485통신지원, 원격레벨설정, 원격리셋가능</v>
      </c>
      <c r="D41" s="303" t="str">
        <f>VLOOKUP($B41,수량산출서!$C$4:$H$308,3,0)</f>
        <v>대</v>
      </c>
      <c r="E41" s="393">
        <f>VLOOKUP($B41,수량산출서!$C$4:$H$308,4,0)</f>
        <v>0</v>
      </c>
      <c r="F41" s="395">
        <f t="shared" si="9"/>
        <v>0</v>
      </c>
      <c r="G41" s="395">
        <f t="shared" si="10"/>
        <v>0</v>
      </c>
      <c r="H41" s="396">
        <f t="shared" si="2"/>
        <v>0</v>
      </c>
      <c r="I41" s="396">
        <f t="shared" si="11"/>
        <v>0</v>
      </c>
      <c r="J41" s="396">
        <f t="shared" si="4"/>
        <v>0</v>
      </c>
      <c r="K41" s="395">
        <f t="shared" si="12"/>
        <v>0</v>
      </c>
      <c r="L41" s="395">
        <f t="shared" si="6"/>
        <v>0</v>
      </c>
      <c r="M41" s="395">
        <f t="shared" si="13"/>
        <v>0</v>
      </c>
      <c r="N41" s="397">
        <f t="shared" si="8"/>
        <v>36</v>
      </c>
      <c r="O41" s="273"/>
    </row>
    <row r="42" spans="1:15" s="43" customFormat="1" ht="20.100000000000001" customHeight="1" x14ac:dyDescent="0.25">
      <c r="A42" s="153"/>
      <c r="B42" s="394" t="s">
        <v>239</v>
      </c>
      <c r="C42" s="394" t="str">
        <f>VLOOKUP($B42,수량산출서!$C$4:$H$110,2,0)</f>
        <v>검정 및 외함체 포함, 레이더식 0~30m이상, 고주파대역(80GHz)</v>
      </c>
      <c r="D42" s="303" t="str">
        <f>VLOOKUP($B42,수량산출서!$C$4:$H$308,3,0)</f>
        <v>대</v>
      </c>
      <c r="E42" s="393">
        <f>VLOOKUP($B42,수량산출서!$C$4:$H$308,4,0)</f>
        <v>13</v>
      </c>
      <c r="F42" s="395">
        <f t="shared" ref="F42" si="34">H42+J42+L42</f>
        <v>0</v>
      </c>
      <c r="G42" s="395">
        <f t="shared" ref="G42" si="35">I42+K42+M42</f>
        <v>0</v>
      </c>
      <c r="H42" s="396">
        <f t="shared" si="2"/>
        <v>0</v>
      </c>
      <c r="I42" s="396">
        <f t="shared" ref="I42" si="36">INT(H42*E42)</f>
        <v>0</v>
      </c>
      <c r="J42" s="396">
        <f t="shared" si="4"/>
        <v>0</v>
      </c>
      <c r="K42" s="395">
        <f t="shared" ref="K42" si="37">INT(J42*E42)</f>
        <v>0</v>
      </c>
      <c r="L42" s="395">
        <f t="shared" si="6"/>
        <v>0</v>
      </c>
      <c r="M42" s="395">
        <f t="shared" ref="M42" si="38">INT(L42*E42)</f>
        <v>0</v>
      </c>
      <c r="N42" s="397">
        <f t="shared" si="8"/>
        <v>37</v>
      </c>
      <c r="O42" s="273"/>
    </row>
    <row r="43" spans="1:15" s="43" customFormat="1" ht="20.100000000000001" customHeight="1" x14ac:dyDescent="0.25">
      <c r="A43" s="153"/>
      <c r="B43" s="394" t="s">
        <v>888</v>
      </c>
      <c r="C43" s="394" t="str">
        <f>VLOOKUP($B43,수량산출서!$C$4:$H$110,2,0)</f>
        <v>검정 및 외함체 포함, 레이더식 0~30m이상, 고주파대역(80GHz)</v>
      </c>
      <c r="D43" s="303" t="str">
        <f>VLOOKUP($B43,수량산출서!$C$4:$H$308,3,0)</f>
        <v>대</v>
      </c>
      <c r="E43" s="393">
        <f>VLOOKUP($B43,수량산출서!$C$4:$H$308,4,0)</f>
        <v>13</v>
      </c>
      <c r="F43" s="395">
        <f t="shared" si="9"/>
        <v>0</v>
      </c>
      <c r="G43" s="395">
        <f t="shared" si="10"/>
        <v>0</v>
      </c>
      <c r="H43" s="396">
        <f t="shared" si="2"/>
        <v>0</v>
      </c>
      <c r="I43" s="396">
        <f t="shared" si="11"/>
        <v>0</v>
      </c>
      <c r="J43" s="396">
        <f t="shared" si="4"/>
        <v>0</v>
      </c>
      <c r="K43" s="395">
        <f t="shared" si="12"/>
        <v>0</v>
      </c>
      <c r="L43" s="395">
        <f t="shared" si="6"/>
        <v>0</v>
      </c>
      <c r="M43" s="395">
        <f t="shared" si="13"/>
        <v>0</v>
      </c>
      <c r="N43" s="397">
        <f t="shared" si="8"/>
        <v>38</v>
      </c>
      <c r="O43" s="273"/>
    </row>
    <row r="44" spans="1:15" s="43" customFormat="1" ht="20.100000000000001" customHeight="1" x14ac:dyDescent="0.25">
      <c r="A44" s="153"/>
      <c r="B44" s="394" t="s">
        <v>558</v>
      </c>
      <c r="C44" s="394" t="str">
        <f>VLOOKUP($B44,수량산출서!$C$4:$H$110,2,0)</f>
        <v>DC24V, 4~20mA 신호용</v>
      </c>
      <c r="D44" s="303" t="str">
        <f>VLOOKUP($B44,수량산출서!$C$4:$H$308,3,0)</f>
        <v>개</v>
      </c>
      <c r="E44" s="393">
        <f>VLOOKUP($B44,수량산출서!$C$4:$H$308,4,0)</f>
        <v>13</v>
      </c>
      <c r="F44" s="395">
        <f t="shared" si="9"/>
        <v>0</v>
      </c>
      <c r="G44" s="395">
        <f t="shared" si="10"/>
        <v>0</v>
      </c>
      <c r="H44" s="396">
        <f t="shared" si="2"/>
        <v>0</v>
      </c>
      <c r="I44" s="396">
        <f t="shared" si="11"/>
        <v>0</v>
      </c>
      <c r="J44" s="396">
        <f t="shared" si="4"/>
        <v>0</v>
      </c>
      <c r="K44" s="395">
        <f t="shared" si="12"/>
        <v>0</v>
      </c>
      <c r="L44" s="395">
        <f t="shared" si="6"/>
        <v>0</v>
      </c>
      <c r="M44" s="395">
        <f t="shared" si="13"/>
        <v>0</v>
      </c>
      <c r="N44" s="397">
        <f t="shared" si="8"/>
        <v>39</v>
      </c>
      <c r="O44" s="273"/>
    </row>
    <row r="45" spans="1:15" s="43" customFormat="1" ht="20.100000000000001" hidden="1" customHeight="1" x14ac:dyDescent="0.25">
      <c r="A45" s="153"/>
      <c r="B45" s="394" t="s">
        <v>358</v>
      </c>
      <c r="C45" s="394" t="str">
        <f>VLOOKUP($B45,수량산출서!$C$4:$H$110,2,0)</f>
        <v>BCD, 1PORT</v>
      </c>
      <c r="D45" s="303" t="str">
        <f>VLOOKUP($B45,수량산출서!$C$4:$H$308,3,0)</f>
        <v>대</v>
      </c>
      <c r="E45" s="393">
        <f>VLOOKUP($B45,수량산출서!$C$4:$H$308,4,0)</f>
        <v>0</v>
      </c>
      <c r="F45" s="395">
        <f t="shared" ref="F45:F46" si="39">H45+J45+L45</f>
        <v>0</v>
      </c>
      <c r="G45" s="395">
        <f t="shared" ref="G45:G46" si="40">I45+K45+M45</f>
        <v>0</v>
      </c>
      <c r="H45" s="396">
        <f t="shared" si="2"/>
        <v>0</v>
      </c>
      <c r="I45" s="396">
        <f t="shared" ref="I45:I46" si="41">INT(H45*E45)</f>
        <v>0</v>
      </c>
      <c r="J45" s="396">
        <f t="shared" si="4"/>
        <v>0</v>
      </c>
      <c r="K45" s="395">
        <f t="shared" ref="K45:K46" si="42">INT(J45*E45)</f>
        <v>0</v>
      </c>
      <c r="L45" s="395">
        <f t="shared" si="6"/>
        <v>0</v>
      </c>
      <c r="M45" s="395">
        <f t="shared" ref="M45:M46" si="43">INT(L45*E45)</f>
        <v>0</v>
      </c>
      <c r="N45" s="397">
        <f t="shared" si="8"/>
        <v>40</v>
      </c>
      <c r="O45" s="273"/>
    </row>
    <row r="46" spans="1:15" s="43" customFormat="1" ht="20.100000000000001" hidden="1" customHeight="1" x14ac:dyDescent="0.25">
      <c r="A46" s="153"/>
      <c r="B46" s="394" t="s">
        <v>1797</v>
      </c>
      <c r="C46" s="394" t="str">
        <f>VLOOKUP($B46,수량산출서!$C$4:$H$110,2,0)</f>
        <v>BCD, 1PORT</v>
      </c>
      <c r="D46" s="303" t="str">
        <f>VLOOKUP($B46,수량산출서!$C$4:$H$308,3,0)</f>
        <v>대</v>
      </c>
      <c r="E46" s="393">
        <f>VLOOKUP($B46,수량산출서!$C$4:$H$308,4,0)</f>
        <v>0</v>
      </c>
      <c r="F46" s="395">
        <f t="shared" si="39"/>
        <v>0</v>
      </c>
      <c r="G46" s="395">
        <f t="shared" si="40"/>
        <v>0</v>
      </c>
      <c r="H46" s="396">
        <f t="shared" si="2"/>
        <v>0</v>
      </c>
      <c r="I46" s="396">
        <f t="shared" si="41"/>
        <v>0</v>
      </c>
      <c r="J46" s="396">
        <f t="shared" si="4"/>
        <v>0</v>
      </c>
      <c r="K46" s="395">
        <f t="shared" si="42"/>
        <v>0</v>
      </c>
      <c r="L46" s="395">
        <f t="shared" si="6"/>
        <v>0</v>
      </c>
      <c r="M46" s="395">
        <f t="shared" si="43"/>
        <v>0</v>
      </c>
      <c r="N46" s="397">
        <f t="shared" si="8"/>
        <v>41</v>
      </c>
      <c r="O46" s="273"/>
    </row>
    <row r="47" spans="1:15" s="43" customFormat="1" ht="20.100000000000001" customHeight="1" x14ac:dyDescent="0.25">
      <c r="A47" s="153"/>
      <c r="B47" s="394" t="s">
        <v>663</v>
      </c>
      <c r="C47" s="394" t="str">
        <f>VLOOKUP($B47,수량산출서!$C$4:$H$110,2,0)</f>
        <v>전원부 포함</v>
      </c>
      <c r="D47" s="303" t="str">
        <f>VLOOKUP($B47,수량산출서!$C$4:$H$308,3,0)</f>
        <v>식</v>
      </c>
      <c r="E47" s="393">
        <f>VLOOKUP($B47,수량산출서!$C$4:$H$308,4,0)</f>
        <v>4</v>
      </c>
      <c r="F47" s="395">
        <f t="shared" ref="F47" si="44">H47+J47+L47</f>
        <v>0</v>
      </c>
      <c r="G47" s="395">
        <f t="shared" ref="G47" si="45">I47+K47+M47</f>
        <v>0</v>
      </c>
      <c r="H47" s="396">
        <f t="shared" si="2"/>
        <v>0</v>
      </c>
      <c r="I47" s="396">
        <f t="shared" ref="I47" si="46">INT(H47*E47)</f>
        <v>0</v>
      </c>
      <c r="J47" s="396">
        <f t="shared" si="4"/>
        <v>0</v>
      </c>
      <c r="K47" s="395">
        <f t="shared" ref="K47" si="47">INT(J47*E47)</f>
        <v>0</v>
      </c>
      <c r="L47" s="395">
        <f t="shared" si="6"/>
        <v>0</v>
      </c>
      <c r="M47" s="395">
        <f t="shared" ref="M47" si="48">INT(L47*E47)</f>
        <v>0</v>
      </c>
      <c r="N47" s="397">
        <f t="shared" si="8"/>
        <v>42</v>
      </c>
      <c r="O47" s="273"/>
    </row>
    <row r="48" spans="1:15" s="43" customFormat="1" ht="20.100000000000001" customHeight="1" x14ac:dyDescent="0.25">
      <c r="A48" s="153"/>
      <c r="B48" s="394" t="s">
        <v>891</v>
      </c>
      <c r="C48" s="394" t="str">
        <f>VLOOKUP($B48,수량산출서!$C$4:$H$110,2,0)</f>
        <v>전원부 포함</v>
      </c>
      <c r="D48" s="303" t="str">
        <f>VLOOKUP($B48,수량산출서!$C$4:$H$308,3,0)</f>
        <v>식</v>
      </c>
      <c r="E48" s="393">
        <f>VLOOKUP($B48,수량산출서!$C$4:$H$308,4,0)</f>
        <v>4</v>
      </c>
      <c r="F48" s="395">
        <f t="shared" si="9"/>
        <v>0</v>
      </c>
      <c r="G48" s="395">
        <f t="shared" si="10"/>
        <v>0</v>
      </c>
      <c r="H48" s="396">
        <f t="shared" si="2"/>
        <v>0</v>
      </c>
      <c r="I48" s="396">
        <f t="shared" si="11"/>
        <v>0</v>
      </c>
      <c r="J48" s="396">
        <f t="shared" si="4"/>
        <v>0</v>
      </c>
      <c r="K48" s="395">
        <f t="shared" si="12"/>
        <v>0</v>
      </c>
      <c r="L48" s="395">
        <f t="shared" si="6"/>
        <v>0</v>
      </c>
      <c r="M48" s="395">
        <f t="shared" si="13"/>
        <v>0</v>
      </c>
      <c r="N48" s="397">
        <f t="shared" si="8"/>
        <v>43</v>
      </c>
      <c r="O48" s="273"/>
    </row>
    <row r="49" spans="1:15" s="43" customFormat="1" ht="20.100000000000001" customHeight="1" x14ac:dyDescent="0.25">
      <c r="A49" s="153"/>
      <c r="B49" s="394" t="s">
        <v>1744</v>
      </c>
      <c r="C49" s="394" t="str">
        <f>VLOOKUP($B49,수량산출서!$C$4:$H$110,2,0)</f>
        <v>센서 입력 모듈</v>
      </c>
      <c r="D49" s="303" t="str">
        <f>VLOOKUP($B49,수량산출서!$C$4:$H$308,3,0)</f>
        <v>개</v>
      </c>
      <c r="E49" s="393">
        <f>VLOOKUP($B49,수량산출서!$C$4:$H$308,4,0)</f>
        <v>3</v>
      </c>
      <c r="F49" s="395">
        <f t="shared" si="9"/>
        <v>0</v>
      </c>
      <c r="G49" s="395">
        <f t="shared" si="10"/>
        <v>0</v>
      </c>
      <c r="H49" s="396">
        <f t="shared" si="2"/>
        <v>0</v>
      </c>
      <c r="I49" s="396">
        <f t="shared" si="11"/>
        <v>0</v>
      </c>
      <c r="J49" s="396">
        <f t="shared" si="4"/>
        <v>0</v>
      </c>
      <c r="K49" s="395">
        <f t="shared" si="12"/>
        <v>0</v>
      </c>
      <c r="L49" s="395">
        <f t="shared" si="6"/>
        <v>0</v>
      </c>
      <c r="M49" s="395">
        <f t="shared" si="13"/>
        <v>0</v>
      </c>
      <c r="N49" s="397">
        <f t="shared" si="8"/>
        <v>44</v>
      </c>
      <c r="O49" s="273"/>
    </row>
    <row r="50" spans="1:15" s="43" customFormat="1" ht="20.100000000000001" customHeight="1" x14ac:dyDescent="0.25">
      <c r="A50" s="153"/>
      <c r="B50" s="394" t="s">
        <v>1771</v>
      </c>
      <c r="C50" s="394" t="str">
        <f>VLOOKUP($B50,수량산출서!$C$4:$H$110,2,0)</f>
        <v>센서 입력 모듈</v>
      </c>
      <c r="D50" s="303" t="str">
        <f>VLOOKUP($B50,수량산출서!$C$4:$H$308,3,0)</f>
        <v>개</v>
      </c>
      <c r="E50" s="393">
        <f>VLOOKUP($B50,수량산출서!$C$4:$H$308,4,0)</f>
        <v>3</v>
      </c>
      <c r="F50" s="395">
        <f t="shared" ref="F50" si="49">H50+J50+L50</f>
        <v>0</v>
      </c>
      <c r="G50" s="395">
        <f t="shared" ref="G50" si="50">I50+K50+M50</f>
        <v>0</v>
      </c>
      <c r="H50" s="396">
        <f t="shared" si="2"/>
        <v>0</v>
      </c>
      <c r="I50" s="396">
        <f t="shared" ref="I50" si="51">INT(H50*E50)</f>
        <v>0</v>
      </c>
      <c r="J50" s="396">
        <f t="shared" si="4"/>
        <v>0</v>
      </c>
      <c r="K50" s="395">
        <f t="shared" ref="K50" si="52">INT(J50*E50)</f>
        <v>0</v>
      </c>
      <c r="L50" s="395">
        <f t="shared" si="6"/>
        <v>0</v>
      </c>
      <c r="M50" s="395">
        <f t="shared" ref="M50" si="53">INT(L50*E50)</f>
        <v>0</v>
      </c>
      <c r="N50" s="397">
        <f t="shared" si="8"/>
        <v>45</v>
      </c>
      <c r="O50" s="273"/>
    </row>
    <row r="51" spans="1:15" s="43" customFormat="1" ht="20.100000000000001" customHeight="1" x14ac:dyDescent="0.25">
      <c r="A51" s="153"/>
      <c r="B51" s="394" t="s">
        <v>1772</v>
      </c>
      <c r="C51" s="394" t="str">
        <f>VLOOKUP($B51,수량산출서!$C$4:$H$110,2,0)</f>
        <v>데이터 출력 모듈</v>
      </c>
      <c r="D51" s="303" t="str">
        <f>VLOOKUP($B51,수량산출서!$C$4:$H$308,3,0)</f>
        <v>개</v>
      </c>
      <c r="E51" s="393">
        <f>VLOOKUP($B51,수량산출서!$C$4:$H$308,4,0)</f>
        <v>3</v>
      </c>
      <c r="F51" s="395">
        <f t="shared" si="9"/>
        <v>0</v>
      </c>
      <c r="G51" s="395">
        <f t="shared" si="10"/>
        <v>0</v>
      </c>
      <c r="H51" s="396">
        <f t="shared" si="2"/>
        <v>0</v>
      </c>
      <c r="I51" s="396">
        <f t="shared" si="11"/>
        <v>0</v>
      </c>
      <c r="J51" s="396">
        <f t="shared" si="4"/>
        <v>0</v>
      </c>
      <c r="K51" s="395">
        <f t="shared" si="12"/>
        <v>0</v>
      </c>
      <c r="L51" s="395">
        <f t="shared" si="6"/>
        <v>0</v>
      </c>
      <c r="M51" s="395">
        <f t="shared" si="13"/>
        <v>0</v>
      </c>
      <c r="N51" s="397">
        <f t="shared" si="8"/>
        <v>46</v>
      </c>
      <c r="O51" s="273"/>
    </row>
    <row r="52" spans="1:15" s="43" customFormat="1" ht="20.100000000000001" customHeight="1" x14ac:dyDescent="0.25">
      <c r="A52" s="153"/>
      <c r="B52" s="394" t="s">
        <v>1773</v>
      </c>
      <c r="C52" s="394" t="str">
        <f>VLOOKUP($B52,수량산출서!$C$4:$H$110,2,0)</f>
        <v>데이터 출력 모듈</v>
      </c>
      <c r="D52" s="303" t="str">
        <f>VLOOKUP($B52,수량산출서!$C$4:$H$308,3,0)</f>
        <v>개</v>
      </c>
      <c r="E52" s="393">
        <f>VLOOKUP($B52,수량산출서!$C$4:$H$308,4,0)</f>
        <v>3</v>
      </c>
      <c r="F52" s="395">
        <f t="shared" si="9"/>
        <v>0</v>
      </c>
      <c r="G52" s="395">
        <f t="shared" si="10"/>
        <v>0</v>
      </c>
      <c r="H52" s="396">
        <f t="shared" si="2"/>
        <v>0</v>
      </c>
      <c r="I52" s="396">
        <f t="shared" si="11"/>
        <v>0</v>
      </c>
      <c r="J52" s="396">
        <f t="shared" si="4"/>
        <v>0</v>
      </c>
      <c r="K52" s="395">
        <f t="shared" si="12"/>
        <v>0</v>
      </c>
      <c r="L52" s="395">
        <f t="shared" si="6"/>
        <v>0</v>
      </c>
      <c r="M52" s="395">
        <f t="shared" si="13"/>
        <v>0</v>
      </c>
      <c r="N52" s="397">
        <f t="shared" si="8"/>
        <v>47</v>
      </c>
      <c r="O52" s="273"/>
    </row>
    <row r="53" spans="1:15" s="43" customFormat="1" ht="20.100000000000001" customHeight="1" x14ac:dyDescent="0.25">
      <c r="A53" s="153"/>
      <c r="B53" s="394" t="s">
        <v>321</v>
      </c>
      <c r="C53" s="394" t="str">
        <f>VLOOKUP($B53,수량산출서!$C$4:$H$110,2,0)</f>
        <v>STS, 교량부착형, 제작사양</v>
      </c>
      <c r="D53" s="303" t="str">
        <f>VLOOKUP($B53,수량산출서!$C$4:$H$308,3,0)</f>
        <v>식</v>
      </c>
      <c r="E53" s="393">
        <f>VLOOKUP($B53,수량산출서!$C$4:$H$308,4,0)</f>
        <v>4</v>
      </c>
      <c r="F53" s="395">
        <f t="shared" si="9"/>
        <v>0</v>
      </c>
      <c r="G53" s="395">
        <f t="shared" si="10"/>
        <v>0</v>
      </c>
      <c r="H53" s="396">
        <f t="shared" si="2"/>
        <v>0</v>
      </c>
      <c r="I53" s="396">
        <f t="shared" si="11"/>
        <v>0</v>
      </c>
      <c r="J53" s="396">
        <f t="shared" si="4"/>
        <v>0</v>
      </c>
      <c r="K53" s="395">
        <f t="shared" si="12"/>
        <v>0</v>
      </c>
      <c r="L53" s="395">
        <f t="shared" si="6"/>
        <v>0</v>
      </c>
      <c r="M53" s="395">
        <f t="shared" si="13"/>
        <v>0</v>
      </c>
      <c r="N53" s="397">
        <f t="shared" si="8"/>
        <v>48</v>
      </c>
      <c r="O53" s="273"/>
    </row>
    <row r="54" spans="1:15" s="43" customFormat="1" ht="20.100000000000001" customHeight="1" x14ac:dyDescent="0.25">
      <c r="A54" s="153"/>
      <c r="B54" s="394" t="s">
        <v>893</v>
      </c>
      <c r="C54" s="394" t="str">
        <f>VLOOKUP($B54,수량산출서!$C$4:$H$110,2,0)</f>
        <v>STS, 교량부착형, 제작사양</v>
      </c>
      <c r="D54" s="303" t="str">
        <f>VLOOKUP($B54,수량산출서!$C$4:$H$308,3,0)</f>
        <v>식</v>
      </c>
      <c r="E54" s="393">
        <f>VLOOKUP($B54,수량산출서!$C$4:$H$308,4,0)</f>
        <v>4</v>
      </c>
      <c r="F54" s="395">
        <f t="shared" si="9"/>
        <v>0</v>
      </c>
      <c r="G54" s="395">
        <f t="shared" si="10"/>
        <v>0</v>
      </c>
      <c r="H54" s="396">
        <f t="shared" si="2"/>
        <v>0</v>
      </c>
      <c r="I54" s="396">
        <f t="shared" si="11"/>
        <v>0</v>
      </c>
      <c r="J54" s="396">
        <f t="shared" si="4"/>
        <v>0</v>
      </c>
      <c r="K54" s="395">
        <f t="shared" si="12"/>
        <v>0</v>
      </c>
      <c r="L54" s="395">
        <f t="shared" si="6"/>
        <v>0</v>
      </c>
      <c r="M54" s="395">
        <f t="shared" si="13"/>
        <v>0</v>
      </c>
      <c r="N54" s="397">
        <f t="shared" si="8"/>
        <v>49</v>
      </c>
      <c r="O54" s="273"/>
    </row>
    <row r="55" spans="1:15" s="43" customFormat="1" ht="20.100000000000001" hidden="1" customHeight="1" x14ac:dyDescent="0.25">
      <c r="A55" s="153"/>
      <c r="B55" s="394" t="s">
        <v>1276</v>
      </c>
      <c r="C55" s="394" t="str">
        <f>VLOOKUP($B55,수량산출서!$C$4:$H$110,2,0)</f>
        <v>폴 등 암거치식</v>
      </c>
      <c r="D55" s="303" t="str">
        <f>VLOOKUP($B55,수량산출서!$C$4:$H$308,3,0)</f>
        <v>식</v>
      </c>
      <c r="E55" s="393">
        <f>VLOOKUP($B55,수량산출서!$C$4:$H$308,4,0)</f>
        <v>0</v>
      </c>
      <c r="F55" s="395">
        <f t="shared" si="9"/>
        <v>0</v>
      </c>
      <c r="G55" s="395">
        <f t="shared" si="10"/>
        <v>0</v>
      </c>
      <c r="H55" s="396">
        <f t="shared" si="2"/>
        <v>0</v>
      </c>
      <c r="I55" s="396">
        <f t="shared" si="11"/>
        <v>0</v>
      </c>
      <c r="J55" s="396">
        <f t="shared" si="4"/>
        <v>0</v>
      </c>
      <c r="K55" s="395">
        <f t="shared" si="12"/>
        <v>0</v>
      </c>
      <c r="L55" s="395">
        <f t="shared" si="6"/>
        <v>0</v>
      </c>
      <c r="M55" s="395">
        <f t="shared" si="13"/>
        <v>0</v>
      </c>
      <c r="N55" s="397">
        <f t="shared" si="8"/>
        <v>50</v>
      </c>
      <c r="O55" s="273"/>
    </row>
    <row r="56" spans="1:15" s="43" customFormat="1" ht="20.100000000000001" hidden="1" customHeight="1" x14ac:dyDescent="0.25">
      <c r="A56" s="153"/>
      <c r="B56" s="394" t="s">
        <v>1763</v>
      </c>
      <c r="C56" s="394" t="str">
        <f>VLOOKUP($B56,수량산출서!$C$4:$H$110,2,0)</f>
        <v>SUS, 4m이상, 현장 맞춤제작</v>
      </c>
      <c r="D56" s="303" t="str">
        <f>VLOOKUP($B56,수량산출서!$C$4:$H$308,3,0)</f>
        <v>식</v>
      </c>
      <c r="E56" s="393">
        <f>VLOOKUP($B56,수량산출서!$C$4:$H$308,4,0)</f>
        <v>0</v>
      </c>
      <c r="F56" s="395">
        <f t="shared" si="9"/>
        <v>0</v>
      </c>
      <c r="G56" s="395">
        <f t="shared" si="10"/>
        <v>0</v>
      </c>
      <c r="H56" s="396">
        <f t="shared" si="2"/>
        <v>0</v>
      </c>
      <c r="I56" s="396">
        <f t="shared" si="11"/>
        <v>0</v>
      </c>
      <c r="J56" s="396">
        <f t="shared" si="4"/>
        <v>0</v>
      </c>
      <c r="K56" s="395">
        <f t="shared" si="12"/>
        <v>0</v>
      </c>
      <c r="L56" s="395">
        <f t="shared" si="6"/>
        <v>0</v>
      </c>
      <c r="M56" s="395">
        <f t="shared" si="13"/>
        <v>0</v>
      </c>
      <c r="N56" s="397">
        <f t="shared" si="8"/>
        <v>51</v>
      </c>
      <c r="O56" s="273"/>
    </row>
    <row r="57" spans="1:15" s="43" customFormat="1" ht="20.100000000000001" hidden="1" customHeight="1" x14ac:dyDescent="0.25">
      <c r="A57" s="153"/>
      <c r="B57" s="394" t="s">
        <v>1774</v>
      </c>
      <c r="C57" s="394" t="str">
        <f>VLOOKUP($B57,수량산출서!$C$4:$H$110,2,0)</f>
        <v>SUS, 4m이상, 현장 맞춤제작</v>
      </c>
      <c r="D57" s="303" t="str">
        <f>VLOOKUP($B57,수량산출서!$C$4:$H$308,3,0)</f>
        <v>식</v>
      </c>
      <c r="E57" s="393">
        <f>VLOOKUP($B57,수량산출서!$C$4:$H$308,4,0)</f>
        <v>0</v>
      </c>
      <c r="F57" s="395">
        <f t="shared" si="9"/>
        <v>0</v>
      </c>
      <c r="G57" s="395">
        <f t="shared" si="10"/>
        <v>0</v>
      </c>
      <c r="H57" s="396">
        <f t="shared" si="2"/>
        <v>0</v>
      </c>
      <c r="I57" s="396">
        <f t="shared" si="11"/>
        <v>0</v>
      </c>
      <c r="J57" s="396">
        <f t="shared" si="4"/>
        <v>0</v>
      </c>
      <c r="K57" s="395">
        <f t="shared" si="12"/>
        <v>0</v>
      </c>
      <c r="L57" s="395">
        <f t="shared" si="6"/>
        <v>0</v>
      </c>
      <c r="M57" s="395">
        <f t="shared" si="13"/>
        <v>0</v>
      </c>
      <c r="N57" s="397">
        <f t="shared" si="8"/>
        <v>52</v>
      </c>
      <c r="O57" s="273"/>
    </row>
    <row r="58" spans="1:15" s="43" customFormat="1" ht="20.100000000000001" customHeight="1" x14ac:dyDescent="0.25">
      <c r="A58" s="153"/>
      <c r="B58" s="394" t="s">
        <v>1847</v>
      </c>
      <c r="C58" s="394" t="str">
        <f>VLOOKUP($B58,수량산출서!$C$4:$H$110,2,0)</f>
        <v>수정압력식 0~20m 측정</v>
      </c>
      <c r="D58" s="303" t="str">
        <f>VLOOKUP($B58,수량산출서!$C$4:$H$308,3,0)</f>
        <v>대</v>
      </c>
      <c r="E58" s="393">
        <f>VLOOKUP($B58,수량산출서!$C$4:$H$308,4,0)</f>
        <v>8</v>
      </c>
      <c r="F58" s="395">
        <f t="shared" si="9"/>
        <v>0</v>
      </c>
      <c r="G58" s="395">
        <f t="shared" si="10"/>
        <v>0</v>
      </c>
      <c r="H58" s="396">
        <f t="shared" si="2"/>
        <v>0</v>
      </c>
      <c r="I58" s="396">
        <f t="shared" si="11"/>
        <v>0</v>
      </c>
      <c r="J58" s="396">
        <f t="shared" si="4"/>
        <v>0</v>
      </c>
      <c r="K58" s="395">
        <f t="shared" si="12"/>
        <v>0</v>
      </c>
      <c r="L58" s="395">
        <f t="shared" si="6"/>
        <v>0</v>
      </c>
      <c r="M58" s="395">
        <f t="shared" si="13"/>
        <v>0</v>
      </c>
      <c r="N58" s="397">
        <f t="shared" si="8"/>
        <v>53</v>
      </c>
      <c r="O58" s="273"/>
    </row>
    <row r="59" spans="1:15" s="43" customFormat="1" ht="20.100000000000001" customHeight="1" x14ac:dyDescent="0.25">
      <c r="A59" s="153"/>
      <c r="B59" s="394" t="s">
        <v>1849</v>
      </c>
      <c r="C59" s="394" t="str">
        <f>VLOOKUP($B59,수량산출서!$C$4:$H$110,2,0)</f>
        <v>수정압력식 0~20m 측정</v>
      </c>
      <c r="D59" s="303" t="str">
        <f>VLOOKUP($B59,수량산출서!$C$4:$H$308,3,0)</f>
        <v>대</v>
      </c>
      <c r="E59" s="393">
        <f>VLOOKUP($B59,수량산출서!$C$4:$H$308,4,0)</f>
        <v>8</v>
      </c>
      <c r="F59" s="395">
        <f t="shared" si="9"/>
        <v>0</v>
      </c>
      <c r="G59" s="395">
        <f t="shared" si="10"/>
        <v>0</v>
      </c>
      <c r="H59" s="396">
        <f t="shared" si="2"/>
        <v>0</v>
      </c>
      <c r="I59" s="396">
        <f t="shared" si="11"/>
        <v>0</v>
      </c>
      <c r="J59" s="396">
        <f t="shared" si="4"/>
        <v>0</v>
      </c>
      <c r="K59" s="395">
        <f t="shared" si="12"/>
        <v>0</v>
      </c>
      <c r="L59" s="395">
        <f t="shared" si="6"/>
        <v>0</v>
      </c>
      <c r="M59" s="395">
        <f t="shared" si="13"/>
        <v>0</v>
      </c>
      <c r="N59" s="397">
        <f t="shared" si="8"/>
        <v>54</v>
      </c>
      <c r="O59" s="273"/>
    </row>
    <row r="60" spans="1:15" s="43" customFormat="1" ht="20.100000000000001" customHeight="1" x14ac:dyDescent="0.25">
      <c r="A60" s="153"/>
      <c r="B60" s="394" t="s">
        <v>1850</v>
      </c>
      <c r="C60" s="394" t="str">
        <f>VLOOKUP($B60,수량산출서!$C$4:$H$110,2,0)</f>
        <v>수정압력식 센서 케이블</v>
      </c>
      <c r="D60" s="303" t="str">
        <f>VLOOKUP($B60,수량산출서!$C$4:$H$308,3,0)</f>
        <v>m</v>
      </c>
      <c r="E60" s="393">
        <f>VLOOKUP($B60,수량산출서!$C$4:$H$308,4,0)</f>
        <v>740</v>
      </c>
      <c r="F60" s="395">
        <f t="shared" ref="F60" si="54">H60+J60+L60</f>
        <v>0</v>
      </c>
      <c r="G60" s="395">
        <f t="shared" ref="G60" si="55">I60+K60+M60</f>
        <v>0</v>
      </c>
      <c r="H60" s="396">
        <f t="shared" si="2"/>
        <v>0</v>
      </c>
      <c r="I60" s="396">
        <f t="shared" ref="I60" si="56">INT(H60*E60)</f>
        <v>0</v>
      </c>
      <c r="J60" s="396">
        <f t="shared" si="4"/>
        <v>0</v>
      </c>
      <c r="K60" s="395">
        <f t="shared" ref="K60" si="57">INT(J60*E60)</f>
        <v>0</v>
      </c>
      <c r="L60" s="395">
        <f t="shared" si="6"/>
        <v>0</v>
      </c>
      <c r="M60" s="395">
        <f t="shared" ref="M60" si="58">INT(L60*E60)</f>
        <v>0</v>
      </c>
      <c r="N60" s="397">
        <f t="shared" si="8"/>
        <v>55</v>
      </c>
      <c r="O60" s="273"/>
    </row>
    <row r="61" spans="1:15" s="43" customFormat="1" ht="20.100000000000001" customHeight="1" x14ac:dyDescent="0.25">
      <c r="A61" s="153"/>
      <c r="B61" s="394" t="s">
        <v>1851</v>
      </c>
      <c r="C61" s="394" t="str">
        <f>VLOOKUP($B61,수량산출서!$C$4:$H$110,2,0)</f>
        <v>수정압력식 센서 케이블</v>
      </c>
      <c r="D61" s="303" t="str">
        <f>VLOOKUP($B61,수량산출서!$C$4:$H$308,3,0)</f>
        <v>m</v>
      </c>
      <c r="E61" s="393">
        <f>VLOOKUP($B61,수량산출서!$C$4:$H$308,4,0)</f>
        <v>740</v>
      </c>
      <c r="F61" s="395">
        <f t="shared" si="9"/>
        <v>0</v>
      </c>
      <c r="G61" s="395">
        <f t="shared" si="10"/>
        <v>0</v>
      </c>
      <c r="H61" s="396">
        <f t="shared" si="2"/>
        <v>0</v>
      </c>
      <c r="I61" s="396">
        <f t="shared" si="11"/>
        <v>0</v>
      </c>
      <c r="J61" s="396">
        <f t="shared" si="4"/>
        <v>0</v>
      </c>
      <c r="K61" s="395">
        <f t="shared" si="12"/>
        <v>0</v>
      </c>
      <c r="L61" s="395">
        <f t="shared" si="6"/>
        <v>0</v>
      </c>
      <c r="M61" s="395">
        <f t="shared" si="13"/>
        <v>0</v>
      </c>
      <c r="N61" s="397">
        <f t="shared" si="8"/>
        <v>56</v>
      </c>
      <c r="O61" s="273"/>
    </row>
    <row r="62" spans="1:15" s="43" customFormat="1" ht="20.100000000000001" customHeight="1" x14ac:dyDescent="0.25">
      <c r="A62" s="153"/>
      <c r="B62" s="394" t="s">
        <v>559</v>
      </c>
      <c r="C62" s="394" t="str">
        <f>VLOOKUP($B62,수량산출서!$C$4:$H$110,2,0)</f>
        <v>SUS, 제작사양</v>
      </c>
      <c r="D62" s="303" t="str">
        <f>VLOOKUP($B62,수량산출서!$C$4:$H$308,3,0)</f>
        <v>식</v>
      </c>
      <c r="E62" s="393">
        <f>VLOOKUP($B62,수량산출서!$C$4:$H$308,4,0)</f>
        <v>8</v>
      </c>
      <c r="F62" s="395">
        <f t="shared" si="9"/>
        <v>0</v>
      </c>
      <c r="G62" s="395">
        <f t="shared" si="10"/>
        <v>0</v>
      </c>
      <c r="H62" s="396">
        <f t="shared" si="2"/>
        <v>0</v>
      </c>
      <c r="I62" s="396">
        <f t="shared" si="11"/>
        <v>0</v>
      </c>
      <c r="J62" s="396">
        <f t="shared" si="4"/>
        <v>0</v>
      </c>
      <c r="K62" s="395">
        <f t="shared" si="12"/>
        <v>0</v>
      </c>
      <c r="L62" s="395">
        <f t="shared" si="6"/>
        <v>0</v>
      </c>
      <c r="M62" s="395">
        <f t="shared" si="13"/>
        <v>0</v>
      </c>
      <c r="N62" s="397">
        <f t="shared" si="8"/>
        <v>57</v>
      </c>
      <c r="O62" s="273"/>
    </row>
    <row r="63" spans="1:15" s="43" customFormat="1" ht="20.100000000000001" customHeight="1" x14ac:dyDescent="0.25">
      <c r="A63" s="153"/>
      <c r="B63" s="394" t="s">
        <v>1597</v>
      </c>
      <c r="C63" s="394" t="str">
        <f>VLOOKUP($B63,수량산출서!$C$4:$H$110,2,0)</f>
        <v>100x100x1,200</v>
      </c>
      <c r="D63" s="303" t="str">
        <f>VLOOKUP($B63,수량산출서!$C$4:$H$308,3,0)</f>
        <v>식</v>
      </c>
      <c r="E63" s="393">
        <f>VLOOKUP($B63,수량산출서!$C$4:$H$308,4,0)</f>
        <v>8</v>
      </c>
      <c r="F63" s="395">
        <f t="shared" si="9"/>
        <v>0</v>
      </c>
      <c r="G63" s="395">
        <f t="shared" si="10"/>
        <v>0</v>
      </c>
      <c r="H63" s="396">
        <f t="shared" si="2"/>
        <v>0</v>
      </c>
      <c r="I63" s="396">
        <f t="shared" si="11"/>
        <v>0</v>
      </c>
      <c r="J63" s="396">
        <f t="shared" si="4"/>
        <v>0</v>
      </c>
      <c r="K63" s="395">
        <f t="shared" si="12"/>
        <v>0</v>
      </c>
      <c r="L63" s="395">
        <f t="shared" si="6"/>
        <v>0</v>
      </c>
      <c r="M63" s="395">
        <f t="shared" si="13"/>
        <v>0</v>
      </c>
      <c r="N63" s="397">
        <f t="shared" si="8"/>
        <v>58</v>
      </c>
      <c r="O63" s="273"/>
    </row>
    <row r="64" spans="1:15" s="43" customFormat="1" ht="20.100000000000001" customHeight="1" x14ac:dyDescent="0.25">
      <c r="A64" s="153"/>
      <c r="B64" s="394" t="s">
        <v>1852</v>
      </c>
      <c r="C64" s="394" t="str">
        <f>VLOOKUP($B64,수량산출서!$C$4:$H$110,2,0)</f>
        <v>STS</v>
      </c>
      <c r="D64" s="303" t="str">
        <f>VLOOKUP($B64,수량산출서!$C$4:$H$308,3,0)</f>
        <v>m</v>
      </c>
      <c r="E64" s="393">
        <f>VLOOKUP($B64,수량산출서!$C$4:$H$308,4,0)</f>
        <v>54</v>
      </c>
      <c r="F64" s="395">
        <f t="shared" si="9"/>
        <v>0</v>
      </c>
      <c r="G64" s="395">
        <f t="shared" si="10"/>
        <v>0</v>
      </c>
      <c r="H64" s="396">
        <f t="shared" si="2"/>
        <v>0</v>
      </c>
      <c r="I64" s="396">
        <f t="shared" si="11"/>
        <v>0</v>
      </c>
      <c r="J64" s="396">
        <f t="shared" si="4"/>
        <v>0</v>
      </c>
      <c r="K64" s="395">
        <f t="shared" si="12"/>
        <v>0</v>
      </c>
      <c r="L64" s="395">
        <f t="shared" si="6"/>
        <v>0</v>
      </c>
      <c r="M64" s="395">
        <f t="shared" si="13"/>
        <v>0</v>
      </c>
      <c r="N64" s="397">
        <f t="shared" si="8"/>
        <v>59</v>
      </c>
      <c r="O64" s="273"/>
    </row>
    <row r="65" spans="1:15" s="43" customFormat="1" ht="20.100000000000001" hidden="1" customHeight="1" x14ac:dyDescent="0.25">
      <c r="A65" s="153"/>
      <c r="B65" s="394" t="s">
        <v>565</v>
      </c>
      <c r="C65" s="394" t="str">
        <f>VLOOKUP($B65,수량산출서!$C$4:$H$110,2,0)</f>
        <v>Ø100mm, 스테인리스</v>
      </c>
      <c r="D65" s="303" t="str">
        <f>VLOOKUP($B65,수량산출서!$C$4:$H$308,3,0)</f>
        <v>m</v>
      </c>
      <c r="E65" s="393">
        <f>VLOOKUP($B65,수량산출서!$C$4:$H$308,4,0)</f>
        <v>0</v>
      </c>
      <c r="F65" s="395">
        <f t="shared" si="9"/>
        <v>0</v>
      </c>
      <c r="G65" s="395">
        <f t="shared" si="10"/>
        <v>0</v>
      </c>
      <c r="H65" s="396">
        <f t="shared" si="2"/>
        <v>0</v>
      </c>
      <c r="I65" s="396">
        <f t="shared" si="11"/>
        <v>0</v>
      </c>
      <c r="J65" s="396">
        <f t="shared" si="4"/>
        <v>0</v>
      </c>
      <c r="K65" s="395">
        <f t="shared" si="12"/>
        <v>0</v>
      </c>
      <c r="L65" s="395">
        <f t="shared" si="6"/>
        <v>0</v>
      </c>
      <c r="M65" s="395">
        <f t="shared" si="13"/>
        <v>0</v>
      </c>
      <c r="N65" s="397">
        <f t="shared" si="8"/>
        <v>60</v>
      </c>
      <c r="O65" s="273"/>
    </row>
    <row r="66" spans="1:15" s="43" customFormat="1" ht="20.100000000000001" customHeight="1" x14ac:dyDescent="0.25">
      <c r="A66" s="153"/>
      <c r="B66" s="394" t="s">
        <v>681</v>
      </c>
      <c r="C66" s="394" t="str">
        <f>VLOOKUP($B66,수량산출서!$C$4:$H$110,2,0)</f>
        <v>250㎜ 이하</v>
      </c>
      <c r="D66" s="303" t="str">
        <f>VLOOKUP($B66,수량산출서!$C$4:$H$308,3,0)</f>
        <v>개소</v>
      </c>
      <c r="E66" s="393">
        <f>VLOOKUP($B66,수량산출서!$C$4:$H$308,4,0)</f>
        <v>8</v>
      </c>
      <c r="F66" s="395">
        <f t="shared" ref="F66" si="59">H66+J66+L66</f>
        <v>0</v>
      </c>
      <c r="G66" s="395">
        <f t="shared" ref="G66" si="60">I66+K66+M66</f>
        <v>0</v>
      </c>
      <c r="H66" s="396">
        <f>INDEX(일위목록_재료비, MATCH($B66, 일위목록_품명, 0))</f>
        <v>0</v>
      </c>
      <c r="I66" s="396">
        <f t="shared" ref="I66" si="61">INT(H66*E66)</f>
        <v>0</v>
      </c>
      <c r="J66" s="396">
        <f>INDEX(일위목록_노무비, MATCH($B66, 일위목록_품명, 0))</f>
        <v>0</v>
      </c>
      <c r="K66" s="395">
        <f t="shared" ref="K66" si="62">INT(J66*E66)</f>
        <v>0</v>
      </c>
      <c r="L66" s="395">
        <f>INDEX(일위목록_경비, MATCH($B66, 일위목록_품명, 0))</f>
        <v>0</v>
      </c>
      <c r="M66" s="395">
        <f t="shared" ref="M66" si="63">INT(L66*E66)</f>
        <v>0</v>
      </c>
      <c r="N66" s="397">
        <f>INDEX(일위목록_호표, MATCH($B66, 일위목록_품명, 0))</f>
        <v>61</v>
      </c>
      <c r="O66" s="273"/>
    </row>
    <row r="67" spans="1:15" s="43" customFormat="1" ht="20.100000000000001" hidden="1" customHeight="1" x14ac:dyDescent="0.25">
      <c r="A67" s="153"/>
      <c r="B67" s="394" t="s">
        <v>1853</v>
      </c>
      <c r="C67" s="394" t="str">
        <f>VLOOKUP($B67,수량산출서!$C$4:$H$110,2,0)</f>
        <v>1250x750x950, 장비사용, 설치비 포함</v>
      </c>
      <c r="D67" s="303" t="str">
        <f>VLOOKUP($B67,수량산출서!$C$4:$H$308,3,0)</f>
        <v>식</v>
      </c>
      <c r="E67" s="393">
        <f>VLOOKUP($B67,수량산출서!$C$4:$H$308,4,0)</f>
        <v>0</v>
      </c>
      <c r="F67" s="395">
        <f t="shared" si="9"/>
        <v>0</v>
      </c>
      <c r="G67" s="395">
        <f t="shared" si="10"/>
        <v>0</v>
      </c>
      <c r="H67" s="396">
        <f t="shared" si="2"/>
        <v>0</v>
      </c>
      <c r="I67" s="396">
        <f t="shared" si="11"/>
        <v>0</v>
      </c>
      <c r="J67" s="396">
        <f t="shared" si="4"/>
        <v>0</v>
      </c>
      <c r="K67" s="395">
        <f t="shared" si="12"/>
        <v>0</v>
      </c>
      <c r="L67" s="395">
        <f t="shared" si="6"/>
        <v>0</v>
      </c>
      <c r="M67" s="395">
        <f t="shared" si="13"/>
        <v>0</v>
      </c>
      <c r="N67" s="397">
        <f t="shared" si="8"/>
        <v>62</v>
      </c>
      <c r="O67" s="273"/>
    </row>
    <row r="68" spans="1:15" s="43" customFormat="1" ht="20.100000000000001" hidden="1" customHeight="1" x14ac:dyDescent="0.25">
      <c r="A68" s="153"/>
      <c r="B68" s="394" t="s">
        <v>1854</v>
      </c>
      <c r="C68" s="394" t="str">
        <f>VLOOKUP($B68,수량산출서!$C$4:$H$110,2,0)</f>
        <v>1250x750x950, 장비사용, 설치비 포함</v>
      </c>
      <c r="D68" s="303" t="str">
        <f>VLOOKUP($B68,수량산출서!$C$4:$H$308,3,0)</f>
        <v>식</v>
      </c>
      <c r="E68" s="393">
        <f>VLOOKUP($B68,수량산출서!$C$4:$H$308,4,0)</f>
        <v>0</v>
      </c>
      <c r="F68" s="395">
        <f t="shared" si="9"/>
        <v>0</v>
      </c>
      <c r="G68" s="395">
        <f t="shared" si="10"/>
        <v>0</v>
      </c>
      <c r="H68" s="396">
        <f t="shared" si="2"/>
        <v>0</v>
      </c>
      <c r="I68" s="396">
        <f t="shared" si="11"/>
        <v>0</v>
      </c>
      <c r="J68" s="396">
        <f t="shared" si="4"/>
        <v>0</v>
      </c>
      <c r="K68" s="395">
        <f t="shared" si="12"/>
        <v>0</v>
      </c>
      <c r="L68" s="395">
        <f t="shared" si="6"/>
        <v>0</v>
      </c>
      <c r="M68" s="395">
        <f t="shared" si="13"/>
        <v>0</v>
      </c>
      <c r="N68" s="397">
        <f t="shared" si="8"/>
        <v>63</v>
      </c>
      <c r="O68" s="273"/>
    </row>
    <row r="69" spans="1:15" s="43" customFormat="1" ht="20.100000000000001" customHeight="1" x14ac:dyDescent="0.25">
      <c r="A69" s="153"/>
      <c r="B69" s="394" t="s">
        <v>1775</v>
      </c>
      <c r="C69" s="394" t="str">
        <f>VLOOKUP($B69,수량산출서!$C$4:$H$110,2,0)</f>
        <v>대형, 안전설치용 크레인</v>
      </c>
      <c r="D69" s="303" t="str">
        <f>VLOOKUP($B69,수량산출서!$C$4:$H$308,3,0)</f>
        <v>개소</v>
      </c>
      <c r="E69" s="393">
        <f>VLOOKUP($B69,수량산출서!$C$4:$H$308,4,0)</f>
        <v>4</v>
      </c>
      <c r="F69" s="395">
        <f t="shared" si="9"/>
        <v>0</v>
      </c>
      <c r="G69" s="395">
        <f t="shared" si="10"/>
        <v>0</v>
      </c>
      <c r="H69" s="396">
        <f t="shared" si="2"/>
        <v>0</v>
      </c>
      <c r="I69" s="396">
        <f t="shared" si="11"/>
        <v>0</v>
      </c>
      <c r="J69" s="396">
        <f t="shared" si="4"/>
        <v>0</v>
      </c>
      <c r="K69" s="395">
        <f t="shared" si="12"/>
        <v>0</v>
      </c>
      <c r="L69" s="395">
        <f t="shared" si="6"/>
        <v>0</v>
      </c>
      <c r="M69" s="395">
        <f t="shared" si="13"/>
        <v>0</v>
      </c>
      <c r="N69" s="397">
        <f t="shared" si="8"/>
        <v>66</v>
      </c>
      <c r="O69" s="273"/>
    </row>
    <row r="70" spans="1:15" s="43" customFormat="1" ht="20.100000000000001" customHeight="1" x14ac:dyDescent="0.25">
      <c r="A70" s="153"/>
      <c r="B70" s="394" t="s">
        <v>1816</v>
      </c>
      <c r="C70" s="394" t="str">
        <f>VLOOKUP($B70,수량산출서!$C$4:$H$1095,2,0)</f>
        <v>3.5GHz 16Core, 64GB 이상, OS포함</v>
      </c>
      <c r="D70" s="303" t="str">
        <f>VLOOKUP($B70,수량산출서!$C$4:$H$308,3,0)</f>
        <v>식</v>
      </c>
      <c r="E70" s="393">
        <f>VLOOKUP($B70,수량산출서!$C$4:$H$308,4,0)</f>
        <v>2</v>
      </c>
      <c r="F70" s="395">
        <f t="shared" ref="F70" si="64">H70+J70+L70</f>
        <v>0</v>
      </c>
      <c r="G70" s="395">
        <f t="shared" ref="G70" si="65">I70+K70+M70</f>
        <v>0</v>
      </c>
      <c r="H70" s="396">
        <f>INDEX(일위목록_재료비, MATCH($B70, 일위목록_품명, 0))</f>
        <v>0</v>
      </c>
      <c r="I70" s="396">
        <f t="shared" ref="I70" si="66">INT(H70*E70)</f>
        <v>0</v>
      </c>
      <c r="J70" s="396">
        <f>INDEX(일위목록_노무비, MATCH($B70, 일위목록_품명, 0))</f>
        <v>0</v>
      </c>
      <c r="K70" s="395">
        <f t="shared" ref="K70" si="67">INT(J70*E70)</f>
        <v>0</v>
      </c>
      <c r="L70" s="395">
        <f>INDEX(일위목록_경비, MATCH($B70, 일위목록_품명, 0))</f>
        <v>0</v>
      </c>
      <c r="M70" s="395">
        <f t="shared" ref="M70" si="68">INT(L70*E70)</f>
        <v>0</v>
      </c>
      <c r="N70" s="397">
        <f>INDEX(일위목록_호표, MATCH($B70, 일위목록_품명, 0))</f>
        <v>180</v>
      </c>
      <c r="O70" s="273"/>
    </row>
    <row r="71" spans="1:15" s="43" customFormat="1" ht="20.100000000000001" hidden="1" customHeight="1" x14ac:dyDescent="0.25">
      <c r="A71" s="153"/>
      <c r="B71" s="394" t="s">
        <v>389</v>
      </c>
      <c r="C71" s="394" t="str">
        <f>VLOOKUP($B71,수량산출서!$C$4:$H$1095,2,0)</f>
        <v>1.0m 계측</v>
      </c>
      <c r="D71" s="303" t="str">
        <f>VLOOKUP($B71,수량산출서!$C$4:$H$308,3,0)</f>
        <v>대</v>
      </c>
      <c r="E71" s="393">
        <f>VLOOKUP($B71,수량산출서!$C$4:$H$308,4,0)</f>
        <v>0</v>
      </c>
      <c r="F71" s="395">
        <f t="shared" si="9"/>
        <v>0</v>
      </c>
      <c r="G71" s="395">
        <f t="shared" si="10"/>
        <v>0</v>
      </c>
      <c r="H71" s="396">
        <f t="shared" si="2"/>
        <v>0</v>
      </c>
      <c r="I71" s="396">
        <f t="shared" si="11"/>
        <v>0</v>
      </c>
      <c r="J71" s="396">
        <f t="shared" si="4"/>
        <v>0</v>
      </c>
      <c r="K71" s="395">
        <f t="shared" si="12"/>
        <v>0</v>
      </c>
      <c r="L71" s="395">
        <f t="shared" si="6"/>
        <v>0</v>
      </c>
      <c r="M71" s="395">
        <f t="shared" si="13"/>
        <v>0</v>
      </c>
      <c r="N71" s="397">
        <f t="shared" si="8"/>
        <v>67</v>
      </c>
      <c r="O71" s="273"/>
    </row>
    <row r="72" spans="1:15" s="43" customFormat="1" ht="20.100000000000001" hidden="1" customHeight="1" x14ac:dyDescent="0.25">
      <c r="A72" s="153"/>
      <c r="B72" s="394" t="s">
        <v>390</v>
      </c>
      <c r="C72" s="394" t="str">
        <f>VLOOKUP($B72,수량산출서!$C$4:$H$1095,2,0)</f>
        <v>1.5m 계측</v>
      </c>
      <c r="D72" s="303" t="str">
        <f>VLOOKUP($B72,수량산출서!$C$4:$H$308,3,0)</f>
        <v>대</v>
      </c>
      <c r="E72" s="393">
        <f>VLOOKUP($B72,수량산출서!$C$4:$H$308,4,0)</f>
        <v>0</v>
      </c>
      <c r="F72" s="395">
        <f t="shared" si="9"/>
        <v>0</v>
      </c>
      <c r="G72" s="395">
        <f t="shared" si="10"/>
        <v>0</v>
      </c>
      <c r="H72" s="396">
        <f t="shared" ref="H72:H139" si="69">INDEX(일위목록_재료비, MATCH($B72, 일위목록_품명, 0))</f>
        <v>0</v>
      </c>
      <c r="I72" s="396">
        <f t="shared" si="11"/>
        <v>0</v>
      </c>
      <c r="J72" s="396">
        <f t="shared" ref="J72:J139" si="70">INDEX(일위목록_노무비, MATCH($B72, 일위목록_품명, 0))</f>
        <v>0</v>
      </c>
      <c r="K72" s="395">
        <f t="shared" si="12"/>
        <v>0</v>
      </c>
      <c r="L72" s="395">
        <f t="shared" ref="L72:L139" si="71">INDEX(일위목록_경비, MATCH($B72, 일위목록_품명, 0))</f>
        <v>0</v>
      </c>
      <c r="M72" s="395">
        <f t="shared" si="13"/>
        <v>0</v>
      </c>
      <c r="N72" s="397">
        <f t="shared" ref="N72:N139" si="72">INDEX(일위목록_호표, MATCH($B72, 일위목록_품명, 0))</f>
        <v>68</v>
      </c>
      <c r="O72" s="273"/>
    </row>
    <row r="73" spans="1:15" s="43" customFormat="1" ht="20.100000000000001" hidden="1" customHeight="1" x14ac:dyDescent="0.25">
      <c r="A73" s="153"/>
      <c r="B73" s="394" t="s">
        <v>391</v>
      </c>
      <c r="C73" s="394" t="str">
        <f>VLOOKUP($B73,수량산출서!$C$4:$H$1095,2,0)</f>
        <v>2.0m 계측</v>
      </c>
      <c r="D73" s="303" t="str">
        <f>VLOOKUP($B73,수량산출서!$C$4:$H$308,3,0)</f>
        <v>대</v>
      </c>
      <c r="E73" s="393">
        <f>VLOOKUP($B73,수량산출서!$C$4:$H$308,4,0)</f>
        <v>0</v>
      </c>
      <c r="F73" s="395">
        <f t="shared" ref="F73:F140" si="73">H73+J73+L73</f>
        <v>0</v>
      </c>
      <c r="G73" s="395">
        <f t="shared" ref="G73:G140" si="74">I73+K73+M73</f>
        <v>0</v>
      </c>
      <c r="H73" s="396">
        <f t="shared" si="69"/>
        <v>0</v>
      </c>
      <c r="I73" s="396">
        <f t="shared" ref="I73:I140" si="75">INT(H73*E73)</f>
        <v>0</v>
      </c>
      <c r="J73" s="396">
        <f t="shared" si="70"/>
        <v>0</v>
      </c>
      <c r="K73" s="395">
        <f t="shared" ref="K73:K140" si="76">INT(J73*E73)</f>
        <v>0</v>
      </c>
      <c r="L73" s="395">
        <f t="shared" si="71"/>
        <v>0</v>
      </c>
      <c r="M73" s="395">
        <f t="shared" ref="M73:M140" si="77">INT(L73*E73)</f>
        <v>0</v>
      </c>
      <c r="N73" s="397">
        <f t="shared" si="72"/>
        <v>69</v>
      </c>
      <c r="O73" s="273"/>
    </row>
    <row r="74" spans="1:15" s="43" customFormat="1" ht="20.100000000000001" customHeight="1" x14ac:dyDescent="0.25">
      <c r="A74" s="153"/>
      <c r="B74" s="394" t="s">
        <v>392</v>
      </c>
      <c r="C74" s="394" t="str">
        <f>VLOOKUP($B74,수량산출서!$C$4:$H$1095,2,0)</f>
        <v>2.5m 계측</v>
      </c>
      <c r="D74" s="303" t="str">
        <f>VLOOKUP($B74,수량산출서!$C$4:$H$308,3,0)</f>
        <v>대</v>
      </c>
      <c r="E74" s="393">
        <f>VLOOKUP($B74,수량산출서!$C$4:$H$308,4,0)</f>
        <v>1</v>
      </c>
      <c r="F74" s="395">
        <f t="shared" si="73"/>
        <v>0</v>
      </c>
      <c r="G74" s="395">
        <f t="shared" si="74"/>
        <v>0</v>
      </c>
      <c r="H74" s="396">
        <f t="shared" si="69"/>
        <v>0</v>
      </c>
      <c r="I74" s="396">
        <f t="shared" si="75"/>
        <v>0</v>
      </c>
      <c r="J74" s="396">
        <f t="shared" si="70"/>
        <v>0</v>
      </c>
      <c r="K74" s="395">
        <f t="shared" si="76"/>
        <v>0</v>
      </c>
      <c r="L74" s="395">
        <f t="shared" si="71"/>
        <v>0</v>
      </c>
      <c r="M74" s="395">
        <f t="shared" si="77"/>
        <v>0</v>
      </c>
      <c r="N74" s="397">
        <f t="shared" si="72"/>
        <v>70</v>
      </c>
      <c r="O74" s="273"/>
    </row>
    <row r="75" spans="1:15" s="43" customFormat="1" ht="20.100000000000001" customHeight="1" x14ac:dyDescent="0.25">
      <c r="A75" s="153"/>
      <c r="B75" s="394" t="s">
        <v>393</v>
      </c>
      <c r="C75" s="394" t="str">
        <f>VLOOKUP($B75,수량산출서!$C$4:$H$1095,2,0)</f>
        <v>3.0m 계측</v>
      </c>
      <c r="D75" s="303" t="str">
        <f>VLOOKUP($B75,수량산출서!$C$4:$H$308,3,0)</f>
        <v>대</v>
      </c>
      <c r="E75" s="393">
        <f>VLOOKUP($B75,수량산출서!$C$4:$H$308,4,0)</f>
        <v>2</v>
      </c>
      <c r="F75" s="395">
        <f t="shared" si="73"/>
        <v>0</v>
      </c>
      <c r="G75" s="395">
        <f t="shared" si="74"/>
        <v>0</v>
      </c>
      <c r="H75" s="396">
        <f t="shared" si="69"/>
        <v>0</v>
      </c>
      <c r="I75" s="396">
        <f t="shared" si="75"/>
        <v>0</v>
      </c>
      <c r="J75" s="396">
        <f t="shared" si="70"/>
        <v>0</v>
      </c>
      <c r="K75" s="395">
        <f t="shared" si="76"/>
        <v>0</v>
      </c>
      <c r="L75" s="395">
        <f t="shared" si="71"/>
        <v>0</v>
      </c>
      <c r="M75" s="395">
        <f t="shared" si="77"/>
        <v>0</v>
      </c>
      <c r="N75" s="397">
        <f t="shared" si="72"/>
        <v>71</v>
      </c>
      <c r="O75" s="273"/>
    </row>
    <row r="76" spans="1:15" s="43" customFormat="1" ht="20.100000000000001" customHeight="1" x14ac:dyDescent="0.25">
      <c r="A76" s="153"/>
      <c r="B76" s="394" t="s">
        <v>394</v>
      </c>
      <c r="C76" s="394" t="str">
        <f>VLOOKUP($B76,수량산출서!$C$4:$H$1095,2,0)</f>
        <v>3.5m 계측</v>
      </c>
      <c r="D76" s="303" t="str">
        <f>VLOOKUP($B76,수량산출서!$C$4:$H$308,3,0)</f>
        <v>대</v>
      </c>
      <c r="E76" s="393">
        <f>VLOOKUP($B76,수량산출서!$C$4:$H$308,4,0)</f>
        <v>2</v>
      </c>
      <c r="F76" s="395">
        <f t="shared" si="73"/>
        <v>0</v>
      </c>
      <c r="G76" s="395">
        <f t="shared" si="74"/>
        <v>0</v>
      </c>
      <c r="H76" s="396">
        <f t="shared" si="69"/>
        <v>0</v>
      </c>
      <c r="I76" s="396">
        <f t="shared" si="75"/>
        <v>0</v>
      </c>
      <c r="J76" s="396">
        <f t="shared" si="70"/>
        <v>0</v>
      </c>
      <c r="K76" s="395">
        <f t="shared" si="76"/>
        <v>0</v>
      </c>
      <c r="L76" s="395">
        <f t="shared" si="71"/>
        <v>0</v>
      </c>
      <c r="M76" s="395">
        <f t="shared" si="77"/>
        <v>0</v>
      </c>
      <c r="N76" s="397">
        <f t="shared" si="72"/>
        <v>72</v>
      </c>
      <c r="O76" s="273"/>
    </row>
    <row r="77" spans="1:15" s="43" customFormat="1" ht="20.100000000000001" customHeight="1" x14ac:dyDescent="0.25">
      <c r="A77" s="153"/>
      <c r="B77" s="394" t="s">
        <v>566</v>
      </c>
      <c r="C77" s="394" t="str">
        <f>VLOOKUP($B77,수량산출서!$C$4:$H$1095,2,0)</f>
        <v>리드식용</v>
      </c>
      <c r="D77" s="303" t="str">
        <f>VLOOKUP($B77,수량산출서!$C$4:$H$308,3,0)</f>
        <v>대</v>
      </c>
      <c r="E77" s="393">
        <f>VLOOKUP($B77,수량산출서!$C$4:$H$308,4,0)</f>
        <v>3</v>
      </c>
      <c r="F77" s="395">
        <f t="shared" si="73"/>
        <v>0</v>
      </c>
      <c r="G77" s="395">
        <f t="shared" si="74"/>
        <v>0</v>
      </c>
      <c r="H77" s="396">
        <f t="shared" si="69"/>
        <v>0</v>
      </c>
      <c r="I77" s="396">
        <f t="shared" si="75"/>
        <v>0</v>
      </c>
      <c r="J77" s="396">
        <f t="shared" si="70"/>
        <v>0</v>
      </c>
      <c r="K77" s="395">
        <f t="shared" si="76"/>
        <v>0</v>
      </c>
      <c r="L77" s="395">
        <f t="shared" si="71"/>
        <v>0</v>
      </c>
      <c r="M77" s="395">
        <f t="shared" si="77"/>
        <v>0</v>
      </c>
      <c r="N77" s="397">
        <f t="shared" si="72"/>
        <v>73</v>
      </c>
      <c r="O77" s="273"/>
    </row>
    <row r="78" spans="1:15" s="43" customFormat="1" ht="20.100000000000001" customHeight="1" x14ac:dyDescent="0.25">
      <c r="A78" s="153"/>
      <c r="B78" s="394" t="s">
        <v>567</v>
      </c>
      <c r="C78" s="394" t="str">
        <f>VLOOKUP($B78,수량산출서!$C$4:$H$1095,2,0)</f>
        <v>리드식용</v>
      </c>
      <c r="D78" s="303" t="str">
        <f>VLOOKUP($B78,수량산출서!$C$4:$H$308,3,0)</f>
        <v>조</v>
      </c>
      <c r="E78" s="393">
        <f>VLOOKUP($B78,수량산출서!$C$4:$H$308,4,0)</f>
        <v>3</v>
      </c>
      <c r="F78" s="395">
        <f t="shared" si="73"/>
        <v>0</v>
      </c>
      <c r="G78" s="395">
        <f t="shared" si="74"/>
        <v>0</v>
      </c>
      <c r="H78" s="396">
        <f t="shared" si="69"/>
        <v>0</v>
      </c>
      <c r="I78" s="396">
        <f t="shared" si="75"/>
        <v>0</v>
      </c>
      <c r="J78" s="396">
        <f t="shared" si="70"/>
        <v>0</v>
      </c>
      <c r="K78" s="395">
        <f t="shared" si="76"/>
        <v>0</v>
      </c>
      <c r="L78" s="395">
        <f t="shared" si="71"/>
        <v>0</v>
      </c>
      <c r="M78" s="395">
        <f t="shared" si="77"/>
        <v>0</v>
      </c>
      <c r="N78" s="397">
        <f t="shared" si="72"/>
        <v>74</v>
      </c>
      <c r="O78" s="273"/>
    </row>
    <row r="79" spans="1:15" s="43" customFormat="1" ht="20.100000000000001" customHeight="1" x14ac:dyDescent="0.25">
      <c r="A79" s="153"/>
      <c r="B79" s="394" t="s">
        <v>743</v>
      </c>
      <c r="C79" s="394" t="str">
        <f>VLOOKUP($B79,수량산출서!$C$4:$H$1095,2,0)</f>
        <v>리드식용</v>
      </c>
      <c r="D79" s="303" t="str">
        <f>VLOOKUP($B79,수량산출서!$C$4:$H$308,3,0)</f>
        <v>조</v>
      </c>
      <c r="E79" s="393">
        <f>VLOOKUP($B79,수량산출서!$C$4:$H$308,4,0)</f>
        <v>14</v>
      </c>
      <c r="F79" s="395">
        <f t="shared" si="73"/>
        <v>0</v>
      </c>
      <c r="G79" s="395">
        <f t="shared" si="74"/>
        <v>0</v>
      </c>
      <c r="H79" s="396">
        <f t="shared" si="69"/>
        <v>0</v>
      </c>
      <c r="I79" s="396">
        <f t="shared" si="75"/>
        <v>0</v>
      </c>
      <c r="J79" s="396">
        <f t="shared" si="70"/>
        <v>0</v>
      </c>
      <c r="K79" s="395">
        <f t="shared" si="76"/>
        <v>0</v>
      </c>
      <c r="L79" s="395">
        <f t="shared" si="71"/>
        <v>0</v>
      </c>
      <c r="M79" s="395">
        <f t="shared" si="77"/>
        <v>0</v>
      </c>
      <c r="N79" s="397">
        <f t="shared" si="72"/>
        <v>75</v>
      </c>
      <c r="O79" s="273"/>
    </row>
    <row r="80" spans="1:15" s="43" customFormat="1" ht="20.100000000000001" customHeight="1" x14ac:dyDescent="0.25">
      <c r="A80" s="153"/>
      <c r="B80" s="394" t="s">
        <v>396</v>
      </c>
      <c r="C80" s="394" t="str">
        <f>VLOOKUP($B80,수량산출서!$C$4:$H$1095,2,0)</f>
        <v>100W type</v>
      </c>
      <c r="D80" s="303" t="str">
        <f>VLOOKUP($B80,수량산출서!$C$4:$H$308,3,0)</f>
        <v>식</v>
      </c>
      <c r="E80" s="393">
        <f>VLOOKUP($B80,수량산출서!$C$4:$H$308,4,0)</f>
        <v>3</v>
      </c>
      <c r="F80" s="395">
        <f t="shared" si="73"/>
        <v>0</v>
      </c>
      <c r="G80" s="395">
        <f t="shared" si="74"/>
        <v>0</v>
      </c>
      <c r="H80" s="396">
        <f t="shared" si="69"/>
        <v>0</v>
      </c>
      <c r="I80" s="396">
        <f t="shared" si="75"/>
        <v>0</v>
      </c>
      <c r="J80" s="396">
        <f t="shared" si="70"/>
        <v>0</v>
      </c>
      <c r="K80" s="395">
        <f t="shared" si="76"/>
        <v>0</v>
      </c>
      <c r="L80" s="395">
        <f t="shared" si="71"/>
        <v>0</v>
      </c>
      <c r="M80" s="395">
        <f t="shared" si="77"/>
        <v>0</v>
      </c>
      <c r="N80" s="397">
        <f t="shared" si="72"/>
        <v>76</v>
      </c>
      <c r="O80" s="273"/>
    </row>
    <row r="81" spans="1:15" s="43" customFormat="1" ht="20.100000000000001" customHeight="1" x14ac:dyDescent="0.25">
      <c r="A81" s="153"/>
      <c r="B81" s="394" t="s">
        <v>895</v>
      </c>
      <c r="C81" s="394" t="str">
        <f>VLOOKUP($B81,수량산출서!$C$4:$H$1095,2,0)</f>
        <v>100W type</v>
      </c>
      <c r="D81" s="303" t="str">
        <f>VLOOKUP($B81,수량산출서!$C$4:$H$308,3,0)</f>
        <v>식</v>
      </c>
      <c r="E81" s="393">
        <f>VLOOKUP($B81,수량산출서!$C$4:$H$308,4,0)</f>
        <v>3</v>
      </c>
      <c r="F81" s="395">
        <f t="shared" si="73"/>
        <v>0</v>
      </c>
      <c r="G81" s="395">
        <f t="shared" si="74"/>
        <v>0</v>
      </c>
      <c r="H81" s="396">
        <f t="shared" si="69"/>
        <v>0</v>
      </c>
      <c r="I81" s="396">
        <f t="shared" si="75"/>
        <v>0</v>
      </c>
      <c r="J81" s="396">
        <f t="shared" si="70"/>
        <v>0</v>
      </c>
      <c r="K81" s="395">
        <f t="shared" si="76"/>
        <v>0</v>
      </c>
      <c r="L81" s="395">
        <f t="shared" si="71"/>
        <v>0</v>
      </c>
      <c r="M81" s="395">
        <f t="shared" si="77"/>
        <v>0</v>
      </c>
      <c r="N81" s="397">
        <f t="shared" si="72"/>
        <v>77</v>
      </c>
      <c r="O81" s="273"/>
    </row>
    <row r="82" spans="1:15" s="43" customFormat="1" ht="20.100000000000001" customHeight="1" x14ac:dyDescent="0.25">
      <c r="A82" s="153"/>
      <c r="B82" s="394" t="s">
        <v>362</v>
      </c>
      <c r="C82" s="394" t="str">
        <f>VLOOKUP($B82,수량산출서!$C$4:$H$1095,2,0)</f>
        <v>리드스위치식수위계용</v>
      </c>
      <c r="D82" s="303" t="str">
        <f>VLOOKUP($B82,수량산출서!$C$4:$H$308,3,0)</f>
        <v>대</v>
      </c>
      <c r="E82" s="393">
        <f>VLOOKUP($B82,수량산출서!$C$4:$H$308,4,0)</f>
        <v>3</v>
      </c>
      <c r="F82" s="395">
        <f t="shared" si="73"/>
        <v>0</v>
      </c>
      <c r="G82" s="395">
        <f t="shared" si="74"/>
        <v>0</v>
      </c>
      <c r="H82" s="396">
        <f t="shared" si="69"/>
        <v>0</v>
      </c>
      <c r="I82" s="396">
        <f t="shared" si="75"/>
        <v>0</v>
      </c>
      <c r="J82" s="396">
        <f t="shared" si="70"/>
        <v>0</v>
      </c>
      <c r="K82" s="395">
        <f t="shared" si="76"/>
        <v>0</v>
      </c>
      <c r="L82" s="395">
        <f t="shared" si="71"/>
        <v>0</v>
      </c>
      <c r="M82" s="395">
        <f t="shared" si="77"/>
        <v>0</v>
      </c>
      <c r="N82" s="397">
        <f t="shared" si="72"/>
        <v>78</v>
      </c>
      <c r="O82" s="273"/>
    </row>
    <row r="83" spans="1:15" s="43" customFormat="1" ht="20.100000000000001" customHeight="1" x14ac:dyDescent="0.25">
      <c r="A83" s="153"/>
      <c r="B83" s="394" t="s">
        <v>900</v>
      </c>
      <c r="C83" s="394" t="str">
        <f>VLOOKUP($B83,수량산출서!$C$4:$H$1095,2,0)</f>
        <v>리드스위치식수위계용</v>
      </c>
      <c r="D83" s="303" t="str">
        <f>VLOOKUP($B83,수량산출서!$C$4:$H$308,3,0)</f>
        <v>대</v>
      </c>
      <c r="E83" s="393">
        <f>VLOOKUP($B83,수량산출서!$C$4:$H$308,4,0)</f>
        <v>3</v>
      </c>
      <c r="F83" s="395">
        <f t="shared" ref="F83" si="78">H83+J83+L83</f>
        <v>0</v>
      </c>
      <c r="G83" s="395">
        <f t="shared" ref="G83" si="79">I83+K83+M83</f>
        <v>0</v>
      </c>
      <c r="H83" s="396">
        <f t="shared" si="69"/>
        <v>0</v>
      </c>
      <c r="I83" s="396">
        <f t="shared" ref="I83" si="80">INT(H83*E83)</f>
        <v>0</v>
      </c>
      <c r="J83" s="396">
        <f t="shared" si="70"/>
        <v>0</v>
      </c>
      <c r="K83" s="395">
        <f t="shared" ref="K83" si="81">INT(J83*E83)</f>
        <v>0</v>
      </c>
      <c r="L83" s="395">
        <f t="shared" si="71"/>
        <v>0</v>
      </c>
      <c r="M83" s="395">
        <f t="shared" ref="M83" si="82">INT(L83*E83)</f>
        <v>0</v>
      </c>
      <c r="N83" s="397">
        <f t="shared" si="72"/>
        <v>79</v>
      </c>
      <c r="O83" s="273"/>
    </row>
    <row r="84" spans="1:15" s="43" customFormat="1" ht="20.100000000000001" customHeight="1" x14ac:dyDescent="0.25">
      <c r="A84" s="153"/>
      <c r="B84" s="394" t="s">
        <v>676</v>
      </c>
      <c r="C84" s="394" t="str">
        <f>VLOOKUP($B84,수량산출서!$C$4:$H$1095,2,0)</f>
        <v>VCT-2.5㎟-2C</v>
      </c>
      <c r="D84" s="303" t="str">
        <f>VLOOKUP($B84,수량산출서!$C$4:$H$308,3,0)</f>
        <v>m</v>
      </c>
      <c r="E84" s="393">
        <f>VLOOKUP($B84,수량산출서!$C$4:$H$308,4,0)</f>
        <v>240</v>
      </c>
      <c r="F84" s="395">
        <f t="shared" si="73"/>
        <v>0</v>
      </c>
      <c r="G84" s="395">
        <f t="shared" si="74"/>
        <v>0</v>
      </c>
      <c r="H84" s="396">
        <f t="shared" si="69"/>
        <v>0</v>
      </c>
      <c r="I84" s="396">
        <f t="shared" si="75"/>
        <v>0</v>
      </c>
      <c r="J84" s="396">
        <f t="shared" si="70"/>
        <v>0</v>
      </c>
      <c r="K84" s="395">
        <f t="shared" si="76"/>
        <v>0</v>
      </c>
      <c r="L84" s="395">
        <f t="shared" si="71"/>
        <v>0</v>
      </c>
      <c r="M84" s="395">
        <f t="shared" si="77"/>
        <v>0</v>
      </c>
      <c r="N84" s="397">
        <f t="shared" si="72"/>
        <v>80</v>
      </c>
      <c r="O84" s="273"/>
    </row>
    <row r="85" spans="1:15" s="43" customFormat="1" ht="20.100000000000001" customHeight="1" x14ac:dyDescent="0.25">
      <c r="A85" s="153"/>
      <c r="B85" s="394" t="s">
        <v>568</v>
      </c>
      <c r="C85" s="394" t="str">
        <f>VLOOKUP($B85,수량산출서!$C$4:$H$1095,2,0)</f>
        <v>CPEV-0.65㎜-20P</v>
      </c>
      <c r="D85" s="303" t="str">
        <f>VLOOKUP($B85,수량산출서!$C$4:$H$308,3,0)</f>
        <v>m</v>
      </c>
      <c r="E85" s="393">
        <f>VLOOKUP($B85,수량산출서!$C$4:$H$308,4,0)</f>
        <v>400</v>
      </c>
      <c r="F85" s="395">
        <f t="shared" si="73"/>
        <v>0</v>
      </c>
      <c r="G85" s="395">
        <f t="shared" si="74"/>
        <v>0</v>
      </c>
      <c r="H85" s="396">
        <f t="shared" si="69"/>
        <v>0</v>
      </c>
      <c r="I85" s="396">
        <f t="shared" si="75"/>
        <v>0</v>
      </c>
      <c r="J85" s="396">
        <f t="shared" si="70"/>
        <v>0</v>
      </c>
      <c r="K85" s="395">
        <f t="shared" si="76"/>
        <v>0</v>
      </c>
      <c r="L85" s="395">
        <f t="shared" si="71"/>
        <v>0</v>
      </c>
      <c r="M85" s="395">
        <f t="shared" si="77"/>
        <v>0</v>
      </c>
      <c r="N85" s="397">
        <f t="shared" si="72"/>
        <v>81</v>
      </c>
      <c r="O85" s="273"/>
    </row>
    <row r="86" spans="1:15" s="43" customFormat="1" ht="20.100000000000001" hidden="1" customHeight="1" x14ac:dyDescent="0.25">
      <c r="A86" s="153"/>
      <c r="B86" s="394" t="s">
        <v>966</v>
      </c>
      <c r="C86" s="394" t="str">
        <f>VLOOKUP($B86,수량산출서!$C$4:$H$1095,2,0)</f>
        <v>2.4m</v>
      </c>
      <c r="D86" s="303" t="str">
        <f>VLOOKUP($B86,수량산출서!$C$4:$H$308,3,0)</f>
        <v>m</v>
      </c>
      <c r="E86" s="393">
        <f>VLOOKUP($B86,수량산출서!$C$4:$H$308,4,0)</f>
        <v>0</v>
      </c>
      <c r="F86" s="395">
        <f t="shared" si="73"/>
        <v>0</v>
      </c>
      <c r="G86" s="395">
        <f t="shared" si="74"/>
        <v>0</v>
      </c>
      <c r="H86" s="396">
        <f t="shared" si="69"/>
        <v>0</v>
      </c>
      <c r="I86" s="396">
        <f t="shared" si="75"/>
        <v>0</v>
      </c>
      <c r="J86" s="396">
        <f t="shared" si="70"/>
        <v>0</v>
      </c>
      <c r="K86" s="395">
        <f t="shared" si="76"/>
        <v>0</v>
      </c>
      <c r="L86" s="395">
        <f t="shared" si="71"/>
        <v>0</v>
      </c>
      <c r="M86" s="395">
        <f t="shared" si="77"/>
        <v>0</v>
      </c>
      <c r="N86" s="397">
        <f t="shared" si="72"/>
        <v>82</v>
      </c>
      <c r="O86" s="273"/>
    </row>
    <row r="87" spans="1:15" s="43" customFormat="1" ht="20.100000000000001" customHeight="1" x14ac:dyDescent="0.25">
      <c r="A87" s="153"/>
      <c r="B87" s="394" t="s">
        <v>970</v>
      </c>
      <c r="C87" s="394" t="str">
        <f>VLOOKUP($B87,수량산출서!$C$4:$H$1095,2,0)</f>
        <v>3m</v>
      </c>
      <c r="D87" s="303" t="str">
        <f>VLOOKUP($B87,수량산출서!$C$4:$H$308,3,0)</f>
        <v>m</v>
      </c>
      <c r="E87" s="393">
        <f>VLOOKUP($B87,수량산출서!$C$4:$H$308,4,0)</f>
        <v>1</v>
      </c>
      <c r="F87" s="395">
        <f t="shared" si="73"/>
        <v>0</v>
      </c>
      <c r="G87" s="395">
        <f t="shared" si="74"/>
        <v>0</v>
      </c>
      <c r="H87" s="396">
        <f t="shared" si="69"/>
        <v>0</v>
      </c>
      <c r="I87" s="396">
        <f t="shared" si="75"/>
        <v>0</v>
      </c>
      <c r="J87" s="396">
        <f t="shared" si="70"/>
        <v>0</v>
      </c>
      <c r="K87" s="395">
        <f t="shared" si="76"/>
        <v>0</v>
      </c>
      <c r="L87" s="395">
        <f t="shared" si="71"/>
        <v>0</v>
      </c>
      <c r="M87" s="395">
        <f t="shared" si="77"/>
        <v>0</v>
      </c>
      <c r="N87" s="397">
        <f t="shared" si="72"/>
        <v>83</v>
      </c>
      <c r="O87" s="273"/>
    </row>
    <row r="88" spans="1:15" s="43" customFormat="1" ht="20.100000000000001" customHeight="1" x14ac:dyDescent="0.25">
      <c r="A88" s="153"/>
      <c r="B88" s="394" t="s">
        <v>929</v>
      </c>
      <c r="C88" s="394" t="str">
        <f>VLOOKUP($B88,수량산출서!$C$4:$H$1095,2,0)</f>
        <v>4m</v>
      </c>
      <c r="D88" s="303" t="str">
        <f>VLOOKUP($B88,수량산출서!$C$4:$H$308,3,0)</f>
        <v>m</v>
      </c>
      <c r="E88" s="393">
        <f>VLOOKUP($B88,수량산출서!$C$4:$H$308,4,0)</f>
        <v>2</v>
      </c>
      <c r="F88" s="395">
        <f t="shared" si="73"/>
        <v>0</v>
      </c>
      <c r="G88" s="395">
        <f t="shared" si="74"/>
        <v>0</v>
      </c>
      <c r="H88" s="396">
        <f t="shared" si="69"/>
        <v>0</v>
      </c>
      <c r="I88" s="396">
        <f t="shared" si="75"/>
        <v>0</v>
      </c>
      <c r="J88" s="396">
        <f t="shared" si="70"/>
        <v>0</v>
      </c>
      <c r="K88" s="395">
        <f t="shared" si="76"/>
        <v>0</v>
      </c>
      <c r="L88" s="395">
        <f t="shared" si="71"/>
        <v>0</v>
      </c>
      <c r="M88" s="395">
        <f t="shared" si="77"/>
        <v>0</v>
      </c>
      <c r="N88" s="397">
        <f t="shared" si="72"/>
        <v>84</v>
      </c>
      <c r="O88" s="273"/>
    </row>
    <row r="89" spans="1:15" s="43" customFormat="1" ht="20.100000000000001" customHeight="1" x14ac:dyDescent="0.25">
      <c r="A89" s="153"/>
      <c r="B89" s="394" t="s">
        <v>926</v>
      </c>
      <c r="C89" s="394" t="str">
        <f>VLOOKUP($B89,수량산출서!$C$4:$H$1095,2,0)</f>
        <v>4.3m</v>
      </c>
      <c r="D89" s="303" t="str">
        <f>VLOOKUP($B89,수량산출서!$C$4:$H$308,3,0)</f>
        <v>개</v>
      </c>
      <c r="E89" s="393">
        <f>VLOOKUP($B89,수량산출서!$C$4:$H$308,4,0)</f>
        <v>2</v>
      </c>
      <c r="F89" s="395">
        <f t="shared" si="73"/>
        <v>0</v>
      </c>
      <c r="G89" s="395">
        <f t="shared" si="74"/>
        <v>0</v>
      </c>
      <c r="H89" s="396">
        <f t="shared" si="69"/>
        <v>0</v>
      </c>
      <c r="I89" s="396">
        <f t="shared" si="75"/>
        <v>0</v>
      </c>
      <c r="J89" s="396">
        <f t="shared" si="70"/>
        <v>0</v>
      </c>
      <c r="K89" s="395">
        <f t="shared" si="76"/>
        <v>0</v>
      </c>
      <c r="L89" s="395">
        <f t="shared" si="71"/>
        <v>0</v>
      </c>
      <c r="M89" s="395">
        <f t="shared" si="77"/>
        <v>0</v>
      </c>
      <c r="N89" s="397">
        <f t="shared" si="72"/>
        <v>85</v>
      </c>
      <c r="O89" s="273"/>
    </row>
    <row r="90" spans="1:15" s="43" customFormat="1" ht="20.100000000000001" hidden="1" customHeight="1" x14ac:dyDescent="0.25">
      <c r="A90" s="153"/>
      <c r="B90" s="394" t="s">
        <v>967</v>
      </c>
      <c r="C90" s="394" t="str">
        <f>VLOOKUP($B90,수량산출서!$C$4:$H$1095,2,0)</f>
        <v>4m, 0.18ton</v>
      </c>
      <c r="D90" s="303" t="str">
        <f>VLOOKUP($B90,수량산출서!$C$4:$H$308,3,0)</f>
        <v>개</v>
      </c>
      <c r="E90" s="393">
        <f>VLOOKUP($B90,수량산출서!$C$4:$H$308,4,0)</f>
        <v>0</v>
      </c>
      <c r="F90" s="395">
        <f t="shared" si="73"/>
        <v>0</v>
      </c>
      <c r="G90" s="395">
        <f t="shared" si="74"/>
        <v>0</v>
      </c>
      <c r="H90" s="396">
        <f t="shared" si="69"/>
        <v>0</v>
      </c>
      <c r="I90" s="396">
        <f t="shared" si="75"/>
        <v>0</v>
      </c>
      <c r="J90" s="396">
        <f t="shared" si="70"/>
        <v>0</v>
      </c>
      <c r="K90" s="395">
        <f t="shared" si="76"/>
        <v>0</v>
      </c>
      <c r="L90" s="395">
        <f t="shared" si="71"/>
        <v>0</v>
      </c>
      <c r="M90" s="395">
        <f t="shared" si="77"/>
        <v>0</v>
      </c>
      <c r="N90" s="397">
        <f t="shared" si="72"/>
        <v>86</v>
      </c>
      <c r="O90" s="273"/>
    </row>
    <row r="91" spans="1:15" s="43" customFormat="1" ht="20.100000000000001" hidden="1" customHeight="1" x14ac:dyDescent="0.25">
      <c r="A91" s="153"/>
      <c r="B91" s="394" t="s">
        <v>968</v>
      </c>
      <c r="C91" s="394" t="str">
        <f>VLOOKUP($B91,수량산출서!$C$4:$H$1095,2,0)</f>
        <v>4.3m, 0.2ton</v>
      </c>
      <c r="D91" s="303" t="str">
        <f>VLOOKUP($B91,수량산출서!$C$4:$H$308,3,0)</f>
        <v>개</v>
      </c>
      <c r="E91" s="393">
        <f>VLOOKUP($B91,수량산출서!$C$4:$H$308,4,0)</f>
        <v>0</v>
      </c>
      <c r="F91" s="395">
        <f t="shared" si="73"/>
        <v>0</v>
      </c>
      <c r="G91" s="395">
        <f t="shared" si="74"/>
        <v>0</v>
      </c>
      <c r="H91" s="396">
        <f t="shared" si="69"/>
        <v>0</v>
      </c>
      <c r="I91" s="396">
        <f t="shared" si="75"/>
        <v>0</v>
      </c>
      <c r="J91" s="396">
        <f t="shared" si="70"/>
        <v>0</v>
      </c>
      <c r="K91" s="395">
        <f t="shared" si="76"/>
        <v>0</v>
      </c>
      <c r="L91" s="395">
        <f t="shared" si="71"/>
        <v>0</v>
      </c>
      <c r="M91" s="395">
        <f t="shared" si="77"/>
        <v>0</v>
      </c>
      <c r="N91" s="397">
        <f t="shared" si="72"/>
        <v>87</v>
      </c>
      <c r="O91" s="273"/>
    </row>
    <row r="92" spans="1:15" s="43" customFormat="1" ht="20.100000000000001" hidden="1" customHeight="1" x14ac:dyDescent="0.25">
      <c r="A92" s="153"/>
      <c r="B92" s="394" t="s">
        <v>963</v>
      </c>
      <c r="C92" s="394" t="str">
        <f>VLOOKUP($B92,수량산출서!$C$4:$H$1095,2,0)</f>
        <v>w300 x 2400 x 10t(0.3)</v>
      </c>
      <c r="D92" s="303" t="str">
        <f>VLOOKUP($B92,수량산출서!$C$4:$H$308,3,0)</f>
        <v>개</v>
      </c>
      <c r="E92" s="393">
        <f>VLOOKUP($B92,수량산출서!$C$4:$H$308,4,0)</f>
        <v>0</v>
      </c>
      <c r="F92" s="395">
        <f t="shared" si="73"/>
        <v>0</v>
      </c>
      <c r="G92" s="395">
        <f t="shared" si="74"/>
        <v>0</v>
      </c>
      <c r="H92" s="396">
        <f t="shared" si="69"/>
        <v>0</v>
      </c>
      <c r="I92" s="396">
        <f t="shared" si="75"/>
        <v>0</v>
      </c>
      <c r="J92" s="396">
        <f t="shared" si="70"/>
        <v>0</v>
      </c>
      <c r="K92" s="395">
        <f t="shared" si="76"/>
        <v>0</v>
      </c>
      <c r="L92" s="395">
        <f t="shared" si="71"/>
        <v>0</v>
      </c>
      <c r="M92" s="395">
        <f t="shared" si="77"/>
        <v>0</v>
      </c>
      <c r="N92" s="397">
        <f t="shared" si="72"/>
        <v>88</v>
      </c>
      <c r="O92" s="273"/>
    </row>
    <row r="93" spans="1:15" s="43" customFormat="1" ht="20.100000000000001" customHeight="1" x14ac:dyDescent="0.25">
      <c r="A93" s="153"/>
      <c r="B93" s="394" t="s">
        <v>969</v>
      </c>
      <c r="C93" s="394" t="str">
        <f>VLOOKUP($B93,수량산출서!$C$4:$H$1095,2,0)</f>
        <v>w300 x 3000 x 10t(0.35)</v>
      </c>
      <c r="D93" s="303" t="str">
        <f>VLOOKUP($B93,수량산출서!$C$4:$H$308,3,0)</f>
        <v>개</v>
      </c>
      <c r="E93" s="393">
        <f>VLOOKUP($B93,수량산출서!$C$4:$H$308,4,0)</f>
        <v>1</v>
      </c>
      <c r="F93" s="395">
        <f t="shared" si="73"/>
        <v>0</v>
      </c>
      <c r="G93" s="395">
        <f t="shared" si="74"/>
        <v>0</v>
      </c>
      <c r="H93" s="396">
        <f t="shared" si="69"/>
        <v>0</v>
      </c>
      <c r="I93" s="396">
        <f t="shared" si="75"/>
        <v>0</v>
      </c>
      <c r="J93" s="396">
        <f t="shared" si="70"/>
        <v>0</v>
      </c>
      <c r="K93" s="395">
        <f t="shared" si="76"/>
        <v>0</v>
      </c>
      <c r="L93" s="395">
        <f t="shared" si="71"/>
        <v>0</v>
      </c>
      <c r="M93" s="395">
        <f t="shared" si="77"/>
        <v>0</v>
      </c>
      <c r="N93" s="397">
        <f t="shared" si="72"/>
        <v>89</v>
      </c>
      <c r="O93" s="273"/>
    </row>
    <row r="94" spans="1:15" s="43" customFormat="1" ht="20.100000000000001" customHeight="1" x14ac:dyDescent="0.25">
      <c r="A94" s="153"/>
      <c r="B94" s="394" t="s">
        <v>934</v>
      </c>
      <c r="C94" s="394" t="str">
        <f>VLOOKUP($B94,수량산출서!$C$4:$H$1095,2,0)</f>
        <v>w300 x 4000 x 10t(0.4)</v>
      </c>
      <c r="D94" s="303" t="str">
        <f>VLOOKUP($B94,수량산출서!$C$4:$H$308,3,0)</f>
        <v>개</v>
      </c>
      <c r="E94" s="393">
        <f>VLOOKUP($B94,수량산출서!$C$4:$H$308,4,0)</f>
        <v>2</v>
      </c>
      <c r="F94" s="395">
        <f t="shared" ref="F94:F95" si="83">H94+J94+L94</f>
        <v>0</v>
      </c>
      <c r="G94" s="395">
        <f t="shared" ref="G94:G95" si="84">I94+K94+M94</f>
        <v>0</v>
      </c>
      <c r="H94" s="396">
        <f t="shared" si="69"/>
        <v>0</v>
      </c>
      <c r="I94" s="396">
        <f t="shared" ref="I94:I95" si="85">INT(H94*E94)</f>
        <v>0</v>
      </c>
      <c r="J94" s="396">
        <f t="shared" si="70"/>
        <v>0</v>
      </c>
      <c r="K94" s="395">
        <f t="shared" ref="K94:K95" si="86">INT(J94*E94)</f>
        <v>0</v>
      </c>
      <c r="L94" s="395">
        <f t="shared" si="71"/>
        <v>0</v>
      </c>
      <c r="M94" s="395">
        <f t="shared" ref="M94:M95" si="87">INT(L94*E94)</f>
        <v>0</v>
      </c>
      <c r="N94" s="397">
        <f t="shared" si="72"/>
        <v>90</v>
      </c>
      <c r="O94" s="273"/>
    </row>
    <row r="95" spans="1:15" s="43" customFormat="1" ht="20.100000000000001" customHeight="1" x14ac:dyDescent="0.25">
      <c r="A95" s="153"/>
      <c r="B95" s="394" t="s">
        <v>616</v>
      </c>
      <c r="C95" s="394" t="str">
        <f>VLOOKUP($B95,수량산출서!$C$4:$H$1095,2,0)</f>
        <v>w300 x 4300 x 10t(0.5)</v>
      </c>
      <c r="D95" s="303" t="str">
        <f>VLOOKUP($B95,수량산출서!$C$4:$H$308,3,0)</f>
        <v>개</v>
      </c>
      <c r="E95" s="393">
        <f>VLOOKUP($B95,수량산출서!$C$4:$H$308,4,0)</f>
        <v>2</v>
      </c>
      <c r="F95" s="395">
        <f t="shared" si="83"/>
        <v>0</v>
      </c>
      <c r="G95" s="395">
        <f t="shared" si="84"/>
        <v>0</v>
      </c>
      <c r="H95" s="396">
        <f t="shared" si="69"/>
        <v>0</v>
      </c>
      <c r="I95" s="396">
        <f t="shared" si="85"/>
        <v>0</v>
      </c>
      <c r="J95" s="396">
        <f t="shared" si="70"/>
        <v>0</v>
      </c>
      <c r="K95" s="395">
        <f t="shared" si="86"/>
        <v>0</v>
      </c>
      <c r="L95" s="395">
        <f t="shared" si="71"/>
        <v>0</v>
      </c>
      <c r="M95" s="395">
        <f t="shared" si="87"/>
        <v>0</v>
      </c>
      <c r="N95" s="397">
        <f t="shared" si="72"/>
        <v>91</v>
      </c>
      <c r="O95" s="273"/>
    </row>
    <row r="96" spans="1:15" s="43" customFormat="1" ht="20.100000000000001" hidden="1" customHeight="1" x14ac:dyDescent="0.25">
      <c r="A96" s="153"/>
      <c r="B96" s="394" t="s">
        <v>813</v>
      </c>
      <c r="C96" s="394" t="str">
        <f>VLOOKUP($B96,수량산출서!$C$4:$H$1095,2,0)</f>
        <v>300*30m*10t 도색/가공 포함</v>
      </c>
      <c r="D96" s="303" t="str">
        <f>VLOOKUP($B96,수량산출서!$C$4:$H$308,3,0)</f>
        <v>ton</v>
      </c>
      <c r="E96" s="393">
        <f>VLOOKUP($B96,수량산출서!$C$4:$H$308,4,0)</f>
        <v>0</v>
      </c>
      <c r="F96" s="395">
        <f t="shared" si="73"/>
        <v>0</v>
      </c>
      <c r="G96" s="395">
        <f t="shared" si="74"/>
        <v>0</v>
      </c>
      <c r="H96" s="396">
        <f t="shared" si="69"/>
        <v>0</v>
      </c>
      <c r="I96" s="396">
        <f t="shared" si="75"/>
        <v>0</v>
      </c>
      <c r="J96" s="396">
        <f t="shared" si="70"/>
        <v>0</v>
      </c>
      <c r="K96" s="395">
        <f t="shared" si="76"/>
        <v>0</v>
      </c>
      <c r="L96" s="395">
        <f t="shared" si="71"/>
        <v>0</v>
      </c>
      <c r="M96" s="395">
        <f t="shared" si="77"/>
        <v>0</v>
      </c>
      <c r="N96" s="397">
        <f t="shared" si="72"/>
        <v>92</v>
      </c>
      <c r="O96" s="273"/>
    </row>
    <row r="97" spans="1:15" s="43" customFormat="1" ht="20.100000000000001" hidden="1" customHeight="1" x14ac:dyDescent="0.25">
      <c r="A97" s="153"/>
      <c r="B97" s="394" t="s">
        <v>964</v>
      </c>
      <c r="C97" s="394" t="str">
        <f>VLOOKUP($B97,수량산출서!$C$4:$H$1095,2,0)</f>
        <v>300*32m*10t 도색/가공 포함</v>
      </c>
      <c r="D97" s="303" t="str">
        <f>VLOOKUP($B97,수량산출서!$C$4:$H$308,3,0)</f>
        <v>ton</v>
      </c>
      <c r="E97" s="393">
        <f>VLOOKUP($B97,수량산출서!$C$4:$H$308,4,0)</f>
        <v>0</v>
      </c>
      <c r="F97" s="395">
        <f t="shared" si="73"/>
        <v>0</v>
      </c>
      <c r="G97" s="395">
        <f t="shared" si="74"/>
        <v>0</v>
      </c>
      <c r="H97" s="396">
        <f t="shared" si="69"/>
        <v>0</v>
      </c>
      <c r="I97" s="396">
        <f t="shared" si="75"/>
        <v>0</v>
      </c>
      <c r="J97" s="396">
        <f t="shared" si="70"/>
        <v>0</v>
      </c>
      <c r="K97" s="395">
        <f t="shared" si="76"/>
        <v>0</v>
      </c>
      <c r="L97" s="395">
        <f t="shared" si="71"/>
        <v>0</v>
      </c>
      <c r="M97" s="395">
        <f t="shared" si="77"/>
        <v>0</v>
      </c>
      <c r="N97" s="397">
        <f t="shared" si="72"/>
        <v>93</v>
      </c>
      <c r="O97" s="273"/>
    </row>
    <row r="98" spans="1:15" s="43" customFormat="1" ht="20.100000000000001" hidden="1" customHeight="1" x14ac:dyDescent="0.25">
      <c r="A98" s="153"/>
      <c r="B98" s="394" t="s">
        <v>855</v>
      </c>
      <c r="C98" s="394" t="str">
        <f>VLOOKUP($B98,수량산출서!$C$4:$H$1095,2,0)</f>
        <v>300*300*45m*10t 도색/가공 포함</v>
      </c>
      <c r="D98" s="303" t="str">
        <f>VLOOKUP($B98,수량산출서!$C$4:$H$308,3,0)</f>
        <v>ton</v>
      </c>
      <c r="E98" s="393">
        <f>VLOOKUP($B98,수량산출서!$C$4:$H$308,4,0)</f>
        <v>0</v>
      </c>
      <c r="F98" s="395">
        <f t="shared" si="73"/>
        <v>0</v>
      </c>
      <c r="G98" s="395">
        <f t="shared" si="74"/>
        <v>0</v>
      </c>
      <c r="H98" s="396">
        <f t="shared" si="69"/>
        <v>0</v>
      </c>
      <c r="I98" s="396">
        <f t="shared" si="75"/>
        <v>0</v>
      </c>
      <c r="J98" s="396">
        <f t="shared" si="70"/>
        <v>0</v>
      </c>
      <c r="K98" s="395">
        <f t="shared" si="76"/>
        <v>0</v>
      </c>
      <c r="L98" s="395">
        <f t="shared" si="71"/>
        <v>0</v>
      </c>
      <c r="M98" s="395">
        <f t="shared" si="77"/>
        <v>0</v>
      </c>
      <c r="N98" s="397">
        <f t="shared" si="72"/>
        <v>94</v>
      </c>
      <c r="O98" s="273"/>
    </row>
    <row r="99" spans="1:15" s="43" customFormat="1" ht="20.100000000000001" customHeight="1" x14ac:dyDescent="0.25">
      <c r="A99" s="153"/>
      <c r="B99" s="394" t="s">
        <v>1879</v>
      </c>
      <c r="C99" s="394" t="str">
        <f>VLOOKUP($B99,수량산출서!$C$4:$H$1095,2,0)</f>
        <v>300 x 350 x 3000 x 0.4t(0.5톤)</v>
      </c>
      <c r="D99" s="303" t="str">
        <f>VLOOKUP($B99,수량산출서!$C$4:$H$308,3,0)</f>
        <v>m</v>
      </c>
      <c r="E99" s="393">
        <f>VLOOKUP($B99,수량산출서!$C$4:$H$308,4,0)</f>
        <v>4</v>
      </c>
      <c r="F99" s="395">
        <f t="shared" ref="F99" si="88">H99+J99+L99</f>
        <v>0</v>
      </c>
      <c r="G99" s="395">
        <f t="shared" ref="G99" si="89">I99+K99+M99</f>
        <v>0</v>
      </c>
      <c r="H99" s="396">
        <f t="shared" si="69"/>
        <v>0</v>
      </c>
      <c r="I99" s="396">
        <f t="shared" ref="I99" si="90">INT(H99*E99)</f>
        <v>0</v>
      </c>
      <c r="J99" s="396">
        <f t="shared" si="70"/>
        <v>0</v>
      </c>
      <c r="K99" s="395">
        <f t="shared" ref="K99" si="91">INT(J99*E99)</f>
        <v>0</v>
      </c>
      <c r="L99" s="395">
        <f t="shared" si="71"/>
        <v>0</v>
      </c>
      <c r="M99" s="395">
        <f t="shared" ref="M99" si="92">INT(L99*E99)</f>
        <v>0</v>
      </c>
      <c r="N99" s="397">
        <f t="shared" si="72"/>
        <v>95</v>
      </c>
      <c r="O99" s="273"/>
    </row>
    <row r="100" spans="1:15" s="43" customFormat="1" ht="20.100000000000001" customHeight="1" x14ac:dyDescent="0.25">
      <c r="A100" s="153"/>
      <c r="B100" s="394" t="s">
        <v>1880</v>
      </c>
      <c r="C100" s="394" t="str">
        <f>VLOOKUP($B100,수량산출서!$C$4:$H$1095,2,0)</f>
        <v>300 x 350 x 4000 x 0.4t(0.5톤)</v>
      </c>
      <c r="D100" s="303" t="str">
        <f>VLOOKUP($B100,수량산출서!$C$4:$H$308,3,0)</f>
        <v>m</v>
      </c>
      <c r="E100" s="393">
        <f>VLOOKUP($B100,수량산출서!$C$4:$H$308,4,0)</f>
        <v>12</v>
      </c>
      <c r="F100" s="395">
        <f t="shared" ref="F100:F101" si="93">H100+J100+L100</f>
        <v>0</v>
      </c>
      <c r="G100" s="395">
        <f t="shared" ref="G100:G101" si="94">I100+K100+M100</f>
        <v>0</v>
      </c>
      <c r="H100" s="396">
        <f t="shared" si="69"/>
        <v>0</v>
      </c>
      <c r="I100" s="396">
        <f t="shared" ref="I100:I101" si="95">INT(H100*E100)</f>
        <v>0</v>
      </c>
      <c r="J100" s="396">
        <f t="shared" si="70"/>
        <v>0</v>
      </c>
      <c r="K100" s="395">
        <f t="shared" ref="K100:K101" si="96">INT(J100*E100)</f>
        <v>0</v>
      </c>
      <c r="L100" s="395">
        <f t="shared" si="71"/>
        <v>0</v>
      </c>
      <c r="M100" s="395">
        <f t="shared" ref="M100:M101" si="97">INT(L100*E100)</f>
        <v>0</v>
      </c>
      <c r="N100" s="397">
        <f t="shared" si="72"/>
        <v>96</v>
      </c>
      <c r="O100" s="273"/>
    </row>
    <row r="101" spans="1:15" s="43" customFormat="1" ht="20.100000000000001" customHeight="1" x14ac:dyDescent="0.25">
      <c r="A101" s="153"/>
      <c r="B101" s="394" t="s">
        <v>814</v>
      </c>
      <c r="C101" s="394" t="str">
        <f>VLOOKUP($B101,수량산출서!$C$4:$H$1095,2,0)</f>
        <v>300 x 350 x 4500 x 0.4t(0.5톤)</v>
      </c>
      <c r="D101" s="303" t="str">
        <f>VLOOKUP($B101,수량산출서!$C$4:$H$308,3,0)</f>
        <v>m</v>
      </c>
      <c r="E101" s="393">
        <f>VLOOKUP($B101,수량산출서!$C$4:$H$308,4,0)</f>
        <v>4.5</v>
      </c>
      <c r="F101" s="395">
        <f t="shared" si="93"/>
        <v>0</v>
      </c>
      <c r="G101" s="395">
        <f t="shared" si="94"/>
        <v>0</v>
      </c>
      <c r="H101" s="396">
        <f t="shared" si="69"/>
        <v>0</v>
      </c>
      <c r="I101" s="396">
        <f t="shared" si="95"/>
        <v>0</v>
      </c>
      <c r="J101" s="396">
        <f t="shared" si="70"/>
        <v>0</v>
      </c>
      <c r="K101" s="395">
        <f t="shared" si="96"/>
        <v>0</v>
      </c>
      <c r="L101" s="395">
        <f t="shared" si="71"/>
        <v>0</v>
      </c>
      <c r="M101" s="395">
        <f t="shared" si="97"/>
        <v>0</v>
      </c>
      <c r="N101" s="397">
        <f t="shared" si="72"/>
        <v>97</v>
      </c>
      <c r="O101" s="273"/>
    </row>
    <row r="102" spans="1:15" s="43" customFormat="1" ht="20.100000000000001" customHeight="1" x14ac:dyDescent="0.25">
      <c r="A102" s="153"/>
      <c r="B102" s="394" t="s">
        <v>965</v>
      </c>
      <c r="C102" s="394" t="str">
        <f>VLOOKUP($B102,수량산출서!$C$4:$H$1095,2,0)</f>
        <v>460 x 4000 x 4t(0.5톤)</v>
      </c>
      <c r="D102" s="303" t="str">
        <f>VLOOKUP($B102,수량산출서!$C$4:$H$308,3,0)</f>
        <v>m</v>
      </c>
      <c r="E102" s="393">
        <f>VLOOKUP($B102,수량산출서!$C$4:$H$308,4,0)</f>
        <v>1</v>
      </c>
      <c r="F102" s="395">
        <f t="shared" si="73"/>
        <v>0</v>
      </c>
      <c r="G102" s="395">
        <f t="shared" si="74"/>
        <v>0</v>
      </c>
      <c r="H102" s="396">
        <f t="shared" si="69"/>
        <v>0</v>
      </c>
      <c r="I102" s="396">
        <f t="shared" si="75"/>
        <v>0</v>
      </c>
      <c r="J102" s="396">
        <f t="shared" si="70"/>
        <v>0</v>
      </c>
      <c r="K102" s="395">
        <f t="shared" si="76"/>
        <v>0</v>
      </c>
      <c r="L102" s="395">
        <f t="shared" si="71"/>
        <v>0</v>
      </c>
      <c r="M102" s="395">
        <f t="shared" si="77"/>
        <v>0</v>
      </c>
      <c r="N102" s="397">
        <f t="shared" si="72"/>
        <v>98</v>
      </c>
      <c r="O102" s="273"/>
    </row>
    <row r="103" spans="1:15" s="43" customFormat="1" ht="20.100000000000001" customHeight="1" x14ac:dyDescent="0.25">
      <c r="A103" s="153"/>
      <c r="B103" s="394" t="s">
        <v>935</v>
      </c>
      <c r="C103" s="394" t="str">
        <f>VLOOKUP($B103,수량산출서!$C$4:$H$1095,2,0)</f>
        <v>700 x 4000 x 4t(0.5톤)</v>
      </c>
      <c r="D103" s="303" t="str">
        <f>VLOOKUP($B103,수량산출서!$C$4:$H$308,3,0)</f>
        <v>m</v>
      </c>
      <c r="E103" s="393">
        <f>VLOOKUP($B103,수량산출서!$C$4:$H$308,4,0)</f>
        <v>4</v>
      </c>
      <c r="F103" s="395">
        <f t="shared" si="73"/>
        <v>0</v>
      </c>
      <c r="G103" s="395">
        <f t="shared" si="74"/>
        <v>0</v>
      </c>
      <c r="H103" s="396">
        <f t="shared" si="69"/>
        <v>0</v>
      </c>
      <c r="I103" s="396">
        <f t="shared" si="75"/>
        <v>0</v>
      </c>
      <c r="J103" s="396">
        <f t="shared" si="70"/>
        <v>0</v>
      </c>
      <c r="K103" s="395">
        <f t="shared" si="76"/>
        <v>0</v>
      </c>
      <c r="L103" s="395">
        <f t="shared" si="71"/>
        <v>0</v>
      </c>
      <c r="M103" s="395">
        <f t="shared" si="77"/>
        <v>0</v>
      </c>
      <c r="N103" s="397">
        <f t="shared" si="72"/>
        <v>99</v>
      </c>
      <c r="O103" s="273"/>
    </row>
    <row r="104" spans="1:15" s="43" customFormat="1" ht="20.100000000000001" hidden="1" customHeight="1" x14ac:dyDescent="0.25">
      <c r="A104" s="153"/>
      <c r="B104" s="394" t="s">
        <v>744</v>
      </c>
      <c r="C104" s="394" t="str">
        <f>VLOOKUP($B104,수량산출서!$C$4:$H$1095,2,0)</f>
        <v>700 x 4500 x 4t(0.5톤)</v>
      </c>
      <c r="D104" s="303" t="str">
        <f>VLOOKUP($B104,수량산출서!$C$4:$H$308,3,0)</f>
        <v>m</v>
      </c>
      <c r="E104" s="393">
        <f>VLOOKUP($B104,수량산출서!$C$4:$H$308,4,0)</f>
        <v>0</v>
      </c>
      <c r="F104" s="395">
        <f t="shared" ref="F104" si="98">H104+J104+L104</f>
        <v>0</v>
      </c>
      <c r="G104" s="395">
        <f t="shared" ref="G104" si="99">I104+K104+M104</f>
        <v>0</v>
      </c>
      <c r="H104" s="396">
        <f t="shared" si="69"/>
        <v>0</v>
      </c>
      <c r="I104" s="396">
        <f t="shared" ref="I104" si="100">INT(H104*E104)</f>
        <v>0</v>
      </c>
      <c r="J104" s="396">
        <f t="shared" si="70"/>
        <v>0</v>
      </c>
      <c r="K104" s="395">
        <f t="shared" ref="K104" si="101">INT(J104*E104)</f>
        <v>0</v>
      </c>
      <c r="L104" s="395">
        <f t="shared" si="71"/>
        <v>0</v>
      </c>
      <c r="M104" s="395">
        <f t="shared" ref="M104" si="102">INT(L104*E104)</f>
        <v>0</v>
      </c>
      <c r="N104" s="397">
        <f t="shared" si="72"/>
        <v>100</v>
      </c>
      <c r="O104" s="273"/>
    </row>
    <row r="105" spans="1:15" s="43" customFormat="1" ht="20.100000000000001" customHeight="1" x14ac:dyDescent="0.25">
      <c r="A105" s="153"/>
      <c r="B105" s="394" t="s">
        <v>617</v>
      </c>
      <c r="C105" s="394" t="str">
        <f>VLOOKUP($B105,수량산출서!$C$4:$H$1095,2,0)</f>
        <v>Ø50*1m*2t(엘보및새들포함)</v>
      </c>
      <c r="D105" s="303" t="str">
        <f>VLOOKUP($B105,수량산출서!$C$4:$H$308,3,0)</f>
        <v>m</v>
      </c>
      <c r="E105" s="393">
        <f>VLOOKUP($B105,수량산출서!$C$4:$H$308,4,0)</f>
        <v>140</v>
      </c>
      <c r="F105" s="395">
        <f t="shared" si="73"/>
        <v>0</v>
      </c>
      <c r="G105" s="395">
        <f t="shared" si="74"/>
        <v>0</v>
      </c>
      <c r="H105" s="396">
        <f t="shared" si="69"/>
        <v>0</v>
      </c>
      <c r="I105" s="396">
        <f t="shared" si="75"/>
        <v>0</v>
      </c>
      <c r="J105" s="396">
        <f t="shared" si="70"/>
        <v>0</v>
      </c>
      <c r="K105" s="395">
        <f t="shared" si="76"/>
        <v>0</v>
      </c>
      <c r="L105" s="395">
        <f t="shared" si="71"/>
        <v>0</v>
      </c>
      <c r="M105" s="395">
        <f t="shared" si="77"/>
        <v>0</v>
      </c>
      <c r="N105" s="397">
        <f t="shared" si="72"/>
        <v>101</v>
      </c>
      <c r="O105" s="273"/>
    </row>
    <row r="106" spans="1:15" s="43" customFormat="1" ht="20.100000000000001" customHeight="1" x14ac:dyDescent="0.25">
      <c r="A106" s="153"/>
      <c r="B106" s="394" t="s">
        <v>621</v>
      </c>
      <c r="C106" s="394" t="str">
        <f>VLOOKUP($B106,수량산출서!$C$4:$H$1095,2,0)</f>
        <v>Ø1000x1000/석분 및 자갈</v>
      </c>
      <c r="D106" s="303" t="str">
        <f>VLOOKUP($B106,수량산출서!$C$4:$H$308,3,0)</f>
        <v>식</v>
      </c>
      <c r="E106" s="393">
        <f>VLOOKUP($B106,수량산출서!$C$4:$H$308,4,0)</f>
        <v>3</v>
      </c>
      <c r="F106" s="395">
        <f t="shared" si="73"/>
        <v>0</v>
      </c>
      <c r="G106" s="395">
        <f t="shared" si="74"/>
        <v>0</v>
      </c>
      <c r="H106" s="396">
        <f t="shared" si="69"/>
        <v>0</v>
      </c>
      <c r="I106" s="396">
        <f t="shared" si="75"/>
        <v>0</v>
      </c>
      <c r="J106" s="396">
        <f t="shared" si="70"/>
        <v>0</v>
      </c>
      <c r="K106" s="395">
        <f t="shared" si="76"/>
        <v>0</v>
      </c>
      <c r="L106" s="395">
        <f t="shared" si="71"/>
        <v>0</v>
      </c>
      <c r="M106" s="395">
        <f t="shared" si="77"/>
        <v>0</v>
      </c>
      <c r="N106" s="397">
        <f t="shared" si="72"/>
        <v>102</v>
      </c>
      <c r="O106" s="273"/>
    </row>
    <row r="107" spans="1:15" s="43" customFormat="1" ht="20.100000000000001" customHeight="1" x14ac:dyDescent="0.25">
      <c r="A107" s="153"/>
      <c r="B107" s="394" t="s">
        <v>618</v>
      </c>
      <c r="C107" s="394" t="str">
        <f>VLOOKUP($B107,수량산출서!$C$4:$H$1095,2,0)</f>
        <v>Ø20*400*h250</v>
      </c>
      <c r="D107" s="303" t="str">
        <f>VLOOKUP($B107,수량산출서!$C$4:$H$308,3,0)</f>
        <v>개</v>
      </c>
      <c r="E107" s="393">
        <f>VLOOKUP($B107,수량산출서!$C$4:$H$308,4,0)</f>
        <v>79</v>
      </c>
      <c r="F107" s="395">
        <f t="shared" si="73"/>
        <v>0</v>
      </c>
      <c r="G107" s="395">
        <f t="shared" si="74"/>
        <v>0</v>
      </c>
      <c r="H107" s="396">
        <f t="shared" si="69"/>
        <v>0</v>
      </c>
      <c r="I107" s="396">
        <f t="shared" si="75"/>
        <v>0</v>
      </c>
      <c r="J107" s="396">
        <f t="shared" si="70"/>
        <v>0</v>
      </c>
      <c r="K107" s="395">
        <f t="shared" si="76"/>
        <v>0</v>
      </c>
      <c r="L107" s="395">
        <f t="shared" si="71"/>
        <v>0</v>
      </c>
      <c r="M107" s="395">
        <f t="shared" si="77"/>
        <v>0</v>
      </c>
      <c r="N107" s="397">
        <f t="shared" si="72"/>
        <v>103</v>
      </c>
      <c r="O107" s="273"/>
    </row>
    <row r="108" spans="1:15" s="43" customFormat="1" ht="20.100000000000001" customHeight="1" x14ac:dyDescent="0.25">
      <c r="A108" s="153"/>
      <c r="B108" s="394" t="s">
        <v>619</v>
      </c>
      <c r="C108" s="394" t="str">
        <f>VLOOKUP($B108,수량산출서!$C$4:$H$1095,2,0)</f>
        <v>m10x100</v>
      </c>
      <c r="D108" s="303" t="str">
        <f>VLOOKUP($B108,수량산출서!$C$4:$H$308,3,0)</f>
        <v>개</v>
      </c>
      <c r="E108" s="393">
        <f>VLOOKUP($B108,수량산출서!$C$4:$H$308,4,0)</f>
        <v>240</v>
      </c>
      <c r="F108" s="395">
        <f t="shared" si="73"/>
        <v>0</v>
      </c>
      <c r="G108" s="395">
        <f t="shared" si="74"/>
        <v>0</v>
      </c>
      <c r="H108" s="396">
        <f t="shared" si="69"/>
        <v>0</v>
      </c>
      <c r="I108" s="396">
        <f t="shared" si="75"/>
        <v>0</v>
      </c>
      <c r="J108" s="396">
        <f t="shared" si="70"/>
        <v>0</v>
      </c>
      <c r="K108" s="395">
        <f t="shared" si="76"/>
        <v>0</v>
      </c>
      <c r="L108" s="395">
        <f t="shared" si="71"/>
        <v>0</v>
      </c>
      <c r="M108" s="395">
        <f t="shared" si="77"/>
        <v>0</v>
      </c>
      <c r="N108" s="397">
        <f t="shared" si="72"/>
        <v>104</v>
      </c>
      <c r="O108" s="273"/>
    </row>
    <row r="109" spans="1:15" s="43" customFormat="1" ht="20.100000000000001" customHeight="1" x14ac:dyDescent="0.25">
      <c r="A109" s="153"/>
      <c r="B109" s="394" t="s">
        <v>620</v>
      </c>
      <c r="C109" s="394" t="str">
        <f>VLOOKUP($B109,수량산출서!$C$4:$H$1095,2,0)</f>
        <v>m20x150</v>
      </c>
      <c r="D109" s="303" t="str">
        <f>VLOOKUP($B109,수량산출서!$C$4:$H$308,3,0)</f>
        <v>개</v>
      </c>
      <c r="E109" s="393">
        <f>VLOOKUP($B109,수량산출서!$C$4:$H$308,4,0)</f>
        <v>80</v>
      </c>
      <c r="F109" s="395">
        <f t="shared" si="73"/>
        <v>0</v>
      </c>
      <c r="G109" s="395">
        <f t="shared" si="74"/>
        <v>0</v>
      </c>
      <c r="H109" s="396">
        <f t="shared" si="69"/>
        <v>0</v>
      </c>
      <c r="I109" s="396">
        <f t="shared" si="75"/>
        <v>0</v>
      </c>
      <c r="J109" s="396">
        <f t="shared" si="70"/>
        <v>0</v>
      </c>
      <c r="K109" s="395">
        <f t="shared" si="76"/>
        <v>0</v>
      </c>
      <c r="L109" s="395">
        <f t="shared" si="71"/>
        <v>0</v>
      </c>
      <c r="M109" s="395">
        <f t="shared" si="77"/>
        <v>0</v>
      </c>
      <c r="N109" s="397">
        <f t="shared" si="72"/>
        <v>105</v>
      </c>
      <c r="O109" s="273"/>
    </row>
    <row r="110" spans="1:15" s="43" customFormat="1" ht="20.100000000000001" hidden="1" customHeight="1" x14ac:dyDescent="0.25">
      <c r="A110" s="153"/>
      <c r="B110" s="394" t="s">
        <v>815</v>
      </c>
      <c r="C110" s="394" t="str">
        <f>VLOOKUP($B110,수량산출서!$C$4:$H$1095,2,0)</f>
        <v>맨홀</v>
      </c>
      <c r="D110" s="303" t="str">
        <f>VLOOKUP($B110,수량산출서!$C$4:$H$308,3,0)</f>
        <v>개</v>
      </c>
      <c r="E110" s="393">
        <f>VLOOKUP($B110,수량산출서!$C$4:$H$308,4,0)</f>
        <v>0</v>
      </c>
      <c r="F110" s="395">
        <f t="shared" ref="F110" si="103">H110+J110+L110</f>
        <v>0</v>
      </c>
      <c r="G110" s="395">
        <f t="shared" ref="G110" si="104">I110+K110+M110</f>
        <v>0</v>
      </c>
      <c r="H110" s="396">
        <f t="shared" si="69"/>
        <v>0</v>
      </c>
      <c r="I110" s="396">
        <f t="shared" ref="I110" si="105">INT(H110*E110)</f>
        <v>0</v>
      </c>
      <c r="J110" s="396">
        <f t="shared" si="70"/>
        <v>0</v>
      </c>
      <c r="K110" s="395">
        <f t="shared" ref="K110" si="106">INT(J110*E110)</f>
        <v>0</v>
      </c>
      <c r="L110" s="395">
        <f t="shared" si="71"/>
        <v>0</v>
      </c>
      <c r="M110" s="395">
        <f t="shared" ref="M110" si="107">INT(L110*E110)</f>
        <v>0</v>
      </c>
      <c r="N110" s="397">
        <f t="shared" si="72"/>
        <v>106</v>
      </c>
      <c r="O110" s="273"/>
    </row>
    <row r="111" spans="1:15" s="43" customFormat="1" ht="20.100000000000001" hidden="1" customHeight="1" x14ac:dyDescent="0.25">
      <c r="A111" s="153"/>
      <c r="B111" s="394" t="s">
        <v>816</v>
      </c>
      <c r="C111" s="394" t="str">
        <f>VLOOKUP($B111,수량산출서!$C$4:$H$1095,2,0)</f>
        <v>4m × 10m</v>
      </c>
      <c r="D111" s="303" t="str">
        <f>VLOOKUP($B111,수량산출서!$C$4:$H$308,3,0)</f>
        <v>개소</v>
      </c>
      <c r="E111" s="393">
        <f>VLOOKUP($B111,수량산출서!$C$4:$H$308,4,0)</f>
        <v>0</v>
      </c>
      <c r="F111" s="395">
        <f t="shared" si="73"/>
        <v>0</v>
      </c>
      <c r="G111" s="395">
        <f t="shared" si="74"/>
        <v>0</v>
      </c>
      <c r="H111" s="396">
        <f t="shared" si="69"/>
        <v>0</v>
      </c>
      <c r="I111" s="396">
        <f t="shared" si="75"/>
        <v>0</v>
      </c>
      <c r="J111" s="396">
        <f t="shared" si="70"/>
        <v>0</v>
      </c>
      <c r="K111" s="395">
        <f t="shared" si="76"/>
        <v>0</v>
      </c>
      <c r="L111" s="395">
        <f t="shared" si="71"/>
        <v>0</v>
      </c>
      <c r="M111" s="395">
        <f t="shared" si="77"/>
        <v>0</v>
      </c>
      <c r="N111" s="397">
        <f t="shared" si="72"/>
        <v>107</v>
      </c>
      <c r="O111" s="273"/>
    </row>
    <row r="112" spans="1:15" s="43" customFormat="1" ht="20.100000000000001" hidden="1" customHeight="1" x14ac:dyDescent="0.25">
      <c r="A112" s="153"/>
      <c r="B112" s="394" t="s">
        <v>817</v>
      </c>
      <c r="C112" s="394" t="str">
        <f>VLOOKUP($B112,수량산출서!$C$4:$H$1095,2,0)</f>
        <v>1500×2000×25t(통수 필터 포함)</v>
      </c>
      <c r="D112" s="303" t="str">
        <f>VLOOKUP($B112,수량산출서!$C$4:$H$308,3,0)</f>
        <v>개소</v>
      </c>
      <c r="E112" s="393">
        <f>VLOOKUP($B112,수량산출서!$C$4:$H$308,4,0)</f>
        <v>0</v>
      </c>
      <c r="F112" s="395">
        <f t="shared" si="73"/>
        <v>0</v>
      </c>
      <c r="G112" s="395">
        <f t="shared" si="74"/>
        <v>0</v>
      </c>
      <c r="H112" s="396">
        <f t="shared" si="69"/>
        <v>0</v>
      </c>
      <c r="I112" s="396">
        <f t="shared" si="75"/>
        <v>0</v>
      </c>
      <c r="J112" s="396">
        <f t="shared" si="70"/>
        <v>0</v>
      </c>
      <c r="K112" s="395">
        <f t="shared" si="76"/>
        <v>0</v>
      </c>
      <c r="L112" s="395">
        <f t="shared" si="71"/>
        <v>0</v>
      </c>
      <c r="M112" s="395">
        <f t="shared" si="77"/>
        <v>0</v>
      </c>
      <c r="N112" s="397">
        <f t="shared" si="72"/>
        <v>108</v>
      </c>
      <c r="O112" s="273"/>
    </row>
    <row r="113" spans="1:15" s="43" customFormat="1" ht="20.100000000000001" hidden="1" customHeight="1" x14ac:dyDescent="0.25">
      <c r="A113" s="153"/>
      <c r="B113" s="394" t="s">
        <v>600</v>
      </c>
      <c r="C113" s="394" t="str">
        <f>VLOOKUP($B113,수량산출서!$C$4:$H$1095,2,0)</f>
        <v>5hp</v>
      </c>
      <c r="D113" s="303" t="str">
        <f>VLOOKUP($B113,수량산출서!$C$4:$H$308,3,0)</f>
        <v>일</v>
      </c>
      <c r="E113" s="393">
        <f>VLOOKUP($B113,수량산출서!$C$4:$H$308,4,0)</f>
        <v>0</v>
      </c>
      <c r="F113" s="395">
        <f t="shared" si="73"/>
        <v>0</v>
      </c>
      <c r="G113" s="395">
        <f t="shared" si="74"/>
        <v>0</v>
      </c>
      <c r="H113" s="396">
        <f t="shared" si="69"/>
        <v>0</v>
      </c>
      <c r="I113" s="396">
        <f t="shared" si="75"/>
        <v>0</v>
      </c>
      <c r="J113" s="396">
        <f t="shared" si="70"/>
        <v>0</v>
      </c>
      <c r="K113" s="395">
        <f t="shared" si="76"/>
        <v>0</v>
      </c>
      <c r="L113" s="395">
        <f t="shared" si="71"/>
        <v>0</v>
      </c>
      <c r="M113" s="395">
        <f t="shared" si="77"/>
        <v>0</v>
      </c>
      <c r="N113" s="397">
        <f t="shared" si="72"/>
        <v>109</v>
      </c>
      <c r="O113" s="273"/>
    </row>
    <row r="114" spans="1:15" s="43" customFormat="1" ht="20.100000000000001" customHeight="1" x14ac:dyDescent="0.25">
      <c r="A114" s="153"/>
      <c r="B114" s="394" t="s">
        <v>818</v>
      </c>
      <c r="C114" s="394" t="str">
        <f>VLOOKUP($B114,수량산출서!$C$4:$H$1095,2,0)</f>
        <v>0.5ton</v>
      </c>
      <c r="D114" s="303" t="str">
        <f>VLOOKUP($B114,수량산출서!$C$4:$H$308,3,0)</f>
        <v>식</v>
      </c>
      <c r="E114" s="393">
        <f>VLOOKUP($B114,수량산출서!$C$4:$H$308,4,0)</f>
        <v>3</v>
      </c>
      <c r="F114" s="395">
        <f t="shared" si="73"/>
        <v>0</v>
      </c>
      <c r="G114" s="395">
        <f t="shared" si="74"/>
        <v>0</v>
      </c>
      <c r="H114" s="396">
        <f t="shared" si="69"/>
        <v>0</v>
      </c>
      <c r="I114" s="396">
        <f t="shared" si="75"/>
        <v>0</v>
      </c>
      <c r="J114" s="396">
        <f t="shared" si="70"/>
        <v>0</v>
      </c>
      <c r="K114" s="395">
        <f t="shared" si="76"/>
        <v>0</v>
      </c>
      <c r="L114" s="395">
        <f t="shared" si="71"/>
        <v>0</v>
      </c>
      <c r="M114" s="395">
        <f t="shared" si="77"/>
        <v>0</v>
      </c>
      <c r="N114" s="397">
        <f t="shared" si="72"/>
        <v>110</v>
      </c>
      <c r="O114" s="273"/>
    </row>
    <row r="115" spans="1:15" s="43" customFormat="1" ht="20.100000000000001" customHeight="1" x14ac:dyDescent="0.25">
      <c r="A115" s="153"/>
      <c r="B115" s="394" t="s">
        <v>819</v>
      </c>
      <c r="C115" s="394" t="str">
        <f>VLOOKUP($B115,수량산출서!$C$4:$H$1095,2,0)</f>
        <v>10m</v>
      </c>
      <c r="D115" s="303" t="str">
        <f>VLOOKUP($B115,수량산출서!$C$4:$H$308,3,0)</f>
        <v>식</v>
      </c>
      <c r="E115" s="393">
        <f>VLOOKUP($B115,수량산출서!$C$4:$H$308,4,0)</f>
        <v>2</v>
      </c>
      <c r="F115" s="395">
        <f t="shared" si="73"/>
        <v>0</v>
      </c>
      <c r="G115" s="395">
        <f t="shared" si="74"/>
        <v>0</v>
      </c>
      <c r="H115" s="396">
        <f t="shared" si="69"/>
        <v>0</v>
      </c>
      <c r="I115" s="396">
        <f t="shared" si="75"/>
        <v>0</v>
      </c>
      <c r="J115" s="396">
        <f t="shared" si="70"/>
        <v>0</v>
      </c>
      <c r="K115" s="395">
        <f t="shared" si="76"/>
        <v>0</v>
      </c>
      <c r="L115" s="395">
        <f t="shared" si="71"/>
        <v>0</v>
      </c>
      <c r="M115" s="395">
        <f t="shared" si="77"/>
        <v>0</v>
      </c>
      <c r="N115" s="397">
        <f t="shared" si="72"/>
        <v>111</v>
      </c>
      <c r="O115" s="273"/>
    </row>
    <row r="116" spans="1:15" s="43" customFormat="1" ht="20.100000000000001" hidden="1" customHeight="1" x14ac:dyDescent="0.25">
      <c r="A116" s="153"/>
      <c r="B116" s="394" t="s">
        <v>679</v>
      </c>
      <c r="C116" s="394" t="str">
        <f>VLOOKUP($B116,수량산출서!$C$4:$H$1095,2,0)</f>
        <v>5Ton</v>
      </c>
      <c r="D116" s="303" t="str">
        <f>VLOOKUP($B116,수량산출서!$C$4:$H$308,3,0)</f>
        <v>hr</v>
      </c>
      <c r="E116" s="393">
        <f>VLOOKUP($B116,수량산출서!$C$4:$H$308,4,0)</f>
        <v>0</v>
      </c>
      <c r="F116" s="395">
        <f t="shared" si="73"/>
        <v>0</v>
      </c>
      <c r="G116" s="395">
        <f t="shared" si="74"/>
        <v>0</v>
      </c>
      <c r="H116" s="396">
        <f t="shared" si="69"/>
        <v>0</v>
      </c>
      <c r="I116" s="396">
        <f t="shared" si="75"/>
        <v>0</v>
      </c>
      <c r="J116" s="396">
        <f t="shared" si="70"/>
        <v>0</v>
      </c>
      <c r="K116" s="395">
        <f t="shared" si="76"/>
        <v>0</v>
      </c>
      <c r="L116" s="395">
        <f t="shared" si="71"/>
        <v>0</v>
      </c>
      <c r="M116" s="395">
        <f t="shared" si="77"/>
        <v>0</v>
      </c>
      <c r="N116" s="397">
        <f t="shared" si="72"/>
        <v>112</v>
      </c>
      <c r="O116" s="273"/>
    </row>
    <row r="117" spans="1:15" s="43" customFormat="1" ht="20.100000000000001" hidden="1" customHeight="1" x14ac:dyDescent="0.25">
      <c r="A117" s="153"/>
      <c r="B117" s="394" t="s">
        <v>820</v>
      </c>
      <c r="C117" s="394" t="str">
        <f>VLOOKUP($B117,수량산출서!$C$4:$H$1095,2,0)</f>
        <v>15Ton</v>
      </c>
      <c r="D117" s="303" t="str">
        <f>VLOOKUP($B117,수량산출서!$C$4:$H$308,3,0)</f>
        <v>hr</v>
      </c>
      <c r="E117" s="393">
        <f>VLOOKUP($B117,수량산출서!$C$4:$H$308,4,0)</f>
        <v>0</v>
      </c>
      <c r="F117" s="395">
        <f t="shared" si="73"/>
        <v>0</v>
      </c>
      <c r="G117" s="395">
        <f t="shared" si="74"/>
        <v>0</v>
      </c>
      <c r="H117" s="396">
        <f t="shared" si="69"/>
        <v>0</v>
      </c>
      <c r="I117" s="396">
        <f t="shared" si="75"/>
        <v>0</v>
      </c>
      <c r="J117" s="396">
        <f t="shared" si="70"/>
        <v>0</v>
      </c>
      <c r="K117" s="395">
        <f t="shared" si="76"/>
        <v>0</v>
      </c>
      <c r="L117" s="395">
        <f t="shared" si="71"/>
        <v>0</v>
      </c>
      <c r="M117" s="395">
        <f t="shared" si="77"/>
        <v>0</v>
      </c>
      <c r="N117" s="397">
        <f t="shared" si="72"/>
        <v>113</v>
      </c>
      <c r="O117" s="273"/>
    </row>
    <row r="118" spans="1:15" s="43" customFormat="1" ht="20.100000000000001" hidden="1" customHeight="1" x14ac:dyDescent="0.25">
      <c r="A118" s="153"/>
      <c r="B118" s="394" t="s">
        <v>821</v>
      </c>
      <c r="C118" s="394" t="str">
        <f>VLOOKUP($B118,수량산출서!$C$4:$H$1095,2,0)</f>
        <v>25Ton</v>
      </c>
      <c r="D118" s="303" t="str">
        <f>VLOOKUP($B118,수량산출서!$C$4:$H$308,3,0)</f>
        <v>hr</v>
      </c>
      <c r="E118" s="393">
        <f>VLOOKUP($B118,수량산출서!$C$4:$H$308,4,0)</f>
        <v>0</v>
      </c>
      <c r="F118" s="395">
        <f t="shared" si="73"/>
        <v>0</v>
      </c>
      <c r="G118" s="395">
        <f t="shared" si="74"/>
        <v>0</v>
      </c>
      <c r="H118" s="396">
        <f t="shared" si="69"/>
        <v>0</v>
      </c>
      <c r="I118" s="396">
        <f t="shared" si="75"/>
        <v>0</v>
      </c>
      <c r="J118" s="396">
        <f t="shared" si="70"/>
        <v>0</v>
      </c>
      <c r="K118" s="395">
        <f t="shared" si="76"/>
        <v>0</v>
      </c>
      <c r="L118" s="395">
        <f t="shared" si="71"/>
        <v>0</v>
      </c>
      <c r="M118" s="395">
        <f t="shared" si="77"/>
        <v>0</v>
      </c>
      <c r="N118" s="397">
        <f t="shared" si="72"/>
        <v>114</v>
      </c>
      <c r="O118" s="273"/>
    </row>
    <row r="119" spans="1:15" s="43" customFormat="1" ht="20.100000000000001" hidden="1" customHeight="1" x14ac:dyDescent="0.25">
      <c r="A119" s="153"/>
      <c r="B119" s="394" t="s">
        <v>822</v>
      </c>
      <c r="C119" s="394" t="str">
        <f>VLOOKUP($B119,수량산출서!$C$4:$H$1095,2,0)</f>
        <v>0.6㎥</v>
      </c>
      <c r="D119" s="303" t="str">
        <f>VLOOKUP($B119,수량산출서!$C$4:$H$308,3,0)</f>
        <v>hr</v>
      </c>
      <c r="E119" s="393">
        <f>VLOOKUP($B119,수량산출서!$C$4:$H$308,4,0)</f>
        <v>0</v>
      </c>
      <c r="F119" s="395">
        <f t="shared" si="73"/>
        <v>0</v>
      </c>
      <c r="G119" s="395">
        <f t="shared" si="74"/>
        <v>0</v>
      </c>
      <c r="H119" s="396">
        <f t="shared" si="69"/>
        <v>0</v>
      </c>
      <c r="I119" s="396">
        <f t="shared" si="75"/>
        <v>0</v>
      </c>
      <c r="J119" s="396">
        <f t="shared" si="70"/>
        <v>0</v>
      </c>
      <c r="K119" s="395">
        <f t="shared" si="76"/>
        <v>0</v>
      </c>
      <c r="L119" s="395">
        <f t="shared" si="71"/>
        <v>0</v>
      </c>
      <c r="M119" s="395">
        <f t="shared" si="77"/>
        <v>0</v>
      </c>
      <c r="N119" s="397">
        <f t="shared" si="72"/>
        <v>115</v>
      </c>
      <c r="O119" s="273"/>
    </row>
    <row r="120" spans="1:15" s="43" customFormat="1" ht="20.100000000000001" customHeight="1" x14ac:dyDescent="0.25">
      <c r="A120" s="153"/>
      <c r="B120" s="394" t="s">
        <v>593</v>
      </c>
      <c r="C120" s="394" t="str">
        <f>VLOOKUP($B120,수량산출서!$C$4:$H$1095,2,0)</f>
        <v>발전기 및 용전기 등 공구</v>
      </c>
      <c r="D120" s="303" t="str">
        <f>VLOOKUP($B120,수량산출서!$C$4:$H$308,3,0)</f>
        <v>식</v>
      </c>
      <c r="E120" s="393">
        <f>VLOOKUP($B120,수량산출서!$C$4:$H$308,4,0)</f>
        <v>3</v>
      </c>
      <c r="F120" s="395">
        <f t="shared" si="73"/>
        <v>0</v>
      </c>
      <c r="G120" s="395">
        <f t="shared" si="74"/>
        <v>0</v>
      </c>
      <c r="H120" s="396">
        <f t="shared" si="69"/>
        <v>0</v>
      </c>
      <c r="I120" s="396">
        <f t="shared" si="75"/>
        <v>0</v>
      </c>
      <c r="J120" s="396">
        <f t="shared" si="70"/>
        <v>0</v>
      </c>
      <c r="K120" s="395">
        <f t="shared" si="76"/>
        <v>0</v>
      </c>
      <c r="L120" s="395">
        <f t="shared" si="71"/>
        <v>0</v>
      </c>
      <c r="M120" s="395">
        <f t="shared" si="77"/>
        <v>0</v>
      </c>
      <c r="N120" s="397">
        <f t="shared" si="72"/>
        <v>116</v>
      </c>
      <c r="O120" s="273"/>
    </row>
    <row r="121" spans="1:15" s="43" customFormat="1" ht="20.100000000000001" hidden="1" customHeight="1" x14ac:dyDescent="0.25">
      <c r="A121" s="153"/>
      <c r="B121" s="394" t="s">
        <v>823</v>
      </c>
      <c r="C121" s="394" t="str">
        <f>VLOOKUP($B121,수량산출서!$C$4:$H$1095,2,0)</f>
        <v>발전기 및 용전기 등 공구</v>
      </c>
      <c r="D121" s="303" t="str">
        <f>VLOOKUP($B121,수량산출서!$C$4:$H$308,3,0)</f>
        <v>식</v>
      </c>
      <c r="E121" s="393">
        <f>VLOOKUP($B121,수량산출서!$C$4:$H$308,4,0)</f>
        <v>0</v>
      </c>
      <c r="F121" s="395">
        <f t="shared" si="73"/>
        <v>0</v>
      </c>
      <c r="G121" s="395">
        <f t="shared" si="74"/>
        <v>0</v>
      </c>
      <c r="H121" s="396">
        <f t="shared" si="69"/>
        <v>0</v>
      </c>
      <c r="I121" s="396">
        <f t="shared" si="75"/>
        <v>0</v>
      </c>
      <c r="J121" s="396">
        <f t="shared" si="70"/>
        <v>0</v>
      </c>
      <c r="K121" s="395">
        <f t="shared" si="76"/>
        <v>0</v>
      </c>
      <c r="L121" s="395">
        <f t="shared" si="71"/>
        <v>0</v>
      </c>
      <c r="M121" s="395">
        <f t="shared" si="77"/>
        <v>0</v>
      </c>
      <c r="N121" s="397">
        <f t="shared" si="72"/>
        <v>117</v>
      </c>
      <c r="O121" s="273"/>
    </row>
    <row r="122" spans="1:15" s="43" customFormat="1" ht="20.100000000000001" hidden="1" customHeight="1" x14ac:dyDescent="0.25">
      <c r="A122" s="153"/>
      <c r="B122" s="394" t="s">
        <v>848</v>
      </c>
      <c r="C122" s="394" t="str">
        <f>VLOOKUP($B122,수량산출서!$C$4:$H$1095,2,0)</f>
        <v>발전기 및 용전기 등 공구</v>
      </c>
      <c r="D122" s="303" t="str">
        <f>VLOOKUP($B122,수량산출서!$C$4:$H$308,3,0)</f>
        <v>식</v>
      </c>
      <c r="E122" s="393">
        <f>VLOOKUP($B122,수량산출서!$C$4:$H$308,4,0)</f>
        <v>0</v>
      </c>
      <c r="F122" s="395">
        <f t="shared" si="73"/>
        <v>0</v>
      </c>
      <c r="G122" s="395">
        <f t="shared" si="74"/>
        <v>0</v>
      </c>
      <c r="H122" s="396">
        <f t="shared" si="69"/>
        <v>0</v>
      </c>
      <c r="I122" s="396">
        <f t="shared" si="75"/>
        <v>0</v>
      </c>
      <c r="J122" s="396">
        <f t="shared" si="70"/>
        <v>0</v>
      </c>
      <c r="K122" s="395">
        <f t="shared" si="76"/>
        <v>0</v>
      </c>
      <c r="L122" s="395">
        <f t="shared" si="71"/>
        <v>0</v>
      </c>
      <c r="M122" s="395">
        <f t="shared" si="77"/>
        <v>0</v>
      </c>
      <c r="N122" s="397">
        <f t="shared" si="72"/>
        <v>118</v>
      </c>
      <c r="O122" s="273"/>
    </row>
    <row r="123" spans="1:15" s="43" customFormat="1" ht="20.100000000000001" customHeight="1" x14ac:dyDescent="0.25">
      <c r="A123" s="153"/>
      <c r="B123" s="394" t="s">
        <v>684</v>
      </c>
      <c r="C123" s="394" t="str">
        <f>VLOOKUP($B123,수량산출서!$C$4:$H$1095,2,0)</f>
        <v>기타자재</v>
      </c>
      <c r="D123" s="303" t="str">
        <f>VLOOKUP($B123,수량산출서!$C$4:$H$308,3,0)</f>
        <v>식</v>
      </c>
      <c r="E123" s="393">
        <f>VLOOKUP($B123,수량산출서!$C$4:$H$308,4,0)</f>
        <v>3</v>
      </c>
      <c r="F123" s="395">
        <f t="shared" si="73"/>
        <v>0</v>
      </c>
      <c r="G123" s="395">
        <f t="shared" si="74"/>
        <v>0</v>
      </c>
      <c r="H123" s="396">
        <f t="shared" si="69"/>
        <v>0</v>
      </c>
      <c r="I123" s="396">
        <f t="shared" si="75"/>
        <v>0</v>
      </c>
      <c r="J123" s="396">
        <f t="shared" si="70"/>
        <v>0</v>
      </c>
      <c r="K123" s="395">
        <f t="shared" si="76"/>
        <v>0</v>
      </c>
      <c r="L123" s="395">
        <f t="shared" si="71"/>
        <v>0</v>
      </c>
      <c r="M123" s="395">
        <f t="shared" si="77"/>
        <v>0</v>
      </c>
      <c r="N123" s="397">
        <f t="shared" si="72"/>
        <v>119</v>
      </c>
      <c r="O123" s="273"/>
    </row>
    <row r="124" spans="1:15" s="43" customFormat="1" ht="20.100000000000001" hidden="1" customHeight="1" x14ac:dyDescent="0.25">
      <c r="A124" s="153"/>
      <c r="B124" s="394" t="s">
        <v>824</v>
      </c>
      <c r="C124" s="394" t="str">
        <f>VLOOKUP($B124,수량산출서!$C$4:$H$1095,2,0)</f>
        <v>기타자재</v>
      </c>
      <c r="D124" s="303" t="str">
        <f>VLOOKUP($B124,수량산출서!$C$4:$H$308,3,0)</f>
        <v>식</v>
      </c>
      <c r="E124" s="393">
        <f>VLOOKUP($B124,수량산출서!$C$4:$H$308,4,0)</f>
        <v>0</v>
      </c>
      <c r="F124" s="395">
        <f t="shared" si="73"/>
        <v>0</v>
      </c>
      <c r="G124" s="395">
        <f t="shared" si="74"/>
        <v>0</v>
      </c>
      <c r="H124" s="396">
        <f t="shared" si="69"/>
        <v>0</v>
      </c>
      <c r="I124" s="396">
        <f t="shared" si="75"/>
        <v>0</v>
      </c>
      <c r="J124" s="396">
        <f t="shared" si="70"/>
        <v>0</v>
      </c>
      <c r="K124" s="395">
        <f t="shared" si="76"/>
        <v>0</v>
      </c>
      <c r="L124" s="395">
        <f t="shared" si="71"/>
        <v>0</v>
      </c>
      <c r="M124" s="395">
        <f t="shared" si="77"/>
        <v>0</v>
      </c>
      <c r="N124" s="397">
        <f t="shared" si="72"/>
        <v>120</v>
      </c>
      <c r="O124" s="273"/>
    </row>
    <row r="125" spans="1:15" s="43" customFormat="1" ht="20.100000000000001" customHeight="1" x14ac:dyDescent="0.25">
      <c r="A125" s="153"/>
      <c r="B125" s="394" t="s">
        <v>825</v>
      </c>
      <c r="C125" s="394" t="str">
        <f>VLOOKUP($B125,수량산출서!$C$4:$H$1095,2,0)</f>
        <v>10ton</v>
      </c>
      <c r="D125" s="303" t="str">
        <f>VLOOKUP($B125,수량산출서!$C$4:$H$308,3,0)</f>
        <v>회</v>
      </c>
      <c r="E125" s="393">
        <f>VLOOKUP($B125,수량산출서!$C$4:$H$308,4,0)</f>
        <v>3</v>
      </c>
      <c r="F125" s="395">
        <f t="shared" si="73"/>
        <v>0</v>
      </c>
      <c r="G125" s="395">
        <f t="shared" si="74"/>
        <v>0</v>
      </c>
      <c r="H125" s="396">
        <f t="shared" si="69"/>
        <v>0</v>
      </c>
      <c r="I125" s="396">
        <f t="shared" si="75"/>
        <v>0</v>
      </c>
      <c r="J125" s="396">
        <f t="shared" si="70"/>
        <v>0</v>
      </c>
      <c r="K125" s="395">
        <f t="shared" si="76"/>
        <v>0</v>
      </c>
      <c r="L125" s="395">
        <f t="shared" si="71"/>
        <v>0</v>
      </c>
      <c r="M125" s="395">
        <f t="shared" si="77"/>
        <v>0</v>
      </c>
      <c r="N125" s="397">
        <f t="shared" si="72"/>
        <v>121</v>
      </c>
      <c r="O125" s="273"/>
    </row>
    <row r="126" spans="1:15" s="43" customFormat="1" ht="20.100000000000001" hidden="1" customHeight="1" x14ac:dyDescent="0.25">
      <c r="A126" s="153"/>
      <c r="B126" s="394" t="s">
        <v>839</v>
      </c>
      <c r="C126" s="394" t="str">
        <f>VLOOKUP($B126,수량산출서!$C$4:$H$1095,2,0)</f>
        <v>10ton</v>
      </c>
      <c r="D126" s="303" t="str">
        <f>VLOOKUP($B126,수량산출서!$C$4:$H$308,3,0)</f>
        <v>회</v>
      </c>
      <c r="E126" s="393">
        <f>VLOOKUP($B126,수량산출서!$C$4:$H$308,4,0)</f>
        <v>0</v>
      </c>
      <c r="F126" s="395">
        <f t="shared" si="73"/>
        <v>0</v>
      </c>
      <c r="G126" s="395">
        <f t="shared" si="74"/>
        <v>0</v>
      </c>
      <c r="H126" s="396">
        <f t="shared" si="69"/>
        <v>0</v>
      </c>
      <c r="I126" s="396">
        <f t="shared" si="75"/>
        <v>0</v>
      </c>
      <c r="J126" s="396">
        <f t="shared" si="70"/>
        <v>0</v>
      </c>
      <c r="K126" s="395">
        <f t="shared" si="76"/>
        <v>0</v>
      </c>
      <c r="L126" s="395">
        <f t="shared" si="71"/>
        <v>0</v>
      </c>
      <c r="M126" s="395">
        <f t="shared" si="77"/>
        <v>0</v>
      </c>
      <c r="N126" s="397">
        <f t="shared" si="72"/>
        <v>122</v>
      </c>
      <c r="O126" s="273"/>
    </row>
    <row r="127" spans="1:15" s="43" customFormat="1" ht="20.100000000000001" hidden="1" customHeight="1" x14ac:dyDescent="0.25">
      <c r="A127" s="153"/>
      <c r="B127" s="394" t="s">
        <v>834</v>
      </c>
      <c r="C127" s="394" t="str">
        <f>VLOOKUP($B127,수량산출서!$C$4:$H$1095,2,0)</f>
        <v>15ton, 지주식 H-형강 강재운반</v>
      </c>
      <c r="D127" s="303" t="str">
        <f>VLOOKUP($B127,수량산출서!$C$4:$H$308,3,0)</f>
        <v>회</v>
      </c>
      <c r="E127" s="393">
        <f>VLOOKUP($B127,수량산출서!$C$4:$H$308,4,0)</f>
        <v>0</v>
      </c>
      <c r="F127" s="395">
        <f t="shared" si="73"/>
        <v>0</v>
      </c>
      <c r="G127" s="395">
        <f t="shared" si="74"/>
        <v>0</v>
      </c>
      <c r="H127" s="396">
        <f t="shared" si="69"/>
        <v>0</v>
      </c>
      <c r="I127" s="396">
        <f t="shared" si="75"/>
        <v>0</v>
      </c>
      <c r="J127" s="396">
        <f t="shared" si="70"/>
        <v>0</v>
      </c>
      <c r="K127" s="395">
        <f t="shared" si="76"/>
        <v>0</v>
      </c>
      <c r="L127" s="395">
        <f t="shared" si="71"/>
        <v>0</v>
      </c>
      <c r="M127" s="395">
        <f t="shared" si="77"/>
        <v>0</v>
      </c>
      <c r="N127" s="397">
        <f t="shared" si="72"/>
        <v>123</v>
      </c>
      <c r="O127" s="273"/>
    </row>
    <row r="128" spans="1:15" s="43" customFormat="1" ht="20.100000000000001" hidden="1" customHeight="1" x14ac:dyDescent="0.25">
      <c r="A128" s="153"/>
      <c r="B128" s="394" t="s">
        <v>787</v>
      </c>
      <c r="C128" s="394" t="str">
        <f>VLOOKUP($B128,수량산출서!$C$4:$H$1095,2,0)</f>
        <v>빔고정용(중장비 운반 포함)</v>
      </c>
      <c r="D128" s="303" t="str">
        <f>VLOOKUP($B128,수량산출서!$C$4:$H$308,3,0)</f>
        <v>식</v>
      </c>
      <c r="E128" s="393">
        <f>VLOOKUP($B128,수량산출서!$C$4:$H$308,4,0)</f>
        <v>0</v>
      </c>
      <c r="F128" s="395">
        <f t="shared" si="73"/>
        <v>0</v>
      </c>
      <c r="G128" s="395">
        <f t="shared" si="74"/>
        <v>0</v>
      </c>
      <c r="H128" s="396">
        <f t="shared" si="69"/>
        <v>0</v>
      </c>
      <c r="I128" s="396">
        <f t="shared" si="75"/>
        <v>0</v>
      </c>
      <c r="J128" s="396">
        <f t="shared" si="70"/>
        <v>0</v>
      </c>
      <c r="K128" s="395">
        <f t="shared" si="76"/>
        <v>0</v>
      </c>
      <c r="L128" s="395">
        <f t="shared" si="71"/>
        <v>0</v>
      </c>
      <c r="M128" s="395">
        <f t="shared" si="77"/>
        <v>0</v>
      </c>
      <c r="N128" s="397">
        <f t="shared" si="72"/>
        <v>124</v>
      </c>
      <c r="O128" s="273"/>
    </row>
    <row r="129" spans="1:15" s="43" customFormat="1" ht="20.100000000000001" hidden="1" customHeight="1" x14ac:dyDescent="0.25">
      <c r="A129" s="153"/>
      <c r="B129" s="394" t="s">
        <v>841</v>
      </c>
      <c r="C129" s="394" t="str">
        <f>VLOOKUP($B129,수량산출서!$C$4:$H$1095,2,0)</f>
        <v>빔고정용(중장비 운반 포함)</v>
      </c>
      <c r="D129" s="303" t="str">
        <f>VLOOKUP($B129,수량산출서!$C$4:$H$308,3,0)</f>
        <v>식</v>
      </c>
      <c r="E129" s="393">
        <f>VLOOKUP($B129,수량산출서!$C$4:$H$308,4,0)</f>
        <v>0</v>
      </c>
      <c r="F129" s="395">
        <f t="shared" ref="F129:F134" si="108">H129+J129+L129</f>
        <v>0</v>
      </c>
      <c r="G129" s="395">
        <f t="shared" ref="G129:G134" si="109">I129+K129+M129</f>
        <v>0</v>
      </c>
      <c r="H129" s="396">
        <f t="shared" si="69"/>
        <v>0</v>
      </c>
      <c r="I129" s="396">
        <f t="shared" ref="I129:I134" si="110">INT(H129*E129)</f>
        <v>0</v>
      </c>
      <c r="J129" s="396">
        <f t="shared" si="70"/>
        <v>0</v>
      </c>
      <c r="K129" s="395">
        <f t="shared" ref="K129:K134" si="111">INT(J129*E129)</f>
        <v>0</v>
      </c>
      <c r="L129" s="395">
        <f t="shared" si="71"/>
        <v>0</v>
      </c>
      <c r="M129" s="395">
        <f t="shared" ref="M129:M134" si="112">INT(L129*E129)</f>
        <v>0</v>
      </c>
      <c r="N129" s="397">
        <f t="shared" si="72"/>
        <v>125</v>
      </c>
      <c r="O129" s="273"/>
    </row>
    <row r="130" spans="1:15" s="43" customFormat="1" ht="20.100000000000001" hidden="1" customHeight="1" x14ac:dyDescent="0.25">
      <c r="A130" s="153"/>
      <c r="B130" s="394" t="s">
        <v>844</v>
      </c>
      <c r="C130" s="394" t="str">
        <f>VLOOKUP($B130,수량산출서!$C$4:$H$1095,2,0)</f>
        <v>가도 개설 및 복구</v>
      </c>
      <c r="D130" s="303" t="str">
        <f>VLOOKUP($B130,수량산출서!$C$4:$H$308,3,0)</f>
        <v>식</v>
      </c>
      <c r="E130" s="393">
        <f>VLOOKUP($B130,수량산출서!$C$4:$H$308,4,0)</f>
        <v>0</v>
      </c>
      <c r="F130" s="395">
        <f t="shared" si="108"/>
        <v>0</v>
      </c>
      <c r="G130" s="395">
        <f t="shared" si="109"/>
        <v>0</v>
      </c>
      <c r="H130" s="396">
        <f t="shared" si="69"/>
        <v>0</v>
      </c>
      <c r="I130" s="396">
        <f t="shared" si="110"/>
        <v>0</v>
      </c>
      <c r="J130" s="396">
        <f t="shared" si="70"/>
        <v>0</v>
      </c>
      <c r="K130" s="395">
        <f t="shared" si="111"/>
        <v>0</v>
      </c>
      <c r="L130" s="395">
        <f t="shared" si="71"/>
        <v>0</v>
      </c>
      <c r="M130" s="395">
        <f t="shared" si="112"/>
        <v>0</v>
      </c>
      <c r="N130" s="397">
        <f t="shared" si="72"/>
        <v>126</v>
      </c>
      <c r="O130" s="273"/>
    </row>
    <row r="131" spans="1:15" s="43" customFormat="1" ht="20.100000000000001" customHeight="1" x14ac:dyDescent="0.25">
      <c r="A131" s="153"/>
      <c r="B131" s="394" t="s">
        <v>851</v>
      </c>
      <c r="C131" s="394" t="str">
        <f>VLOOKUP($B131,수량산출서!$C$4:$H$1095,2,0)</f>
        <v>6m×6m</v>
      </c>
      <c r="D131" s="303" t="str">
        <f>VLOOKUP($B131,수량산출서!$C$4:$H$308,3,0)</f>
        <v>식</v>
      </c>
      <c r="E131" s="393">
        <f>VLOOKUP($B131,수량산출서!$C$4:$H$308,4,0)</f>
        <v>1</v>
      </c>
      <c r="F131" s="395">
        <f t="shared" ref="F131" si="113">H131+J131+L131</f>
        <v>0</v>
      </c>
      <c r="G131" s="395">
        <f t="shared" ref="G131" si="114">I131+K131+M131</f>
        <v>0</v>
      </c>
      <c r="H131" s="396">
        <f t="shared" si="69"/>
        <v>0</v>
      </c>
      <c r="I131" s="396">
        <f t="shared" ref="I131" si="115">INT(H131*E131)</f>
        <v>0</v>
      </c>
      <c r="J131" s="396">
        <f t="shared" si="70"/>
        <v>0</v>
      </c>
      <c r="K131" s="395">
        <f t="shared" ref="K131" si="116">INT(J131*E131)</f>
        <v>0</v>
      </c>
      <c r="L131" s="395">
        <f t="shared" si="71"/>
        <v>0</v>
      </c>
      <c r="M131" s="395">
        <f t="shared" ref="M131" si="117">INT(L131*E131)</f>
        <v>0</v>
      </c>
      <c r="N131" s="397">
        <f t="shared" si="72"/>
        <v>127</v>
      </c>
      <c r="O131" s="273"/>
    </row>
    <row r="132" spans="1:15" s="43" customFormat="1" ht="20.100000000000001" hidden="1" customHeight="1" x14ac:dyDescent="0.25">
      <c r="A132" s="153"/>
      <c r="B132" s="394" t="s">
        <v>1776</v>
      </c>
      <c r="C132" s="394" t="str">
        <f>VLOOKUP($B132,수량산출서!$C$4:$H$1095,2,0)</f>
        <v>10ton</v>
      </c>
      <c r="D132" s="303" t="str">
        <f>VLOOKUP($B132,수량산출서!$C$4:$H$308,3,0)</f>
        <v>일</v>
      </c>
      <c r="E132" s="393">
        <f>VLOOKUP($B132,수량산출서!$C$4:$H$308,4,0)</f>
        <v>0</v>
      </c>
      <c r="F132" s="395">
        <f t="shared" si="108"/>
        <v>0</v>
      </c>
      <c r="G132" s="395">
        <f t="shared" si="109"/>
        <v>0</v>
      </c>
      <c r="H132" s="396">
        <f t="shared" si="69"/>
        <v>0</v>
      </c>
      <c r="I132" s="396">
        <f t="shared" si="110"/>
        <v>0</v>
      </c>
      <c r="J132" s="396">
        <f t="shared" si="70"/>
        <v>0</v>
      </c>
      <c r="K132" s="395">
        <f t="shared" si="111"/>
        <v>0</v>
      </c>
      <c r="L132" s="395">
        <f t="shared" si="71"/>
        <v>0</v>
      </c>
      <c r="M132" s="395">
        <f t="shared" si="112"/>
        <v>0</v>
      </c>
      <c r="N132" s="397">
        <f t="shared" si="72"/>
        <v>128</v>
      </c>
      <c r="O132" s="273"/>
    </row>
    <row r="133" spans="1:15" s="43" customFormat="1" ht="20.100000000000001" hidden="1" customHeight="1" x14ac:dyDescent="0.25">
      <c r="A133" s="153"/>
      <c r="B133" s="394" t="s">
        <v>1262</v>
      </c>
      <c r="C133" s="394" t="str">
        <f>VLOOKUP($B133,수량산출서!$C$4:$H$1095,2,0)</f>
        <v>50ton</v>
      </c>
      <c r="D133" s="303" t="str">
        <f>VLOOKUP($B133,수량산출서!$C$4:$H$308,3,0)</f>
        <v>일</v>
      </c>
      <c r="E133" s="393">
        <f>VLOOKUP($B133,수량산출서!$C$4:$H$308,4,0)</f>
        <v>0</v>
      </c>
      <c r="F133" s="395">
        <f t="shared" si="108"/>
        <v>0</v>
      </c>
      <c r="G133" s="395">
        <f t="shared" si="109"/>
        <v>0</v>
      </c>
      <c r="H133" s="396">
        <f t="shared" si="69"/>
        <v>0</v>
      </c>
      <c r="I133" s="396">
        <f t="shared" si="110"/>
        <v>0</v>
      </c>
      <c r="J133" s="396">
        <f t="shared" si="70"/>
        <v>0</v>
      </c>
      <c r="K133" s="395">
        <f t="shared" si="111"/>
        <v>0</v>
      </c>
      <c r="L133" s="395">
        <f t="shared" si="71"/>
        <v>0</v>
      </c>
      <c r="M133" s="395">
        <f t="shared" si="112"/>
        <v>0</v>
      </c>
      <c r="N133" s="397">
        <f t="shared" si="72"/>
        <v>129</v>
      </c>
      <c r="O133" s="273"/>
    </row>
    <row r="134" spans="1:15" s="43" customFormat="1" ht="20.100000000000001" customHeight="1" x14ac:dyDescent="0.25">
      <c r="A134" s="153"/>
      <c r="B134" s="394" t="s">
        <v>1266</v>
      </c>
      <c r="C134" s="394" t="str">
        <f>VLOOKUP($B134,수량산출서!$C$4:$H$1095,2,0)</f>
        <v>0.6w</v>
      </c>
      <c r="D134" s="303" t="str">
        <f>VLOOKUP($B134,수량산출서!$C$4:$H$308,3,0)</f>
        <v>일</v>
      </c>
      <c r="E134" s="393">
        <f>VLOOKUP($B134,수량산출서!$C$4:$H$308,4,0)</f>
        <v>6</v>
      </c>
      <c r="F134" s="395">
        <f t="shared" si="108"/>
        <v>0</v>
      </c>
      <c r="G134" s="395">
        <f t="shared" si="109"/>
        <v>0</v>
      </c>
      <c r="H134" s="396">
        <f t="shared" si="69"/>
        <v>0</v>
      </c>
      <c r="I134" s="396">
        <f t="shared" si="110"/>
        <v>0</v>
      </c>
      <c r="J134" s="396">
        <f t="shared" si="70"/>
        <v>0</v>
      </c>
      <c r="K134" s="395">
        <f t="shared" si="111"/>
        <v>0</v>
      </c>
      <c r="L134" s="395">
        <f t="shared" si="71"/>
        <v>0</v>
      </c>
      <c r="M134" s="395">
        <f t="shared" si="112"/>
        <v>0</v>
      </c>
      <c r="N134" s="397">
        <f t="shared" si="72"/>
        <v>130</v>
      </c>
      <c r="O134" s="273"/>
    </row>
    <row r="135" spans="1:15" s="43" customFormat="1" ht="20.100000000000001" customHeight="1" x14ac:dyDescent="0.25">
      <c r="A135" s="153"/>
      <c r="B135" s="394" t="s">
        <v>1270</v>
      </c>
      <c r="C135" s="394" t="str">
        <f>VLOOKUP($B135,수량산출서!$C$4:$H$1095,2,0)</f>
        <v>15ton</v>
      </c>
      <c r="D135" s="303" t="str">
        <f>VLOOKUP($B135,수량산출서!$C$4:$H$308,3,0)</f>
        <v>일</v>
      </c>
      <c r="E135" s="393">
        <f>VLOOKUP($B135,수량산출서!$C$4:$H$308,4,0)</f>
        <v>3</v>
      </c>
      <c r="F135" s="395">
        <f t="shared" ref="F135" si="118">H135+J135+L135</f>
        <v>0</v>
      </c>
      <c r="G135" s="395">
        <f t="shared" ref="G135" si="119">I135+K135+M135</f>
        <v>0</v>
      </c>
      <c r="H135" s="396">
        <f t="shared" si="69"/>
        <v>0</v>
      </c>
      <c r="I135" s="396">
        <f t="shared" ref="I135" si="120">INT(H135*E135)</f>
        <v>0</v>
      </c>
      <c r="J135" s="396">
        <f t="shared" si="70"/>
        <v>0</v>
      </c>
      <c r="K135" s="395">
        <f t="shared" ref="K135" si="121">INT(J135*E135)</f>
        <v>0</v>
      </c>
      <c r="L135" s="395">
        <f t="shared" si="71"/>
        <v>0</v>
      </c>
      <c r="M135" s="395">
        <f t="shared" ref="M135" si="122">INT(L135*E135)</f>
        <v>0</v>
      </c>
      <c r="N135" s="397">
        <f t="shared" si="72"/>
        <v>131</v>
      </c>
      <c r="O135" s="273"/>
    </row>
    <row r="136" spans="1:15" s="43" customFormat="1" ht="20.100000000000001" hidden="1" customHeight="1" x14ac:dyDescent="0.25">
      <c r="A136" s="153"/>
      <c r="B136" s="394" t="s">
        <v>478</v>
      </c>
      <c r="C136" s="394" t="str">
        <f>VLOOKUP($B136,수량산출서!$C$4:$H$1095,2,0)</f>
        <v>보고서 포함</v>
      </c>
      <c r="D136" s="303" t="str">
        <f>VLOOKUP($B136,수량산출서!$C$4:$H$308,3,0)</f>
        <v>지점</v>
      </c>
      <c r="E136" s="393">
        <f>VLOOKUP($B136,수량산출서!$C$4:$H$308,4,0)</f>
        <v>0</v>
      </c>
      <c r="F136" s="395">
        <f t="shared" si="73"/>
        <v>0</v>
      </c>
      <c r="G136" s="395">
        <f t="shared" si="74"/>
        <v>0</v>
      </c>
      <c r="H136" s="396">
        <f t="shared" si="69"/>
        <v>0</v>
      </c>
      <c r="I136" s="396">
        <f t="shared" si="75"/>
        <v>0</v>
      </c>
      <c r="J136" s="396">
        <f t="shared" si="70"/>
        <v>0</v>
      </c>
      <c r="K136" s="395">
        <f t="shared" si="76"/>
        <v>0</v>
      </c>
      <c r="L136" s="395">
        <f t="shared" si="71"/>
        <v>0</v>
      </c>
      <c r="M136" s="395">
        <f t="shared" si="77"/>
        <v>0</v>
      </c>
      <c r="N136" s="397">
        <f t="shared" si="72"/>
        <v>132</v>
      </c>
      <c r="O136" s="273"/>
    </row>
    <row r="137" spans="1:15" s="43" customFormat="1" ht="20.100000000000001" customHeight="1" x14ac:dyDescent="0.25">
      <c r="A137" s="153"/>
      <c r="B137" s="394" t="s">
        <v>479</v>
      </c>
      <c r="C137" s="394" t="str">
        <f>VLOOKUP($B137,수량산출서!$C$4:$H$1095,2,0)</f>
        <v>구조검토</v>
      </c>
      <c r="D137" s="303" t="str">
        <f>VLOOKUP($B137,수량산출서!$C$4:$H$308,3,0)</f>
        <v>지점</v>
      </c>
      <c r="E137" s="393">
        <f>VLOOKUP($B137,수량산출서!$C$4:$H$308,4,0)</f>
        <v>3</v>
      </c>
      <c r="F137" s="395">
        <f t="shared" si="73"/>
        <v>0</v>
      </c>
      <c r="G137" s="395">
        <f t="shared" si="74"/>
        <v>0</v>
      </c>
      <c r="H137" s="396">
        <f t="shared" si="69"/>
        <v>0</v>
      </c>
      <c r="I137" s="396">
        <f t="shared" si="75"/>
        <v>0</v>
      </c>
      <c r="J137" s="396">
        <f t="shared" si="70"/>
        <v>0</v>
      </c>
      <c r="K137" s="395">
        <f t="shared" si="76"/>
        <v>0</v>
      </c>
      <c r="L137" s="395">
        <f t="shared" si="71"/>
        <v>0</v>
      </c>
      <c r="M137" s="395">
        <f t="shared" si="77"/>
        <v>0</v>
      </c>
      <c r="N137" s="397">
        <f t="shared" si="72"/>
        <v>133</v>
      </c>
      <c r="O137" s="273"/>
    </row>
    <row r="138" spans="1:15" s="43" customFormat="1" ht="20.100000000000001" customHeight="1" x14ac:dyDescent="0.25">
      <c r="A138" s="153"/>
      <c r="B138" s="394" t="s">
        <v>672</v>
      </c>
      <c r="C138" s="394" t="str">
        <f>VLOOKUP($B138,수량산출서!$C$4:$H$1095,2,0)</f>
        <v>상전인입용, 한전불입금 포함</v>
      </c>
      <c r="D138" s="303" t="str">
        <f>VLOOKUP($B138,수량산출서!$C$4:$H$308,3,0)</f>
        <v>개소</v>
      </c>
      <c r="E138" s="393">
        <f>VLOOKUP($B138,수량산출서!$C$4:$H$308,4,0)</f>
        <v>3</v>
      </c>
      <c r="F138" s="395">
        <f t="shared" si="73"/>
        <v>0</v>
      </c>
      <c r="G138" s="395">
        <f t="shared" si="74"/>
        <v>0</v>
      </c>
      <c r="H138" s="396">
        <f t="shared" si="69"/>
        <v>0</v>
      </c>
      <c r="I138" s="396">
        <f t="shared" si="75"/>
        <v>0</v>
      </c>
      <c r="J138" s="396">
        <f t="shared" si="70"/>
        <v>0</v>
      </c>
      <c r="K138" s="395">
        <f t="shared" si="76"/>
        <v>0</v>
      </c>
      <c r="L138" s="395">
        <f t="shared" si="71"/>
        <v>0</v>
      </c>
      <c r="M138" s="395">
        <f t="shared" si="77"/>
        <v>0</v>
      </c>
      <c r="N138" s="397">
        <f t="shared" si="72"/>
        <v>134</v>
      </c>
      <c r="O138" s="273"/>
    </row>
    <row r="139" spans="1:15" s="43" customFormat="1" ht="20.100000000000001" hidden="1" customHeight="1" x14ac:dyDescent="0.25">
      <c r="A139" s="153"/>
      <c r="B139" s="394" t="s">
        <v>582</v>
      </c>
      <c r="C139" s="394" t="str">
        <f>VLOOKUP($B139,수량산출서!$C$4:$H$1095,2,0)</f>
        <v>하천 하상정리</v>
      </c>
      <c r="D139" s="303" t="str">
        <f>VLOOKUP($B139,수량산출서!$C$4:$H$308,3,0)</f>
        <v>지점</v>
      </c>
      <c r="E139" s="393">
        <f>VLOOKUP($B139,수량산출서!$C$4:$H$308,4,0)</f>
        <v>0</v>
      </c>
      <c r="F139" s="395">
        <f t="shared" ref="F139" si="123">H139+J139+L139</f>
        <v>0</v>
      </c>
      <c r="G139" s="395">
        <f t="shared" ref="G139" si="124">I139+K139+M139</f>
        <v>0</v>
      </c>
      <c r="H139" s="396">
        <f t="shared" si="69"/>
        <v>0</v>
      </c>
      <c r="I139" s="396">
        <f t="shared" ref="I139" si="125">INT(H139*E139)</f>
        <v>0</v>
      </c>
      <c r="J139" s="396">
        <f t="shared" si="70"/>
        <v>0</v>
      </c>
      <c r="K139" s="395">
        <f t="shared" ref="K139" si="126">INT(J139*E139)</f>
        <v>0</v>
      </c>
      <c r="L139" s="395">
        <f t="shared" si="71"/>
        <v>0</v>
      </c>
      <c r="M139" s="395">
        <f t="shared" ref="M139" si="127">INT(L139*E139)</f>
        <v>0</v>
      </c>
      <c r="N139" s="397">
        <f t="shared" si="72"/>
        <v>135</v>
      </c>
      <c r="O139" s="273"/>
    </row>
    <row r="140" spans="1:15" s="43" customFormat="1" ht="20.100000000000001" customHeight="1" x14ac:dyDescent="0.25">
      <c r="A140" s="153"/>
      <c r="B140" s="394" t="s">
        <v>1815</v>
      </c>
      <c r="C140" s="394" t="str">
        <f>VLOOKUP($B140,수량산출서!$C$4:$H$1095,2,0)</f>
        <v>3.5GHz 16Core, 64GB 이상, OS포함</v>
      </c>
      <c r="D140" s="303" t="str">
        <f>VLOOKUP($B140,수량산출서!$C$4:$H$308,3,0)</f>
        <v>식</v>
      </c>
      <c r="E140" s="393">
        <f>VLOOKUP($B140,수량산출서!$C$4:$H$308,4,0)</f>
        <v>1</v>
      </c>
      <c r="F140" s="395">
        <f t="shared" si="73"/>
        <v>0</v>
      </c>
      <c r="G140" s="395">
        <f t="shared" si="74"/>
        <v>0</v>
      </c>
      <c r="H140" s="396">
        <f t="shared" ref="H140:H172" si="128">INDEX(일위목록_재료비, MATCH($B140, 일위목록_품명, 0))</f>
        <v>0</v>
      </c>
      <c r="I140" s="396">
        <f t="shared" si="75"/>
        <v>0</v>
      </c>
      <c r="J140" s="396">
        <f t="shared" ref="J140:J172" si="129">INDEX(일위목록_노무비, MATCH($B140, 일위목록_품명, 0))</f>
        <v>0</v>
      </c>
      <c r="K140" s="395">
        <f t="shared" si="76"/>
        <v>0</v>
      </c>
      <c r="L140" s="395">
        <f t="shared" ref="L140:L172" si="130">INDEX(일위목록_경비, MATCH($B140, 일위목록_품명, 0))</f>
        <v>0</v>
      </c>
      <c r="M140" s="395">
        <f t="shared" si="77"/>
        <v>0</v>
      </c>
      <c r="N140" s="397">
        <f t="shared" ref="N140:N172" si="131">INDEX(일위목록_호표, MATCH($B140, 일위목록_품명, 0))</f>
        <v>181</v>
      </c>
      <c r="O140" s="273"/>
    </row>
    <row r="141" spans="1:15" s="43" customFormat="1" ht="20.100000000000001" hidden="1" customHeight="1" x14ac:dyDescent="0.25">
      <c r="A141" s="153"/>
      <c r="B141" s="394" t="s">
        <v>1104</v>
      </c>
      <c r="C141" s="394" t="str">
        <f>VLOOKUP($B141,수량산출서!$C$4:$H$1095,2,0)</f>
        <v>검정 포함, 전도형, 1mm</v>
      </c>
      <c r="D141" s="303" t="str">
        <f>VLOOKUP($B141,수량산출서!$C$4:$H$308,3,0)</f>
        <v>식</v>
      </c>
      <c r="E141" s="393">
        <f>VLOOKUP($B141,수량산출서!$C$4:$H$308,4,0)</f>
        <v>0</v>
      </c>
      <c r="F141" s="395">
        <f t="shared" ref="F141:F172" si="132">H141+J141+L141</f>
        <v>0</v>
      </c>
      <c r="G141" s="395">
        <f t="shared" ref="G141:G172" si="133">I141+K141+M141</f>
        <v>0</v>
      </c>
      <c r="H141" s="396">
        <f t="shared" si="128"/>
        <v>0</v>
      </c>
      <c r="I141" s="396">
        <f t="shared" ref="I141:I172" si="134">INT(H141*E141)</f>
        <v>0</v>
      </c>
      <c r="J141" s="396">
        <f t="shared" si="129"/>
        <v>0</v>
      </c>
      <c r="K141" s="395">
        <f t="shared" ref="K141:K172" si="135">INT(J141*E141)</f>
        <v>0</v>
      </c>
      <c r="L141" s="395">
        <f t="shared" si="130"/>
        <v>0</v>
      </c>
      <c r="M141" s="395">
        <f t="shared" ref="M141:M172" si="136">INT(L141*E141)</f>
        <v>0</v>
      </c>
      <c r="N141" s="397">
        <f t="shared" si="131"/>
        <v>136</v>
      </c>
      <c r="O141" s="273"/>
    </row>
    <row r="142" spans="1:15" s="43" customFormat="1" ht="20.100000000000001" hidden="1" customHeight="1" x14ac:dyDescent="0.25">
      <c r="A142" s="153"/>
      <c r="B142" s="394" t="s">
        <v>1707</v>
      </c>
      <c r="C142" s="394" t="str">
        <f>VLOOKUP($B142,수량산출서!$C$4:$H$1095,2,0)</f>
        <v>비전형, 카메라, 청소, 검정포함, 1mm</v>
      </c>
      <c r="D142" s="303" t="str">
        <f>VLOOKUP($B142,수량산출서!$C$4:$H$308,3,0)</f>
        <v>식</v>
      </c>
      <c r="E142" s="393">
        <f>VLOOKUP($B142,수량산출서!$C$4:$H$308,4,0)</f>
        <v>0</v>
      </c>
      <c r="F142" s="395">
        <f t="shared" si="132"/>
        <v>0</v>
      </c>
      <c r="G142" s="395">
        <f t="shared" si="133"/>
        <v>0</v>
      </c>
      <c r="H142" s="396">
        <f t="shared" si="128"/>
        <v>0</v>
      </c>
      <c r="I142" s="396">
        <f t="shared" si="134"/>
        <v>0</v>
      </c>
      <c r="J142" s="396">
        <f t="shared" si="129"/>
        <v>0</v>
      </c>
      <c r="K142" s="395">
        <f t="shared" si="135"/>
        <v>0</v>
      </c>
      <c r="L142" s="395">
        <f t="shared" si="130"/>
        <v>0</v>
      </c>
      <c r="M142" s="395">
        <f t="shared" si="136"/>
        <v>0</v>
      </c>
      <c r="N142" s="397">
        <f t="shared" si="131"/>
        <v>137</v>
      </c>
      <c r="O142" s="273"/>
    </row>
    <row r="143" spans="1:15" s="43" customFormat="1" ht="20.100000000000001" hidden="1" customHeight="1" x14ac:dyDescent="0.25">
      <c r="A143" s="153"/>
      <c r="B143" s="394" t="s">
        <v>1712</v>
      </c>
      <c r="C143" s="394" t="str">
        <f>VLOOKUP($B143,수량산출서!$C$4:$H$1095,2,0)</f>
        <v>무게식, 0.5mm</v>
      </c>
      <c r="D143" s="303" t="str">
        <f>VLOOKUP($B143,수량산출서!$C$4:$H$308,3,0)</f>
        <v>식</v>
      </c>
      <c r="E143" s="393">
        <f>VLOOKUP($B143,수량산출서!$C$4:$H$308,4,0)</f>
        <v>0</v>
      </c>
      <c r="F143" s="395">
        <f t="shared" ref="F143" si="137">H143+J143+L143</f>
        <v>0</v>
      </c>
      <c r="G143" s="395">
        <f t="shared" ref="G143" si="138">I143+K143+M143</f>
        <v>0</v>
      </c>
      <c r="H143" s="396">
        <f t="shared" si="128"/>
        <v>0</v>
      </c>
      <c r="I143" s="396">
        <f t="shared" ref="I143" si="139">INT(H143*E143)</f>
        <v>0</v>
      </c>
      <c r="J143" s="396">
        <f t="shared" si="129"/>
        <v>0</v>
      </c>
      <c r="K143" s="395">
        <f t="shared" ref="K143" si="140">INT(J143*E143)</f>
        <v>0</v>
      </c>
      <c r="L143" s="395">
        <f t="shared" si="130"/>
        <v>0</v>
      </c>
      <c r="M143" s="395">
        <f t="shared" ref="M143" si="141">INT(L143*E143)</f>
        <v>0</v>
      </c>
      <c r="N143" s="397">
        <f t="shared" si="131"/>
        <v>138</v>
      </c>
      <c r="O143" s="273"/>
    </row>
    <row r="144" spans="1:15" s="43" customFormat="1" ht="20.100000000000001" hidden="1" customHeight="1" x14ac:dyDescent="0.25">
      <c r="A144" s="153"/>
      <c r="B144" s="394" t="s">
        <v>1105</v>
      </c>
      <c r="C144" s="394" t="str">
        <f>VLOOKUP($B144,수량산출서!$C$4:$H$1095,2,0)</f>
        <v>검정포함</v>
      </c>
      <c r="D144" s="303" t="str">
        <f>VLOOKUP($B144,수량산출서!$C$4:$H$308,3,0)</f>
        <v>식</v>
      </c>
      <c r="E144" s="393">
        <f>VLOOKUP($B144,수량산출서!$C$4:$H$308,4,0)</f>
        <v>0</v>
      </c>
      <c r="F144" s="395">
        <f t="shared" si="132"/>
        <v>0</v>
      </c>
      <c r="G144" s="395">
        <f t="shared" si="133"/>
        <v>0</v>
      </c>
      <c r="H144" s="396">
        <f t="shared" si="128"/>
        <v>0</v>
      </c>
      <c r="I144" s="396">
        <f t="shared" si="134"/>
        <v>0</v>
      </c>
      <c r="J144" s="396">
        <f t="shared" si="129"/>
        <v>0</v>
      </c>
      <c r="K144" s="395">
        <f t="shared" si="135"/>
        <v>0</v>
      </c>
      <c r="L144" s="395">
        <f t="shared" si="130"/>
        <v>0</v>
      </c>
      <c r="M144" s="395">
        <f t="shared" si="136"/>
        <v>0</v>
      </c>
      <c r="N144" s="397">
        <f t="shared" si="131"/>
        <v>139</v>
      </c>
      <c r="O144" s="273"/>
    </row>
    <row r="145" spans="1:15" s="43" customFormat="1" ht="20.100000000000001" hidden="1" customHeight="1" x14ac:dyDescent="0.25">
      <c r="A145" s="153"/>
      <c r="B145" s="394" t="s">
        <v>1708</v>
      </c>
      <c r="C145" s="394" t="str">
        <f>VLOOKUP($B145,수량산출서!$C$4:$H$1095,2,0)</f>
        <v>제작사양, 높낮이 조절형, STS, 각종 재료 포함</v>
      </c>
      <c r="D145" s="303" t="str">
        <f>VLOOKUP($B145,수량산출서!$C$4:$H$308,3,0)</f>
        <v>식</v>
      </c>
      <c r="E145" s="393">
        <f>VLOOKUP($B145,수량산출서!$C$4:$H$308,4,0)</f>
        <v>0</v>
      </c>
      <c r="F145" s="395">
        <f t="shared" si="132"/>
        <v>0</v>
      </c>
      <c r="G145" s="395">
        <f t="shared" si="133"/>
        <v>0</v>
      </c>
      <c r="H145" s="396">
        <f t="shared" si="128"/>
        <v>0</v>
      </c>
      <c r="I145" s="396">
        <f t="shared" si="134"/>
        <v>0</v>
      </c>
      <c r="J145" s="396">
        <f t="shared" si="129"/>
        <v>0</v>
      </c>
      <c r="K145" s="395">
        <f t="shared" si="135"/>
        <v>0</v>
      </c>
      <c r="L145" s="395">
        <f t="shared" si="130"/>
        <v>0</v>
      </c>
      <c r="M145" s="395">
        <f t="shared" si="136"/>
        <v>0</v>
      </c>
      <c r="N145" s="397">
        <f t="shared" si="131"/>
        <v>140</v>
      </c>
      <c r="O145" s="273"/>
    </row>
    <row r="146" spans="1:15" s="43" customFormat="1" ht="20.100000000000001" customHeight="1" x14ac:dyDescent="0.25">
      <c r="A146" s="153"/>
      <c r="B146" s="394" t="s">
        <v>1256</v>
      </c>
      <c r="C146" s="394" t="str">
        <f>VLOOKUP($B146,수량산출서!$C$4:$H$1095,2,0)</f>
        <v>우량 BCD, 4~20mA, RS-232, RS-485, HART, Count(우량)</v>
      </c>
      <c r="D146" s="303" t="str">
        <f>VLOOKUP($B146,수량산출서!$C$4:$H$308,3,0)</f>
        <v>식</v>
      </c>
      <c r="E146" s="393">
        <f>VLOOKUP($B146,수량산출서!$C$4:$H$308,4,0)</f>
        <v>13</v>
      </c>
      <c r="F146" s="395">
        <f t="shared" si="132"/>
        <v>0</v>
      </c>
      <c r="G146" s="395">
        <f t="shared" si="133"/>
        <v>0</v>
      </c>
      <c r="H146" s="396">
        <f t="shared" si="128"/>
        <v>0</v>
      </c>
      <c r="I146" s="396">
        <f t="shared" si="134"/>
        <v>0</v>
      </c>
      <c r="J146" s="396">
        <f t="shared" si="129"/>
        <v>0</v>
      </c>
      <c r="K146" s="395">
        <f t="shared" si="135"/>
        <v>0</v>
      </c>
      <c r="L146" s="395">
        <f t="shared" si="130"/>
        <v>0</v>
      </c>
      <c r="M146" s="395">
        <f t="shared" si="136"/>
        <v>0</v>
      </c>
      <c r="N146" s="397">
        <f t="shared" si="131"/>
        <v>141</v>
      </c>
      <c r="O146" s="273"/>
    </row>
    <row r="147" spans="1:15" s="43" customFormat="1" ht="20.100000000000001" customHeight="1" x14ac:dyDescent="0.25">
      <c r="A147" s="153"/>
      <c r="B147" s="394" t="s">
        <v>1809</v>
      </c>
      <c r="C147" s="394" t="str">
        <f>VLOOKUP($B147,수량산출서!$C$4:$H$1095,2,0)</f>
        <v>우량 BCD, 4~20mA, RS-232, RS-485, HART, Count(우량)</v>
      </c>
      <c r="D147" s="303" t="str">
        <f>VLOOKUP($B147,수량산출서!$C$4:$H$308,3,0)</f>
        <v>식</v>
      </c>
      <c r="E147" s="393">
        <f>VLOOKUP($B147,수량산출서!$C$4:$H$308,4,0)</f>
        <v>13</v>
      </c>
      <c r="F147" s="395">
        <f t="shared" si="132"/>
        <v>0</v>
      </c>
      <c r="G147" s="395">
        <f t="shared" si="133"/>
        <v>0</v>
      </c>
      <c r="H147" s="396">
        <f t="shared" si="128"/>
        <v>0</v>
      </c>
      <c r="I147" s="396">
        <f t="shared" si="134"/>
        <v>0</v>
      </c>
      <c r="J147" s="396">
        <f t="shared" si="129"/>
        <v>0</v>
      </c>
      <c r="K147" s="395">
        <f t="shared" si="135"/>
        <v>0</v>
      </c>
      <c r="L147" s="395">
        <f t="shared" si="130"/>
        <v>0</v>
      </c>
      <c r="M147" s="395">
        <f t="shared" si="136"/>
        <v>0</v>
      </c>
      <c r="N147" s="397">
        <f t="shared" si="131"/>
        <v>142</v>
      </c>
      <c r="O147" s="273"/>
    </row>
    <row r="148" spans="1:15" s="43" customFormat="1" ht="20.100000000000001" hidden="1" customHeight="1" x14ac:dyDescent="0.25">
      <c r="A148" s="153"/>
      <c r="B148" s="394" t="s">
        <v>799</v>
      </c>
      <c r="C148" s="394" t="str">
        <f>VLOOKUP($B148,수량산출서!$C$4:$H$1095,2,0)</f>
        <v>IoT 통합기록계용</v>
      </c>
      <c r="D148" s="303" t="str">
        <f>VLOOKUP($B148,수량산출서!$C$4:$H$308,3,0)</f>
        <v>식</v>
      </c>
      <c r="E148" s="393">
        <f>VLOOKUP($B148,수량산출서!$C$4:$H$308,4,0)</f>
        <v>0</v>
      </c>
      <c r="F148" s="395">
        <f t="shared" si="132"/>
        <v>0</v>
      </c>
      <c r="G148" s="395">
        <f t="shared" si="133"/>
        <v>0</v>
      </c>
      <c r="H148" s="396">
        <f t="shared" si="128"/>
        <v>0</v>
      </c>
      <c r="I148" s="396">
        <f t="shared" si="134"/>
        <v>0</v>
      </c>
      <c r="J148" s="396">
        <f t="shared" si="129"/>
        <v>0</v>
      </c>
      <c r="K148" s="395">
        <f t="shared" si="135"/>
        <v>0</v>
      </c>
      <c r="L148" s="395">
        <f t="shared" si="130"/>
        <v>0</v>
      </c>
      <c r="M148" s="395">
        <f t="shared" si="136"/>
        <v>0</v>
      </c>
      <c r="N148" s="397">
        <f t="shared" si="131"/>
        <v>143</v>
      </c>
      <c r="O148" s="273"/>
    </row>
    <row r="149" spans="1:15" s="43" customFormat="1" ht="20.100000000000001" customHeight="1" x14ac:dyDescent="0.25">
      <c r="A149" s="153"/>
      <c r="B149" s="394" t="s">
        <v>801</v>
      </c>
      <c r="C149" s="394" t="str">
        <f>VLOOKUP($B149,수량산출서!$C$4:$H$1095,2,0)</f>
        <v>IoT 통합기록계용</v>
      </c>
      <c r="D149" s="303" t="str">
        <f>VLOOKUP($B149,수량산출서!$C$4:$H$308,3,0)</f>
        <v>식</v>
      </c>
      <c r="E149" s="393">
        <f>VLOOKUP($B149,수량산출서!$C$4:$H$308,4,0)</f>
        <v>11</v>
      </c>
      <c r="F149" s="395">
        <f t="shared" si="132"/>
        <v>0</v>
      </c>
      <c r="G149" s="395">
        <f t="shared" si="133"/>
        <v>0</v>
      </c>
      <c r="H149" s="396">
        <f t="shared" si="128"/>
        <v>0</v>
      </c>
      <c r="I149" s="396">
        <f t="shared" si="134"/>
        <v>0</v>
      </c>
      <c r="J149" s="396">
        <f t="shared" si="129"/>
        <v>0</v>
      </c>
      <c r="K149" s="395">
        <f t="shared" si="135"/>
        <v>0</v>
      </c>
      <c r="L149" s="395">
        <f t="shared" si="130"/>
        <v>0</v>
      </c>
      <c r="M149" s="395">
        <f t="shared" si="136"/>
        <v>0</v>
      </c>
      <c r="N149" s="397">
        <f t="shared" si="131"/>
        <v>144</v>
      </c>
      <c r="O149" s="273"/>
    </row>
    <row r="150" spans="1:15" s="43" customFormat="1" ht="20.100000000000001" hidden="1" customHeight="1" x14ac:dyDescent="0.25">
      <c r="A150" s="153"/>
      <c r="B150" s="394" t="s">
        <v>803</v>
      </c>
      <c r="C150" s="394" t="str">
        <f>VLOOKUP($B150,수량산출서!$C$4:$H$1095,2,0)</f>
        <v>IoT 통합기록계용</v>
      </c>
      <c r="D150" s="303" t="str">
        <f>VLOOKUP($B150,수량산출서!$C$4:$H$308,3,0)</f>
        <v>식</v>
      </c>
      <c r="E150" s="393">
        <f>VLOOKUP($B150,수량산출서!$C$4:$H$308,4,0)</f>
        <v>0</v>
      </c>
      <c r="F150" s="395">
        <f t="shared" si="132"/>
        <v>0</v>
      </c>
      <c r="G150" s="395">
        <f t="shared" si="133"/>
        <v>0</v>
      </c>
      <c r="H150" s="396">
        <f t="shared" si="128"/>
        <v>0</v>
      </c>
      <c r="I150" s="396">
        <f t="shared" si="134"/>
        <v>0</v>
      </c>
      <c r="J150" s="396">
        <f t="shared" si="129"/>
        <v>0</v>
      </c>
      <c r="K150" s="395">
        <f t="shared" si="135"/>
        <v>0</v>
      </c>
      <c r="L150" s="395">
        <f t="shared" si="130"/>
        <v>0</v>
      </c>
      <c r="M150" s="395">
        <f t="shared" si="136"/>
        <v>0</v>
      </c>
      <c r="N150" s="397">
        <f t="shared" si="131"/>
        <v>145</v>
      </c>
      <c r="O150" s="273"/>
    </row>
    <row r="151" spans="1:15" s="43" customFormat="1" ht="20.100000000000001" hidden="1" customHeight="1" x14ac:dyDescent="0.25">
      <c r="A151" s="153"/>
      <c r="B151" s="394" t="s">
        <v>805</v>
      </c>
      <c r="C151" s="394" t="str">
        <f>VLOOKUP($B151,수량산출서!$C$4:$H$1095,2,0)</f>
        <v>IoT 통합기록계용</v>
      </c>
      <c r="D151" s="303" t="str">
        <f>VLOOKUP($B151,수량산출서!$C$4:$H$308,3,0)</f>
        <v>식</v>
      </c>
      <c r="E151" s="393">
        <f>VLOOKUP($B151,수량산출서!$C$4:$H$308,4,0)</f>
        <v>0</v>
      </c>
      <c r="F151" s="395">
        <f t="shared" ref="F151:F152" si="142">H151+J151+L151</f>
        <v>0</v>
      </c>
      <c r="G151" s="395">
        <f t="shared" ref="G151:G152" si="143">I151+K151+M151</f>
        <v>0</v>
      </c>
      <c r="H151" s="396">
        <f t="shared" si="128"/>
        <v>0</v>
      </c>
      <c r="I151" s="396">
        <f t="shared" ref="I151:I152" si="144">INT(H151*E151)</f>
        <v>0</v>
      </c>
      <c r="J151" s="396">
        <f t="shared" si="129"/>
        <v>0</v>
      </c>
      <c r="K151" s="395">
        <f t="shared" ref="K151:K152" si="145">INT(J151*E151)</f>
        <v>0</v>
      </c>
      <c r="L151" s="395">
        <f t="shared" si="130"/>
        <v>0</v>
      </c>
      <c r="M151" s="395">
        <f t="shared" ref="M151:M152" si="146">INT(L151*E151)</f>
        <v>0</v>
      </c>
      <c r="N151" s="397">
        <f t="shared" si="131"/>
        <v>146</v>
      </c>
      <c r="O151" s="273"/>
    </row>
    <row r="152" spans="1:15" s="43" customFormat="1" ht="20.100000000000001" customHeight="1" x14ac:dyDescent="0.25">
      <c r="A152" s="153"/>
      <c r="B152" s="394" t="s">
        <v>1722</v>
      </c>
      <c r="C152" s="394" t="str">
        <f>VLOOKUP($B152,수량산출서!$C$4:$H$1095,2,0)</f>
        <v>IoT 통합기록계용</v>
      </c>
      <c r="D152" s="303" t="str">
        <f>VLOOKUP($B152,수량산출서!$C$4:$H$308,3,0)</f>
        <v>식</v>
      </c>
      <c r="E152" s="393">
        <f>VLOOKUP($B152,수량산출서!$C$4:$H$308,4,0)</f>
        <v>11</v>
      </c>
      <c r="F152" s="395">
        <f t="shared" si="142"/>
        <v>0</v>
      </c>
      <c r="G152" s="395">
        <f t="shared" si="143"/>
        <v>0</v>
      </c>
      <c r="H152" s="396">
        <f t="shared" si="128"/>
        <v>0</v>
      </c>
      <c r="I152" s="396">
        <f t="shared" si="144"/>
        <v>0</v>
      </c>
      <c r="J152" s="396">
        <f t="shared" si="129"/>
        <v>0</v>
      </c>
      <c r="K152" s="395">
        <f t="shared" si="145"/>
        <v>0</v>
      </c>
      <c r="L152" s="395">
        <f t="shared" si="130"/>
        <v>0</v>
      </c>
      <c r="M152" s="395">
        <f t="shared" si="146"/>
        <v>0</v>
      </c>
      <c r="N152" s="397">
        <f t="shared" si="131"/>
        <v>147</v>
      </c>
      <c r="O152" s="273"/>
    </row>
    <row r="153" spans="1:15" s="43" customFormat="1" ht="20.100000000000001" customHeight="1" x14ac:dyDescent="0.25">
      <c r="A153" s="153"/>
      <c r="B153" s="394" t="s">
        <v>921</v>
      </c>
      <c r="C153" s="394" t="str">
        <f>VLOOKUP($B153,수량산출서!$C$4:$H$1095,2,0)</f>
        <v>100W, 거치대 포함</v>
      </c>
      <c r="D153" s="303" t="str">
        <f>VLOOKUP($B153,수량산출서!$C$4:$H$308,3,0)</f>
        <v>식</v>
      </c>
      <c r="E153" s="393">
        <f>VLOOKUP($B153,수량산출서!$C$4:$H$308,4,0)</f>
        <v>39</v>
      </c>
      <c r="F153" s="395">
        <f t="shared" si="132"/>
        <v>0</v>
      </c>
      <c r="G153" s="395">
        <f t="shared" si="133"/>
        <v>0</v>
      </c>
      <c r="H153" s="396">
        <f t="shared" si="128"/>
        <v>0</v>
      </c>
      <c r="I153" s="396">
        <f t="shared" si="134"/>
        <v>0</v>
      </c>
      <c r="J153" s="396">
        <f t="shared" si="129"/>
        <v>0</v>
      </c>
      <c r="K153" s="395">
        <f t="shared" si="135"/>
        <v>0</v>
      </c>
      <c r="L153" s="395">
        <f t="shared" si="130"/>
        <v>0</v>
      </c>
      <c r="M153" s="395">
        <f t="shared" si="136"/>
        <v>0</v>
      </c>
      <c r="N153" s="397">
        <f t="shared" si="131"/>
        <v>148</v>
      </c>
      <c r="O153" s="273"/>
    </row>
    <row r="154" spans="1:15" s="43" customFormat="1" ht="20.100000000000001" customHeight="1" x14ac:dyDescent="0.25">
      <c r="A154" s="153"/>
      <c r="B154" s="394" t="s">
        <v>902</v>
      </c>
      <c r="C154" s="394" t="str">
        <f>VLOOKUP($B154,수량산출서!$C$4:$H$1095,2,0)</f>
        <v>100W, 거치대 포함</v>
      </c>
      <c r="D154" s="303" t="str">
        <f>VLOOKUP($B154,수량산출서!$C$4:$H$308,3,0)</f>
        <v>식</v>
      </c>
      <c r="E154" s="393">
        <f>VLOOKUP($B154,수량산출서!$C$4:$H$308,4,0)</f>
        <v>39</v>
      </c>
      <c r="F154" s="395">
        <f t="shared" si="132"/>
        <v>0</v>
      </c>
      <c r="G154" s="395">
        <f t="shared" si="133"/>
        <v>0</v>
      </c>
      <c r="H154" s="396">
        <f t="shared" si="128"/>
        <v>0</v>
      </c>
      <c r="I154" s="396">
        <f t="shared" si="134"/>
        <v>0</v>
      </c>
      <c r="J154" s="396">
        <f t="shared" si="129"/>
        <v>0</v>
      </c>
      <c r="K154" s="395">
        <f t="shared" si="135"/>
        <v>0</v>
      </c>
      <c r="L154" s="395">
        <f t="shared" si="130"/>
        <v>0</v>
      </c>
      <c r="M154" s="395">
        <f t="shared" si="136"/>
        <v>0</v>
      </c>
      <c r="N154" s="397">
        <f t="shared" si="131"/>
        <v>149</v>
      </c>
      <c r="O154" s="273"/>
    </row>
    <row r="155" spans="1:15" s="43" customFormat="1" ht="20.100000000000001" customHeight="1" x14ac:dyDescent="0.25">
      <c r="A155" s="153"/>
      <c r="B155" s="394" t="s">
        <v>1784</v>
      </c>
      <c r="C155" s="394" t="str">
        <f>VLOOKUP($B155,수량산출서!$C$4:$H$1095,2,0)</f>
        <v>600x50x50, 잡자재, 설치비 포함</v>
      </c>
      <c r="D155" s="303" t="str">
        <f>VLOOKUP($B155,수량산출서!$C$4:$H$308,3,0)</f>
        <v>대</v>
      </c>
      <c r="E155" s="393">
        <f>VLOOKUP($B155,수량산출서!$C$4:$H$308,4,0)</f>
        <v>39</v>
      </c>
      <c r="F155" s="395">
        <f t="shared" si="132"/>
        <v>0</v>
      </c>
      <c r="G155" s="395">
        <f t="shared" si="133"/>
        <v>0</v>
      </c>
      <c r="H155" s="396">
        <f t="shared" si="128"/>
        <v>0</v>
      </c>
      <c r="I155" s="396">
        <f t="shared" si="134"/>
        <v>0</v>
      </c>
      <c r="J155" s="396">
        <f t="shared" si="129"/>
        <v>0</v>
      </c>
      <c r="K155" s="395">
        <f t="shared" si="135"/>
        <v>0</v>
      </c>
      <c r="L155" s="395">
        <f t="shared" si="130"/>
        <v>0</v>
      </c>
      <c r="M155" s="395">
        <f t="shared" si="136"/>
        <v>0</v>
      </c>
      <c r="N155" s="397">
        <f t="shared" si="131"/>
        <v>150</v>
      </c>
      <c r="O155" s="273"/>
    </row>
    <row r="156" spans="1:15" s="43" customFormat="1" ht="20.100000000000001" hidden="1" customHeight="1" x14ac:dyDescent="0.25">
      <c r="A156" s="153"/>
      <c r="B156" s="394" t="s">
        <v>581</v>
      </c>
      <c r="C156" s="394" t="str">
        <f>VLOOKUP($B156,수량산출서!$C$4:$H$1095,2,0)</f>
        <v>자립형 지지대</v>
      </c>
      <c r="D156" s="303" t="str">
        <f>VLOOKUP($B156,수량산출서!$C$4:$H$308,3,0)</f>
        <v>대</v>
      </c>
      <c r="E156" s="393">
        <f>VLOOKUP($B156,수량산출서!$C$4:$H$308,4,0)</f>
        <v>0</v>
      </c>
      <c r="F156" s="395">
        <f t="shared" si="132"/>
        <v>0</v>
      </c>
      <c r="G156" s="395">
        <f t="shared" si="133"/>
        <v>0</v>
      </c>
      <c r="H156" s="396">
        <f t="shared" si="128"/>
        <v>0</v>
      </c>
      <c r="I156" s="396">
        <f t="shared" si="134"/>
        <v>0</v>
      </c>
      <c r="J156" s="396">
        <f t="shared" si="129"/>
        <v>0</v>
      </c>
      <c r="K156" s="395">
        <f t="shared" si="135"/>
        <v>0</v>
      </c>
      <c r="L156" s="395">
        <f t="shared" si="130"/>
        <v>0</v>
      </c>
      <c r="M156" s="395">
        <f t="shared" si="136"/>
        <v>0</v>
      </c>
      <c r="N156" s="397">
        <f t="shared" si="131"/>
        <v>151</v>
      </c>
      <c r="O156" s="273"/>
    </row>
    <row r="157" spans="1:15" s="43" customFormat="1" ht="20.100000000000001" customHeight="1" x14ac:dyDescent="0.25">
      <c r="A157" s="153"/>
      <c r="B157" s="394" t="s">
        <v>241</v>
      </c>
      <c r="C157" s="394" t="str">
        <f>VLOOKUP($B157,수량산출서!$C$4:$H$1095,2,0)</f>
        <v>360W 이상</v>
      </c>
      <c r="D157" s="303" t="str">
        <f>VLOOKUP($B157,수량산출서!$C$4:$H$308,3,0)</f>
        <v>대</v>
      </c>
      <c r="E157" s="393">
        <f>VLOOKUP($B157,수량산출서!$C$4:$H$308,4,0)</f>
        <v>13</v>
      </c>
      <c r="F157" s="395">
        <f t="shared" si="132"/>
        <v>0</v>
      </c>
      <c r="G157" s="395">
        <f t="shared" si="133"/>
        <v>0</v>
      </c>
      <c r="H157" s="396">
        <f t="shared" si="128"/>
        <v>0</v>
      </c>
      <c r="I157" s="396">
        <f t="shared" si="134"/>
        <v>0</v>
      </c>
      <c r="J157" s="396">
        <f t="shared" si="129"/>
        <v>0</v>
      </c>
      <c r="K157" s="395">
        <f t="shared" si="135"/>
        <v>0</v>
      </c>
      <c r="L157" s="395">
        <f t="shared" si="130"/>
        <v>0</v>
      </c>
      <c r="M157" s="395">
        <f t="shared" si="136"/>
        <v>0</v>
      </c>
      <c r="N157" s="397">
        <f t="shared" si="131"/>
        <v>152</v>
      </c>
      <c r="O157" s="273"/>
    </row>
    <row r="158" spans="1:15" s="43" customFormat="1" ht="20.100000000000001" customHeight="1" x14ac:dyDescent="0.25">
      <c r="A158" s="153"/>
      <c r="B158" s="394" t="s">
        <v>1777</v>
      </c>
      <c r="C158" s="394" t="str">
        <f>VLOOKUP($B158,수량산출서!$C$4:$H$1095,2,0)</f>
        <v>360W 이상</v>
      </c>
      <c r="D158" s="303" t="str">
        <f>VLOOKUP($B158,수량산출서!$C$4:$H$308,3,0)</f>
        <v>대</v>
      </c>
      <c r="E158" s="393">
        <f>VLOOKUP($B158,수량산출서!$C$4:$H$308,4,0)</f>
        <v>13</v>
      </c>
      <c r="F158" s="395">
        <f t="shared" si="132"/>
        <v>0</v>
      </c>
      <c r="G158" s="395">
        <f t="shared" si="133"/>
        <v>0</v>
      </c>
      <c r="H158" s="396">
        <f t="shared" si="128"/>
        <v>0</v>
      </c>
      <c r="I158" s="396">
        <f t="shared" si="134"/>
        <v>0</v>
      </c>
      <c r="J158" s="396">
        <f t="shared" si="129"/>
        <v>0</v>
      </c>
      <c r="K158" s="395">
        <f t="shared" si="135"/>
        <v>0</v>
      </c>
      <c r="L158" s="395">
        <f t="shared" si="130"/>
        <v>0</v>
      </c>
      <c r="M158" s="395">
        <f t="shared" si="136"/>
        <v>0</v>
      </c>
      <c r="N158" s="397">
        <f t="shared" si="131"/>
        <v>153</v>
      </c>
      <c r="O158" s="273"/>
    </row>
    <row r="159" spans="1:15" s="43" customFormat="1" ht="20.100000000000001" customHeight="1" x14ac:dyDescent="0.25">
      <c r="A159" s="153"/>
      <c r="B159" s="394" t="s">
        <v>541</v>
      </c>
      <c r="C159" s="394" t="str">
        <f>VLOOKUP($B159,수량산출서!$C$4:$H$1095,2,0)</f>
        <v>AC220V 충전기</v>
      </c>
      <c r="D159" s="303" t="str">
        <f>VLOOKUP($B159,수량산출서!$C$4:$H$308,3,0)</f>
        <v>대</v>
      </c>
      <c r="E159" s="393">
        <f>VLOOKUP($B159,수량산출서!$C$4:$H$308,4,0)</f>
        <v>3</v>
      </c>
      <c r="F159" s="395">
        <f t="shared" si="132"/>
        <v>0</v>
      </c>
      <c r="G159" s="395">
        <f t="shared" si="133"/>
        <v>0</v>
      </c>
      <c r="H159" s="396">
        <f t="shared" si="128"/>
        <v>0</v>
      </c>
      <c r="I159" s="396">
        <f t="shared" si="134"/>
        <v>0</v>
      </c>
      <c r="J159" s="396">
        <f t="shared" si="129"/>
        <v>0</v>
      </c>
      <c r="K159" s="395">
        <f t="shared" si="135"/>
        <v>0</v>
      </c>
      <c r="L159" s="395">
        <f t="shared" si="130"/>
        <v>0</v>
      </c>
      <c r="M159" s="395">
        <f t="shared" si="136"/>
        <v>0</v>
      </c>
      <c r="N159" s="397">
        <f t="shared" si="131"/>
        <v>154</v>
      </c>
      <c r="O159" s="273"/>
    </row>
    <row r="160" spans="1:15" s="43" customFormat="1" ht="20.100000000000001" customHeight="1" x14ac:dyDescent="0.25">
      <c r="A160" s="153"/>
      <c r="B160" s="394" t="s">
        <v>1723</v>
      </c>
      <c r="C160" s="394" t="str">
        <f>VLOOKUP($B160,수량산출서!$C$4:$H$1095,2,0)</f>
        <v>AC220V 충전기</v>
      </c>
      <c r="D160" s="303" t="str">
        <f>VLOOKUP($B160,수량산출서!$C$4:$H$308,3,0)</f>
        <v>대</v>
      </c>
      <c r="E160" s="393">
        <f>VLOOKUP($B160,수량산출서!$C$4:$H$308,4,0)</f>
        <v>3</v>
      </c>
      <c r="F160" s="395">
        <f t="shared" si="132"/>
        <v>0</v>
      </c>
      <c r="G160" s="395">
        <f t="shared" si="133"/>
        <v>0</v>
      </c>
      <c r="H160" s="396">
        <f t="shared" si="128"/>
        <v>0</v>
      </c>
      <c r="I160" s="396">
        <f t="shared" si="134"/>
        <v>0</v>
      </c>
      <c r="J160" s="396">
        <f t="shared" si="129"/>
        <v>0</v>
      </c>
      <c r="K160" s="395">
        <f t="shared" si="135"/>
        <v>0</v>
      </c>
      <c r="L160" s="395">
        <f t="shared" si="130"/>
        <v>0</v>
      </c>
      <c r="M160" s="395">
        <f t="shared" si="136"/>
        <v>0</v>
      </c>
      <c r="N160" s="397">
        <f t="shared" si="131"/>
        <v>155</v>
      </c>
      <c r="O160" s="273"/>
    </row>
    <row r="161" spans="1:15" s="43" customFormat="1" ht="20.100000000000001" customHeight="1" x14ac:dyDescent="0.25">
      <c r="A161" s="153"/>
      <c r="B161" s="394" t="s">
        <v>561</v>
      </c>
      <c r="C161" s="394" t="str">
        <f>VLOOKUP($B161,수량산출서!$C$4:$H$1095,2,0)</f>
        <v>무보수 밀폐형</v>
      </c>
      <c r="D161" s="303" t="str">
        <f>VLOOKUP($B161,수량산출서!$C$4:$H$308,3,0)</f>
        <v>개소</v>
      </c>
      <c r="E161" s="393">
        <f>VLOOKUP($B161,수량산출서!$C$4:$H$308,4,0)</f>
        <v>13</v>
      </c>
      <c r="F161" s="395">
        <f t="shared" si="132"/>
        <v>0</v>
      </c>
      <c r="G161" s="395">
        <f t="shared" si="133"/>
        <v>0</v>
      </c>
      <c r="H161" s="396">
        <f t="shared" si="128"/>
        <v>0</v>
      </c>
      <c r="I161" s="396">
        <f t="shared" si="134"/>
        <v>0</v>
      </c>
      <c r="J161" s="396">
        <f t="shared" si="129"/>
        <v>0</v>
      </c>
      <c r="K161" s="395">
        <f t="shared" si="135"/>
        <v>0</v>
      </c>
      <c r="L161" s="395">
        <f t="shared" si="130"/>
        <v>0</v>
      </c>
      <c r="M161" s="395">
        <f t="shared" si="136"/>
        <v>0</v>
      </c>
      <c r="N161" s="397">
        <f t="shared" si="131"/>
        <v>158</v>
      </c>
      <c r="O161" s="273"/>
    </row>
    <row r="162" spans="1:15" s="43" customFormat="1" ht="20.100000000000001" hidden="1" customHeight="1" x14ac:dyDescent="0.25">
      <c r="A162" s="153"/>
      <c r="B162" s="394" t="s">
        <v>1750</v>
      </c>
      <c r="C162" s="394" t="str">
        <f>VLOOKUP($B162,수량산출서!$C$4:$H$1095,2,0)</f>
        <v>STS, 750x450x1000(2단)</v>
      </c>
      <c r="D162" s="303" t="str">
        <f>VLOOKUP($B162,수량산출서!$C$4:$H$308,3,0)</f>
        <v>개</v>
      </c>
      <c r="E162" s="393">
        <f>VLOOKUP($B162,수량산출서!$C$4:$H$308,4,0)</f>
        <v>0</v>
      </c>
      <c r="F162" s="395">
        <f t="shared" si="132"/>
        <v>0</v>
      </c>
      <c r="G162" s="395">
        <f t="shared" si="133"/>
        <v>0</v>
      </c>
      <c r="H162" s="396">
        <f t="shared" si="128"/>
        <v>0</v>
      </c>
      <c r="I162" s="396">
        <f t="shared" si="134"/>
        <v>0</v>
      </c>
      <c r="J162" s="396">
        <f t="shared" si="129"/>
        <v>0</v>
      </c>
      <c r="K162" s="395">
        <f t="shared" si="135"/>
        <v>0</v>
      </c>
      <c r="L162" s="395">
        <f t="shared" si="130"/>
        <v>0</v>
      </c>
      <c r="M162" s="395">
        <f t="shared" si="136"/>
        <v>0</v>
      </c>
      <c r="N162" s="397">
        <f t="shared" si="131"/>
        <v>159</v>
      </c>
      <c r="O162" s="273"/>
    </row>
    <row r="163" spans="1:15" s="43" customFormat="1" ht="20.100000000000001" hidden="1" customHeight="1" x14ac:dyDescent="0.25">
      <c r="A163" s="153"/>
      <c r="B163" s="394" t="s">
        <v>1778</v>
      </c>
      <c r="C163" s="394" t="str">
        <f>VLOOKUP($B163,수량산출서!$C$4:$H$1095,2,0)</f>
        <v>STS, 750x450x1000(2단)</v>
      </c>
      <c r="D163" s="303" t="str">
        <f>VLOOKUP($B163,수량산출서!$C$4:$H$308,3,0)</f>
        <v>개</v>
      </c>
      <c r="E163" s="393">
        <f>VLOOKUP($B163,수량산출서!$C$4:$H$308,4,0)</f>
        <v>0</v>
      </c>
      <c r="F163" s="395">
        <f t="shared" si="132"/>
        <v>0</v>
      </c>
      <c r="G163" s="395">
        <f t="shared" si="133"/>
        <v>0</v>
      </c>
      <c r="H163" s="396">
        <f t="shared" si="128"/>
        <v>0</v>
      </c>
      <c r="I163" s="396">
        <f t="shared" si="134"/>
        <v>0</v>
      </c>
      <c r="J163" s="396">
        <f t="shared" si="129"/>
        <v>0</v>
      </c>
      <c r="K163" s="395">
        <f t="shared" si="135"/>
        <v>0</v>
      </c>
      <c r="L163" s="395">
        <f t="shared" si="130"/>
        <v>0</v>
      </c>
      <c r="M163" s="395">
        <f t="shared" si="136"/>
        <v>0</v>
      </c>
      <c r="N163" s="397">
        <f t="shared" si="131"/>
        <v>160</v>
      </c>
      <c r="O163" s="273"/>
    </row>
    <row r="164" spans="1:15" s="43" customFormat="1" ht="20.100000000000001" customHeight="1" x14ac:dyDescent="0.25">
      <c r="A164" s="153"/>
      <c r="B164" s="394" t="s">
        <v>669</v>
      </c>
      <c r="C164" s="394" t="str">
        <f>VLOOKUP($B164,수량산출서!$C$4:$H$1095,2,0)</f>
        <v>3CCT STS</v>
      </c>
      <c r="D164" s="303" t="str">
        <f>VLOOKUP($B164,수량산출서!$C$4:$H$308,3,0)</f>
        <v>개</v>
      </c>
      <c r="E164" s="393">
        <f>VLOOKUP($B164,수량산출서!$C$4:$H$308,4,0)</f>
        <v>13</v>
      </c>
      <c r="F164" s="395">
        <f t="shared" si="132"/>
        <v>0</v>
      </c>
      <c r="G164" s="395">
        <f t="shared" si="133"/>
        <v>0</v>
      </c>
      <c r="H164" s="396">
        <f t="shared" si="128"/>
        <v>0</v>
      </c>
      <c r="I164" s="396">
        <f t="shared" si="134"/>
        <v>0</v>
      </c>
      <c r="J164" s="396">
        <f t="shared" si="129"/>
        <v>0</v>
      </c>
      <c r="K164" s="395">
        <f t="shared" si="135"/>
        <v>0</v>
      </c>
      <c r="L164" s="395">
        <f t="shared" si="130"/>
        <v>0</v>
      </c>
      <c r="M164" s="395">
        <f t="shared" si="136"/>
        <v>0</v>
      </c>
      <c r="N164" s="397">
        <f t="shared" si="131"/>
        <v>161</v>
      </c>
      <c r="O164" s="273"/>
    </row>
    <row r="165" spans="1:15" s="43" customFormat="1" ht="20.100000000000001" customHeight="1" x14ac:dyDescent="0.25">
      <c r="A165" s="153"/>
      <c r="B165" s="394" t="s">
        <v>577</v>
      </c>
      <c r="C165" s="394" t="str">
        <f>VLOOKUP($B165,수량산출서!$C$4:$H$1095,2,0)</f>
        <v>Ø14.2x1,575</v>
      </c>
      <c r="D165" s="303" t="str">
        <f>VLOOKUP($B165,수량산출서!$C$4:$H$308,3,0)</f>
        <v>식</v>
      </c>
      <c r="E165" s="393">
        <f>VLOOKUP($B165,수량산출서!$C$4:$H$308,4,0)</f>
        <v>13</v>
      </c>
      <c r="F165" s="395">
        <f t="shared" si="132"/>
        <v>0</v>
      </c>
      <c r="G165" s="395">
        <f t="shared" si="133"/>
        <v>0</v>
      </c>
      <c r="H165" s="396">
        <f t="shared" si="128"/>
        <v>0</v>
      </c>
      <c r="I165" s="396">
        <f t="shared" si="134"/>
        <v>0</v>
      </c>
      <c r="J165" s="396">
        <f t="shared" si="129"/>
        <v>0</v>
      </c>
      <c r="K165" s="395">
        <f t="shared" si="135"/>
        <v>0</v>
      </c>
      <c r="L165" s="395">
        <f t="shared" si="130"/>
        <v>0</v>
      </c>
      <c r="M165" s="395">
        <f t="shared" si="136"/>
        <v>0</v>
      </c>
      <c r="N165" s="397">
        <f t="shared" si="131"/>
        <v>162</v>
      </c>
      <c r="O165" s="273"/>
    </row>
    <row r="166" spans="1:15" s="43" customFormat="1" ht="20.100000000000001" hidden="1" customHeight="1" x14ac:dyDescent="0.25">
      <c r="A166" s="153"/>
      <c r="B166" s="394" t="s">
        <v>585</v>
      </c>
      <c r="C166" s="394" t="str">
        <f>VLOOKUP($B166,수량산출서!$C$4:$H$1095,2,0)</f>
        <v>100x100x1,200</v>
      </c>
      <c r="D166" s="303" t="str">
        <f>VLOOKUP($B166,수량산출서!$C$4:$H$308,3,0)</f>
        <v>식</v>
      </c>
      <c r="E166" s="393">
        <f>VLOOKUP($B166,수량산출서!$C$4:$H$308,4,0)</f>
        <v>0</v>
      </c>
      <c r="F166" s="395">
        <f t="shared" si="132"/>
        <v>0</v>
      </c>
      <c r="G166" s="395">
        <f t="shared" si="133"/>
        <v>0</v>
      </c>
      <c r="H166" s="396">
        <f t="shared" si="128"/>
        <v>0</v>
      </c>
      <c r="I166" s="396">
        <f t="shared" si="134"/>
        <v>0</v>
      </c>
      <c r="J166" s="396">
        <f t="shared" si="129"/>
        <v>0</v>
      </c>
      <c r="K166" s="395">
        <f t="shared" si="135"/>
        <v>0</v>
      </c>
      <c r="L166" s="395">
        <f t="shared" si="130"/>
        <v>0</v>
      </c>
      <c r="M166" s="395">
        <f t="shared" si="136"/>
        <v>0</v>
      </c>
      <c r="N166" s="397">
        <f t="shared" si="131"/>
        <v>163</v>
      </c>
      <c r="O166" s="273"/>
    </row>
    <row r="167" spans="1:15" s="43" customFormat="1" ht="20.100000000000001" hidden="1" customHeight="1" x14ac:dyDescent="0.25">
      <c r="A167" s="153"/>
      <c r="B167" s="394" t="s">
        <v>586</v>
      </c>
      <c r="C167" s="394" t="str">
        <f>VLOOKUP($B167,수량산출서!$C$4:$H$1095,2,0)</f>
        <v>SUS, 1400x330x270, 주문제작</v>
      </c>
      <c r="D167" s="303" t="str">
        <f>VLOOKUP($B167,수량산출서!$C$4:$H$308,3,0)</f>
        <v>식</v>
      </c>
      <c r="E167" s="393">
        <f>VLOOKUP($B167,수량산출서!$C$4:$H$308,4,0)</f>
        <v>0</v>
      </c>
      <c r="F167" s="395">
        <f t="shared" si="132"/>
        <v>0</v>
      </c>
      <c r="G167" s="395">
        <f t="shared" si="133"/>
        <v>0</v>
      </c>
      <c r="H167" s="396">
        <f t="shared" si="128"/>
        <v>0</v>
      </c>
      <c r="I167" s="396">
        <f t="shared" si="134"/>
        <v>0</v>
      </c>
      <c r="J167" s="396">
        <f t="shared" si="129"/>
        <v>0</v>
      </c>
      <c r="K167" s="395">
        <f t="shared" si="135"/>
        <v>0</v>
      </c>
      <c r="L167" s="395">
        <f t="shared" si="130"/>
        <v>0</v>
      </c>
      <c r="M167" s="395">
        <f t="shared" si="136"/>
        <v>0</v>
      </c>
      <c r="N167" s="397">
        <f t="shared" si="131"/>
        <v>164</v>
      </c>
      <c r="O167" s="273"/>
    </row>
    <row r="168" spans="1:15" s="43" customFormat="1" ht="20.100000000000001" customHeight="1" x14ac:dyDescent="0.25">
      <c r="A168" s="153"/>
      <c r="B168" s="394" t="s">
        <v>578</v>
      </c>
      <c r="C168" s="394" t="str">
        <f>VLOOKUP($B168,수량산출서!$C$4:$H$1095,2,0)</f>
        <v>F-GV, 25㎟</v>
      </c>
      <c r="D168" s="303" t="str">
        <f>VLOOKUP($B168,수량산출서!$C$4:$H$308,3,0)</f>
        <v>m</v>
      </c>
      <c r="E168" s="393">
        <f>VLOOKUP($B168,수량산출서!$C$4:$H$308,4,0)</f>
        <v>130</v>
      </c>
      <c r="F168" s="395">
        <f t="shared" si="132"/>
        <v>0</v>
      </c>
      <c r="G168" s="395">
        <f t="shared" si="133"/>
        <v>0</v>
      </c>
      <c r="H168" s="396">
        <f t="shared" si="128"/>
        <v>0</v>
      </c>
      <c r="I168" s="396">
        <f t="shared" si="134"/>
        <v>0</v>
      </c>
      <c r="J168" s="396">
        <f t="shared" si="129"/>
        <v>0</v>
      </c>
      <c r="K168" s="395">
        <f t="shared" si="135"/>
        <v>0</v>
      </c>
      <c r="L168" s="395">
        <f t="shared" si="130"/>
        <v>0</v>
      </c>
      <c r="M168" s="395">
        <f t="shared" si="136"/>
        <v>0</v>
      </c>
      <c r="N168" s="397">
        <f t="shared" si="131"/>
        <v>165</v>
      </c>
      <c r="O168" s="273"/>
    </row>
    <row r="169" spans="1:15" s="43" customFormat="1" ht="20.100000000000001" customHeight="1" x14ac:dyDescent="0.25">
      <c r="A169" s="153"/>
      <c r="B169" s="394" t="s">
        <v>579</v>
      </c>
      <c r="C169" s="394" t="str">
        <f>VLOOKUP($B169,수량산출서!$C$4:$H$1095,2,0)</f>
        <v>F-GV, 35㎟</v>
      </c>
      <c r="D169" s="303" t="str">
        <f>VLOOKUP($B169,수량산출서!$C$4:$H$308,3,0)</f>
        <v>m</v>
      </c>
      <c r="E169" s="393">
        <f>VLOOKUP($B169,수량산출서!$C$4:$H$308,4,0)</f>
        <v>130</v>
      </c>
      <c r="F169" s="395">
        <f t="shared" si="132"/>
        <v>0</v>
      </c>
      <c r="G169" s="395">
        <f t="shared" si="133"/>
        <v>0</v>
      </c>
      <c r="H169" s="396">
        <f t="shared" si="128"/>
        <v>0</v>
      </c>
      <c r="I169" s="396">
        <f t="shared" si="134"/>
        <v>0</v>
      </c>
      <c r="J169" s="396">
        <f t="shared" si="129"/>
        <v>0</v>
      </c>
      <c r="K169" s="395">
        <f t="shared" si="135"/>
        <v>0</v>
      </c>
      <c r="L169" s="395">
        <f t="shared" si="130"/>
        <v>0</v>
      </c>
      <c r="M169" s="395">
        <f t="shared" si="136"/>
        <v>0</v>
      </c>
      <c r="N169" s="397">
        <f t="shared" si="131"/>
        <v>166</v>
      </c>
      <c r="O169" s="273"/>
    </row>
    <row r="170" spans="1:15" s="43" customFormat="1" ht="20.100000000000001" customHeight="1" x14ac:dyDescent="0.25">
      <c r="A170" s="153"/>
      <c r="B170" s="394" t="s">
        <v>560</v>
      </c>
      <c r="C170" s="394" t="str">
        <f>VLOOKUP($B170,수량산출서!$C$4:$H$1095,2,0)</f>
        <v>F-CVV-SB-2.5㎟-3C</v>
      </c>
      <c r="D170" s="303" t="str">
        <f>VLOOKUP($B170,수량산출서!$C$4:$H$308,3,0)</f>
        <v>m</v>
      </c>
      <c r="E170" s="393">
        <f>VLOOKUP($B170,수량산출서!$C$4:$H$308,4,0)</f>
        <v>783</v>
      </c>
      <c r="F170" s="395">
        <f t="shared" si="132"/>
        <v>0</v>
      </c>
      <c r="G170" s="395">
        <f t="shared" si="133"/>
        <v>0</v>
      </c>
      <c r="H170" s="396">
        <f t="shared" si="128"/>
        <v>0</v>
      </c>
      <c r="I170" s="396">
        <f t="shared" si="134"/>
        <v>0</v>
      </c>
      <c r="J170" s="396">
        <f t="shared" si="129"/>
        <v>0</v>
      </c>
      <c r="K170" s="395">
        <f t="shared" si="135"/>
        <v>0</v>
      </c>
      <c r="L170" s="395">
        <f t="shared" si="130"/>
        <v>0</v>
      </c>
      <c r="M170" s="395">
        <f t="shared" si="136"/>
        <v>0</v>
      </c>
      <c r="N170" s="397">
        <f t="shared" si="131"/>
        <v>167</v>
      </c>
      <c r="O170" s="273"/>
    </row>
    <row r="171" spans="1:15" s="43" customFormat="1" ht="20.100000000000001" customHeight="1" x14ac:dyDescent="0.25">
      <c r="A171" s="153"/>
      <c r="B171" s="394" t="s">
        <v>562</v>
      </c>
      <c r="C171" s="394" t="str">
        <f>VLOOKUP($B171,수량산출서!$C$4:$H$1095,2,0)</f>
        <v>SW, Ø28mm</v>
      </c>
      <c r="D171" s="303" t="str">
        <f>VLOOKUP($B171,수량산출서!$C$4:$H$308,3,0)</f>
        <v>m</v>
      </c>
      <c r="E171" s="393">
        <f>VLOOKUP($B171,수량산출서!$C$4:$H$308,4,0)</f>
        <v>740</v>
      </c>
      <c r="F171" s="395">
        <f t="shared" si="132"/>
        <v>0</v>
      </c>
      <c r="G171" s="395">
        <f t="shared" si="133"/>
        <v>0</v>
      </c>
      <c r="H171" s="396">
        <f t="shared" si="128"/>
        <v>0</v>
      </c>
      <c r="I171" s="396">
        <f t="shared" si="134"/>
        <v>0</v>
      </c>
      <c r="J171" s="396">
        <f t="shared" si="129"/>
        <v>0</v>
      </c>
      <c r="K171" s="395">
        <f t="shared" si="135"/>
        <v>0</v>
      </c>
      <c r="L171" s="395">
        <f t="shared" si="130"/>
        <v>0</v>
      </c>
      <c r="M171" s="395">
        <f t="shared" si="136"/>
        <v>0</v>
      </c>
      <c r="N171" s="397">
        <f t="shared" si="131"/>
        <v>168</v>
      </c>
      <c r="O171" s="273"/>
    </row>
    <row r="172" spans="1:15" s="43" customFormat="1" ht="20.100000000000001" customHeight="1" x14ac:dyDescent="0.25">
      <c r="A172" s="153"/>
      <c r="B172" s="394" t="s">
        <v>569</v>
      </c>
      <c r="C172" s="394" t="str">
        <f>VLOOKUP($B172,수량산출서!$C$4:$H$1095,2,0)</f>
        <v>SW, Ø36mm</v>
      </c>
      <c r="D172" s="303" t="str">
        <f>VLOOKUP($B172,수량산출서!$C$4:$H$308,3,0)</f>
        <v>m</v>
      </c>
      <c r="E172" s="393">
        <f>VLOOKUP($B172,수량산출서!$C$4:$H$308,4,0)</f>
        <v>175</v>
      </c>
      <c r="F172" s="395">
        <f t="shared" si="132"/>
        <v>0</v>
      </c>
      <c r="G172" s="395">
        <f t="shared" si="133"/>
        <v>0</v>
      </c>
      <c r="H172" s="396">
        <f t="shared" si="128"/>
        <v>0</v>
      </c>
      <c r="I172" s="396">
        <f t="shared" si="134"/>
        <v>0</v>
      </c>
      <c r="J172" s="396">
        <f t="shared" si="129"/>
        <v>0</v>
      </c>
      <c r="K172" s="395">
        <f t="shared" si="135"/>
        <v>0</v>
      </c>
      <c r="L172" s="395">
        <f t="shared" si="130"/>
        <v>0</v>
      </c>
      <c r="M172" s="395">
        <f t="shared" si="136"/>
        <v>0</v>
      </c>
      <c r="N172" s="397">
        <f t="shared" si="131"/>
        <v>169</v>
      </c>
      <c r="O172" s="273"/>
    </row>
    <row r="173" spans="1:15" s="43" customFormat="1" ht="20.100000000000001" hidden="1" customHeight="1" x14ac:dyDescent="0.25">
      <c r="A173" s="153"/>
      <c r="B173" s="394" t="s">
        <v>748</v>
      </c>
      <c r="C173" s="394" t="str">
        <f>VLOOKUP($B173,수량산출서!$C$4:$H$1095,2,0)</f>
        <v>SW, Ø54mm</v>
      </c>
      <c r="D173" s="303" t="str">
        <f>VLOOKUP($B173,수량산출서!$C$4:$H$308,3,0)</f>
        <v>m</v>
      </c>
      <c r="E173" s="393">
        <f>VLOOKUP($B173,수량산출서!$C$4:$H$308,4,0)</f>
        <v>0</v>
      </c>
      <c r="F173" s="395">
        <f t="shared" ref="F173:G175" si="147">H173+J173+L173</f>
        <v>0</v>
      </c>
      <c r="G173" s="395">
        <f t="shared" si="147"/>
        <v>0</v>
      </c>
      <c r="H173" s="396">
        <f t="shared" ref="H173:H185" si="148">INDEX(일위목록_재료비, MATCH($B173, 일위목록_품명, 0))</f>
        <v>0</v>
      </c>
      <c r="I173" s="396">
        <f>INT(H173*E173)</f>
        <v>0</v>
      </c>
      <c r="J173" s="396">
        <f t="shared" ref="J173:J185" si="149">INDEX(일위목록_노무비, MATCH($B173, 일위목록_품명, 0))</f>
        <v>0</v>
      </c>
      <c r="K173" s="395">
        <f>INT(J173*E173)</f>
        <v>0</v>
      </c>
      <c r="L173" s="395">
        <f t="shared" ref="L173:L185" si="150">INDEX(일위목록_경비, MATCH($B173, 일위목록_품명, 0))</f>
        <v>0</v>
      </c>
      <c r="M173" s="395">
        <f>INT(L173*E173)</f>
        <v>0</v>
      </c>
      <c r="N173" s="397">
        <f t="shared" ref="N173:N185" si="151">INDEX(일위목록_호표, MATCH($B173, 일위목록_품명, 0))</f>
        <v>170</v>
      </c>
      <c r="O173" s="273"/>
    </row>
    <row r="174" spans="1:15" s="43" customFormat="1" ht="20.100000000000001" customHeight="1" x14ac:dyDescent="0.25">
      <c r="A174" s="153"/>
      <c r="B174" s="394" t="s">
        <v>563</v>
      </c>
      <c r="C174" s="394" t="str">
        <f>VLOOKUP($B174,수량산출서!$C$4:$H$1095,2,0)</f>
        <v>Ø28mm, 아연도금</v>
      </c>
      <c r="D174" s="303" t="str">
        <f>VLOOKUP($B174,수량산출서!$C$4:$H$308,3,0)</f>
        <v>m</v>
      </c>
      <c r="E174" s="393">
        <f>VLOOKUP($B174,수량산출서!$C$4:$H$308,4,0)</f>
        <v>530</v>
      </c>
      <c r="F174" s="395">
        <f t="shared" si="147"/>
        <v>0</v>
      </c>
      <c r="G174" s="395">
        <f t="shared" si="147"/>
        <v>0</v>
      </c>
      <c r="H174" s="396">
        <f t="shared" si="148"/>
        <v>0</v>
      </c>
      <c r="I174" s="396">
        <f>INT(H174*E174)</f>
        <v>0</v>
      </c>
      <c r="J174" s="396">
        <f t="shared" si="149"/>
        <v>0</v>
      </c>
      <c r="K174" s="395">
        <f>INT(J174*E174)</f>
        <v>0</v>
      </c>
      <c r="L174" s="395">
        <f t="shared" si="150"/>
        <v>0</v>
      </c>
      <c r="M174" s="395">
        <f>INT(L174*E174)</f>
        <v>0</v>
      </c>
      <c r="N174" s="397">
        <f t="shared" si="151"/>
        <v>171</v>
      </c>
      <c r="O174" s="273"/>
    </row>
    <row r="175" spans="1:15" s="43" customFormat="1" ht="20.100000000000001" customHeight="1" x14ac:dyDescent="0.25">
      <c r="A175" s="153"/>
      <c r="B175" s="394" t="s">
        <v>587</v>
      </c>
      <c r="C175" s="394" t="str">
        <f>VLOOKUP($B175,수량산출서!$C$4:$H$1095,2,0)</f>
        <v>Ø36mm, 아연도금</v>
      </c>
      <c r="D175" s="303" t="str">
        <f>VLOOKUP($B175,수량산출서!$C$4:$H$308,3,0)</f>
        <v>m</v>
      </c>
      <c r="E175" s="393">
        <f>VLOOKUP($B175,수량산출서!$C$4:$H$308,4,0)</f>
        <v>220</v>
      </c>
      <c r="F175" s="395">
        <f t="shared" si="147"/>
        <v>0</v>
      </c>
      <c r="G175" s="395">
        <f t="shared" si="147"/>
        <v>0</v>
      </c>
      <c r="H175" s="396">
        <f t="shared" si="148"/>
        <v>0</v>
      </c>
      <c r="I175" s="396">
        <f>INT(H175*E175)</f>
        <v>0</v>
      </c>
      <c r="J175" s="396">
        <f t="shared" si="149"/>
        <v>0</v>
      </c>
      <c r="K175" s="395">
        <f>INT(J175*E175)</f>
        <v>0</v>
      </c>
      <c r="L175" s="395">
        <f t="shared" si="150"/>
        <v>0</v>
      </c>
      <c r="M175" s="395">
        <f>INT(L175*E175)</f>
        <v>0</v>
      </c>
      <c r="N175" s="397">
        <f t="shared" si="151"/>
        <v>172</v>
      </c>
      <c r="O175" s="273"/>
    </row>
    <row r="176" spans="1:15" s="43" customFormat="1" ht="20.100000000000001" hidden="1" customHeight="1" x14ac:dyDescent="0.25">
      <c r="A176" s="153"/>
      <c r="B176" s="394" t="s">
        <v>749</v>
      </c>
      <c r="C176" s="394" t="str">
        <f>VLOOKUP($B176,수량산출서!$C$4:$H$1095,2,0)</f>
        <v>Ø54mm, 아연도금</v>
      </c>
      <c r="D176" s="303" t="str">
        <f>VLOOKUP($B176,수량산출서!$C$4:$H$308,3,0)</f>
        <v>m</v>
      </c>
      <c r="E176" s="393">
        <f>VLOOKUP($B176,수량산출서!$C$4:$H$308,4,0)</f>
        <v>0</v>
      </c>
      <c r="F176" s="395">
        <f t="shared" ref="F176:F183" si="152">H176+J176+L176</f>
        <v>0</v>
      </c>
      <c r="G176" s="395">
        <f t="shared" ref="G176:G183" si="153">I176+K176+M176</f>
        <v>0</v>
      </c>
      <c r="H176" s="396">
        <f t="shared" si="148"/>
        <v>0</v>
      </c>
      <c r="I176" s="396">
        <f t="shared" ref="I176:I183" si="154">INT(H176*E176)</f>
        <v>0</v>
      </c>
      <c r="J176" s="396">
        <f t="shared" si="149"/>
        <v>0</v>
      </c>
      <c r="K176" s="395">
        <f t="shared" ref="K176:K183" si="155">INT(J176*E176)</f>
        <v>0</v>
      </c>
      <c r="L176" s="395">
        <f t="shared" si="150"/>
        <v>0</v>
      </c>
      <c r="M176" s="395">
        <f t="shared" ref="M176:M183" si="156">INT(L176*E176)</f>
        <v>0</v>
      </c>
      <c r="N176" s="397">
        <f t="shared" si="151"/>
        <v>173</v>
      </c>
      <c r="O176" s="273"/>
    </row>
    <row r="177" spans="1:15" s="43" customFormat="1" ht="20.100000000000001" customHeight="1" x14ac:dyDescent="0.25">
      <c r="A177" s="153"/>
      <c r="B177" s="394" t="s">
        <v>580</v>
      </c>
      <c r="C177" s="394" t="str">
        <f>VLOOKUP($B177,수량산출서!$C$4:$H$1095,2,0)</f>
        <v>60x60mm, 알루미늄</v>
      </c>
      <c r="D177" s="303" t="str">
        <f>VLOOKUP($B177,수량산출서!$C$4:$H$308,3,0)</f>
        <v>m</v>
      </c>
      <c r="E177" s="393">
        <f>VLOOKUP($B177,수량산출서!$C$4:$H$308,4,0)</f>
        <v>65</v>
      </c>
      <c r="F177" s="395">
        <f t="shared" si="152"/>
        <v>0</v>
      </c>
      <c r="G177" s="395">
        <f t="shared" si="153"/>
        <v>0</v>
      </c>
      <c r="H177" s="396">
        <f t="shared" si="148"/>
        <v>0</v>
      </c>
      <c r="I177" s="396">
        <f t="shared" si="154"/>
        <v>0</v>
      </c>
      <c r="J177" s="396">
        <f t="shared" si="149"/>
        <v>0</v>
      </c>
      <c r="K177" s="395">
        <f t="shared" si="155"/>
        <v>0</v>
      </c>
      <c r="L177" s="395">
        <f t="shared" si="150"/>
        <v>0</v>
      </c>
      <c r="M177" s="395">
        <f t="shared" si="156"/>
        <v>0</v>
      </c>
      <c r="N177" s="397">
        <f t="shared" si="151"/>
        <v>174</v>
      </c>
      <c r="O177" s="273"/>
    </row>
    <row r="178" spans="1:15" s="43" customFormat="1" ht="20.100000000000001" hidden="1" customHeight="1" x14ac:dyDescent="0.25">
      <c r="A178" s="153"/>
      <c r="B178" s="394" t="s">
        <v>564</v>
      </c>
      <c r="C178" s="394" t="str">
        <f>VLOOKUP($B178,수량산출서!$C$4:$H$1095,2,0)</f>
        <v>인력터파기, 되메우기, 잔토처리 포함</v>
      </c>
      <c r="D178" s="303" t="str">
        <f>VLOOKUP($B178,수량산출서!$C$4:$H$308,3,0)</f>
        <v>㎥</v>
      </c>
      <c r="E178" s="393">
        <f>VLOOKUP($B178,수량산출서!$C$4:$H$308,4,0)</f>
        <v>0</v>
      </c>
      <c r="F178" s="395">
        <f t="shared" si="152"/>
        <v>0</v>
      </c>
      <c r="G178" s="395">
        <f t="shared" si="153"/>
        <v>0</v>
      </c>
      <c r="H178" s="396">
        <f t="shared" si="148"/>
        <v>0</v>
      </c>
      <c r="I178" s="396">
        <f t="shared" si="154"/>
        <v>0</v>
      </c>
      <c r="J178" s="396">
        <f t="shared" si="149"/>
        <v>0</v>
      </c>
      <c r="K178" s="395">
        <f t="shared" si="155"/>
        <v>0</v>
      </c>
      <c r="L178" s="395">
        <f t="shared" si="150"/>
        <v>0</v>
      </c>
      <c r="M178" s="395">
        <f t="shared" si="156"/>
        <v>0</v>
      </c>
      <c r="N178" s="397">
        <f t="shared" si="151"/>
        <v>175</v>
      </c>
      <c r="O178" s="273"/>
    </row>
    <row r="179" spans="1:15" s="43" customFormat="1" ht="20.100000000000001" customHeight="1" x14ac:dyDescent="0.25">
      <c r="A179" s="153"/>
      <c r="B179" s="394" t="s">
        <v>745</v>
      </c>
      <c r="C179" s="394" t="str">
        <f>VLOOKUP($B179,수량산출서!$C$4:$H$1095,2,0)</f>
        <v xml:space="preserve"> </v>
      </c>
      <c r="D179" s="303" t="str">
        <f>VLOOKUP($B179,수량산출서!$C$4:$H$308,3,0)</f>
        <v>m</v>
      </c>
      <c r="E179" s="393">
        <f>VLOOKUP($B179,수량산출서!$C$4:$H$308,4,0)</f>
        <v>19</v>
      </c>
      <c r="F179" s="395">
        <f t="shared" si="152"/>
        <v>0</v>
      </c>
      <c r="G179" s="395">
        <f t="shared" si="153"/>
        <v>0</v>
      </c>
      <c r="H179" s="396">
        <f t="shared" si="148"/>
        <v>0</v>
      </c>
      <c r="I179" s="396">
        <f t="shared" si="154"/>
        <v>0</v>
      </c>
      <c r="J179" s="396">
        <f t="shared" si="149"/>
        <v>0</v>
      </c>
      <c r="K179" s="395">
        <f t="shared" si="155"/>
        <v>0</v>
      </c>
      <c r="L179" s="395">
        <f t="shared" si="150"/>
        <v>0</v>
      </c>
      <c r="M179" s="395">
        <f t="shared" si="156"/>
        <v>0</v>
      </c>
      <c r="N179" s="397">
        <f t="shared" si="151"/>
        <v>176</v>
      </c>
      <c r="O179" s="273"/>
    </row>
    <row r="180" spans="1:15" s="43" customFormat="1" ht="20.100000000000001" customHeight="1" x14ac:dyDescent="0.25">
      <c r="A180" s="153"/>
      <c r="B180" s="394" t="s">
        <v>746</v>
      </c>
      <c r="C180" s="394" t="str">
        <f>VLOOKUP($B180,수량산출서!$C$4:$H$1095,2,0)</f>
        <v xml:space="preserve"> </v>
      </c>
      <c r="D180" s="303" t="str">
        <f>VLOOKUP($B180,수량산출서!$C$4:$H$308,3,0)</f>
        <v>㎥</v>
      </c>
      <c r="E180" s="393">
        <f>VLOOKUP($B180,수량산출서!$C$4:$H$308,4,0)</f>
        <v>6.6499999999999986</v>
      </c>
      <c r="F180" s="395">
        <f t="shared" si="152"/>
        <v>0</v>
      </c>
      <c r="G180" s="395">
        <f t="shared" si="153"/>
        <v>0</v>
      </c>
      <c r="H180" s="396">
        <f t="shared" si="148"/>
        <v>0</v>
      </c>
      <c r="I180" s="396">
        <f t="shared" si="154"/>
        <v>0</v>
      </c>
      <c r="J180" s="396">
        <f t="shared" si="149"/>
        <v>0</v>
      </c>
      <c r="K180" s="395">
        <f t="shared" si="155"/>
        <v>0</v>
      </c>
      <c r="L180" s="395">
        <f t="shared" si="150"/>
        <v>0</v>
      </c>
      <c r="M180" s="395">
        <f t="shared" si="156"/>
        <v>0</v>
      </c>
      <c r="N180" s="397">
        <f t="shared" si="151"/>
        <v>177</v>
      </c>
      <c r="O180" s="273"/>
    </row>
    <row r="181" spans="1:15" s="43" customFormat="1" ht="20.100000000000001" customHeight="1" x14ac:dyDescent="0.25">
      <c r="A181" s="153"/>
      <c r="B181" s="394" t="s">
        <v>747</v>
      </c>
      <c r="C181" s="394" t="str">
        <f>VLOOKUP($B181,수량산출서!$C$4:$H$1095,2,0)</f>
        <v>18-210-25</v>
      </c>
      <c r="D181" s="303" t="str">
        <f>VLOOKUP($B181,수량산출서!$C$4:$H$308,3,0)</f>
        <v>㎥</v>
      </c>
      <c r="E181" s="393">
        <f>VLOOKUP($B181,수량산출서!$C$4:$H$308,4,0)</f>
        <v>6.6499999999999986</v>
      </c>
      <c r="F181" s="395">
        <f t="shared" si="152"/>
        <v>0</v>
      </c>
      <c r="G181" s="395">
        <f t="shared" si="153"/>
        <v>0</v>
      </c>
      <c r="H181" s="396">
        <f t="shared" si="148"/>
        <v>0</v>
      </c>
      <c r="I181" s="396">
        <f t="shared" si="154"/>
        <v>0</v>
      </c>
      <c r="J181" s="396">
        <f t="shared" si="149"/>
        <v>0</v>
      </c>
      <c r="K181" s="395">
        <f t="shared" si="155"/>
        <v>0</v>
      </c>
      <c r="L181" s="395">
        <f t="shared" si="150"/>
        <v>0</v>
      </c>
      <c r="M181" s="395">
        <f t="shared" si="156"/>
        <v>0</v>
      </c>
      <c r="N181" s="397">
        <f t="shared" si="151"/>
        <v>178</v>
      </c>
      <c r="O181" s="273"/>
    </row>
    <row r="182" spans="1:15" s="43" customFormat="1" ht="20.100000000000001" customHeight="1" x14ac:dyDescent="0.25">
      <c r="A182" s="153"/>
      <c r="B182" s="394" t="s">
        <v>1817</v>
      </c>
      <c r="C182" s="394" t="str">
        <f>VLOOKUP($B182,수량산출서!$C$4:$H$1095,2,0)</f>
        <v>백호 0.2㎥, 기계90%, 인력10%</v>
      </c>
      <c r="D182" s="303" t="str">
        <f>VLOOKUP($B182,수량산출서!$C$4:$H$308,3,0)</f>
        <v>㎥</v>
      </c>
      <c r="E182" s="393">
        <f>VLOOKUP($B182,수량산출서!$C$4:$H$308,4,0)</f>
        <v>68.039999999999992</v>
      </c>
      <c r="F182" s="395">
        <f t="shared" ref="F182" si="157">H182+J182+L182</f>
        <v>0</v>
      </c>
      <c r="G182" s="395">
        <f t="shared" ref="G182" si="158">I182+K182+M182</f>
        <v>0</v>
      </c>
      <c r="H182" s="396">
        <f t="shared" si="148"/>
        <v>0</v>
      </c>
      <c r="I182" s="396">
        <f t="shared" ref="I182" si="159">INT(H182*E182)</f>
        <v>0</v>
      </c>
      <c r="J182" s="396">
        <f t="shared" si="149"/>
        <v>0</v>
      </c>
      <c r="K182" s="395">
        <f t="shared" ref="K182" si="160">INT(J182*E182)</f>
        <v>0</v>
      </c>
      <c r="L182" s="395">
        <f t="shared" si="150"/>
        <v>0</v>
      </c>
      <c r="M182" s="395">
        <f t="shared" ref="M182" si="161">INT(L182*E182)</f>
        <v>0</v>
      </c>
      <c r="N182" s="397">
        <f t="shared" si="151"/>
        <v>179</v>
      </c>
      <c r="O182" s="273"/>
    </row>
    <row r="183" spans="1:15" s="43" customFormat="1" ht="20.100000000000001" hidden="1" customHeight="1" x14ac:dyDescent="0.25">
      <c r="A183" s="153"/>
      <c r="B183" s="394" t="s">
        <v>1812</v>
      </c>
      <c r="C183" s="394" t="str">
        <f>VLOOKUP($B183,수량산출서!$C$4:$H$1095,2,0)</f>
        <v>LTE, 카메라, 컨트롤러, 함체, 축전지, DC충전기, 태양전지</v>
      </c>
      <c r="D183" s="303" t="str">
        <f>VLOOKUP($B183,수량산출서!$C$4:$H$308,3,0)</f>
        <v>식</v>
      </c>
      <c r="E183" s="393">
        <f>VLOOKUP($B183,수량산출서!$C$4:$H$308,4,0)</f>
        <v>0</v>
      </c>
      <c r="F183" s="395">
        <f t="shared" si="152"/>
        <v>0</v>
      </c>
      <c r="G183" s="395">
        <f t="shared" si="153"/>
        <v>0</v>
      </c>
      <c r="H183" s="396">
        <f t="shared" si="148"/>
        <v>0</v>
      </c>
      <c r="I183" s="396">
        <f t="shared" si="154"/>
        <v>0</v>
      </c>
      <c r="J183" s="396">
        <f t="shared" si="149"/>
        <v>0</v>
      </c>
      <c r="K183" s="395">
        <f t="shared" si="155"/>
        <v>0</v>
      </c>
      <c r="L183" s="395">
        <f t="shared" si="150"/>
        <v>0</v>
      </c>
      <c r="M183" s="395">
        <f t="shared" si="156"/>
        <v>0</v>
      </c>
      <c r="N183" s="397">
        <f t="shared" si="151"/>
        <v>182</v>
      </c>
      <c r="O183" s="273"/>
    </row>
    <row r="184" spans="1:15" s="43" customFormat="1" ht="20.100000000000001" hidden="1" customHeight="1" x14ac:dyDescent="0.25">
      <c r="A184" s="153"/>
      <c r="B184" s="394" t="s">
        <v>1813</v>
      </c>
      <c r="C184" s="394" t="str">
        <f>VLOOKUP($B184,수량산출서!$C$4:$H$1095,2,0)</f>
        <v>유선, 카메라, 컨트롤러, 함체, 축전지, AC충전기</v>
      </c>
      <c r="D184" s="303" t="str">
        <f>VLOOKUP($B184,수량산출서!$C$4:$H$308,3,0)</f>
        <v>식</v>
      </c>
      <c r="E184" s="393">
        <f>VLOOKUP($B184,수량산출서!$C$4:$H$308,4,0)</f>
        <v>0</v>
      </c>
      <c r="F184" s="395">
        <f t="shared" ref="F184:F185" si="162">H184+J184+L184</f>
        <v>0</v>
      </c>
      <c r="G184" s="395">
        <f t="shared" ref="G184:G185" si="163">I184+K184+M184</f>
        <v>0</v>
      </c>
      <c r="H184" s="396">
        <f t="shared" si="148"/>
        <v>0</v>
      </c>
      <c r="I184" s="396">
        <f t="shared" ref="I184:I185" si="164">INT(H184*E184)</f>
        <v>0</v>
      </c>
      <c r="J184" s="396">
        <f t="shared" si="149"/>
        <v>0</v>
      </c>
      <c r="K184" s="395">
        <f t="shared" ref="K184:K185" si="165">INT(J184*E184)</f>
        <v>0</v>
      </c>
      <c r="L184" s="395">
        <f t="shared" si="150"/>
        <v>0</v>
      </c>
      <c r="M184" s="395">
        <f t="shared" ref="M184:M185" si="166">INT(L184*E184)</f>
        <v>0</v>
      </c>
      <c r="N184" s="397">
        <f t="shared" si="151"/>
        <v>183</v>
      </c>
      <c r="O184" s="273"/>
    </row>
    <row r="185" spans="1:15" s="43" customFormat="1" ht="20.100000000000001" hidden="1" customHeight="1" x14ac:dyDescent="0.25">
      <c r="A185" s="153"/>
      <c r="B185" s="394" t="s">
        <v>1814</v>
      </c>
      <c r="C185" s="394" t="str">
        <f>VLOOKUP($B185,수량산출서!$C$4:$H$1095,2,0)</f>
        <v>자가발전형, 개량형</v>
      </c>
      <c r="D185" s="303" t="str">
        <f>VLOOKUP($B185,수량산출서!$C$4:$H$396,3,0)</f>
        <v>식</v>
      </c>
      <c r="E185" s="393">
        <f>VLOOKUP($B185,수량산출서!$C$4:$H$396,4,0)</f>
        <v>0</v>
      </c>
      <c r="F185" s="395">
        <f t="shared" si="162"/>
        <v>0</v>
      </c>
      <c r="G185" s="395">
        <f t="shared" si="163"/>
        <v>0</v>
      </c>
      <c r="H185" s="396">
        <f t="shared" si="148"/>
        <v>0</v>
      </c>
      <c r="I185" s="396">
        <f t="shared" si="164"/>
        <v>0</v>
      </c>
      <c r="J185" s="396">
        <f t="shared" si="149"/>
        <v>0</v>
      </c>
      <c r="K185" s="395">
        <f t="shared" si="165"/>
        <v>0</v>
      </c>
      <c r="L185" s="395">
        <f t="shared" si="150"/>
        <v>0</v>
      </c>
      <c r="M185" s="395">
        <f t="shared" si="166"/>
        <v>0</v>
      </c>
      <c r="N185" s="397">
        <f t="shared" si="151"/>
        <v>184</v>
      </c>
      <c r="O185" s="273"/>
    </row>
    <row r="186" spans="1:15" s="43" customFormat="1" ht="20.100000000000001" customHeight="1" x14ac:dyDescent="0.25">
      <c r="A186" s="153"/>
      <c r="B186" s="394"/>
      <c r="C186" s="394"/>
      <c r="D186" s="303"/>
      <c r="E186" s="393"/>
      <c r="F186" s="395"/>
      <c r="G186" s="395"/>
      <c r="H186" s="396"/>
      <c r="I186" s="396"/>
      <c r="J186" s="396"/>
      <c r="K186" s="395"/>
      <c r="L186" s="395"/>
      <c r="M186" s="395"/>
      <c r="N186" s="397"/>
      <c r="O186" s="273"/>
    </row>
    <row r="187" spans="1:15" s="43" customFormat="1" ht="20.100000000000001" customHeight="1" x14ac:dyDescent="0.25">
      <c r="A187" s="153"/>
      <c r="B187" s="394"/>
      <c r="C187" s="394"/>
      <c r="D187" s="303"/>
      <c r="E187" s="393"/>
      <c r="F187" s="395"/>
      <c r="G187" s="395"/>
      <c r="H187" s="396"/>
      <c r="I187" s="396"/>
      <c r="J187" s="396"/>
      <c r="K187" s="395"/>
      <c r="L187" s="395"/>
      <c r="M187" s="395"/>
      <c r="N187" s="397"/>
      <c r="O187" s="273"/>
    </row>
    <row r="188" spans="1:15" s="43" customFormat="1" ht="20.100000000000001" customHeight="1" x14ac:dyDescent="0.25">
      <c r="A188" s="153"/>
      <c r="B188" s="394"/>
      <c r="C188" s="394"/>
      <c r="D188" s="303"/>
      <c r="E188" s="393"/>
      <c r="F188" s="395"/>
      <c r="G188" s="395"/>
      <c r="H188" s="396"/>
      <c r="I188" s="396"/>
      <c r="J188" s="396"/>
      <c r="K188" s="395"/>
      <c r="L188" s="395"/>
      <c r="M188" s="395"/>
      <c r="N188" s="397"/>
      <c r="O188" s="273"/>
    </row>
    <row r="189" spans="1:15" s="43" customFormat="1" ht="20.100000000000001" customHeight="1" x14ac:dyDescent="0.25">
      <c r="A189" s="153"/>
      <c r="B189" s="394"/>
      <c r="C189" s="394"/>
      <c r="D189" s="303"/>
      <c r="E189" s="393"/>
      <c r="F189" s="395"/>
      <c r="G189" s="395"/>
      <c r="H189" s="396"/>
      <c r="I189" s="396"/>
      <c r="J189" s="396"/>
      <c r="K189" s="395"/>
      <c r="L189" s="395"/>
      <c r="M189" s="395"/>
      <c r="N189" s="397"/>
      <c r="O189" s="273"/>
    </row>
    <row r="190" spans="1:15" s="43" customFormat="1" ht="20.100000000000001" customHeight="1" x14ac:dyDescent="0.25">
      <c r="A190" s="153"/>
      <c r="B190" s="394"/>
      <c r="C190" s="394"/>
      <c r="D190" s="303"/>
      <c r="E190" s="393"/>
      <c r="F190" s="395"/>
      <c r="G190" s="395"/>
      <c r="H190" s="396"/>
      <c r="I190" s="396"/>
      <c r="J190" s="396"/>
      <c r="K190" s="395"/>
      <c r="L190" s="395"/>
      <c r="M190" s="395"/>
      <c r="N190" s="397"/>
      <c r="O190" s="273"/>
    </row>
    <row r="191" spans="1:15" s="43" customFormat="1" ht="20.100000000000001" customHeight="1" x14ac:dyDescent="0.25">
      <c r="A191" s="153"/>
      <c r="B191" s="394"/>
      <c r="C191" s="394"/>
      <c r="D191" s="303"/>
      <c r="E191" s="393"/>
      <c r="F191" s="395"/>
      <c r="G191" s="395"/>
      <c r="H191" s="396"/>
      <c r="I191" s="396"/>
      <c r="J191" s="396"/>
      <c r="K191" s="395"/>
      <c r="L191" s="395"/>
      <c r="M191" s="395"/>
      <c r="N191" s="397"/>
      <c r="O191" s="273"/>
    </row>
    <row r="192" spans="1:15" s="43" customFormat="1" ht="20.100000000000001" customHeight="1" x14ac:dyDescent="0.25">
      <c r="A192" s="153"/>
      <c r="B192" s="394"/>
      <c r="C192" s="394"/>
      <c r="D192" s="303"/>
      <c r="E192" s="393"/>
      <c r="F192" s="395"/>
      <c r="G192" s="395"/>
      <c r="H192" s="396"/>
      <c r="I192" s="396"/>
      <c r="J192" s="396"/>
      <c r="K192" s="395"/>
      <c r="L192" s="395"/>
      <c r="M192" s="395"/>
      <c r="N192" s="397"/>
      <c r="O192" s="273"/>
    </row>
    <row r="193" spans="1:15" s="43" customFormat="1" ht="20.100000000000001" customHeight="1" x14ac:dyDescent="0.25">
      <c r="A193" s="153"/>
      <c r="B193" s="394"/>
      <c r="C193" s="394"/>
      <c r="D193" s="303"/>
      <c r="E193" s="393"/>
      <c r="F193" s="395"/>
      <c r="G193" s="395"/>
      <c r="H193" s="396"/>
      <c r="I193" s="396"/>
      <c r="J193" s="396"/>
      <c r="K193" s="395"/>
      <c r="L193" s="395"/>
      <c r="M193" s="395"/>
      <c r="N193" s="397"/>
      <c r="O193" s="273"/>
    </row>
    <row r="194" spans="1:15" s="43" customFormat="1" ht="20.100000000000001" customHeight="1" x14ac:dyDescent="0.25">
      <c r="A194" s="153"/>
      <c r="B194" s="394"/>
      <c r="C194" s="394"/>
      <c r="D194" s="303"/>
      <c r="E194" s="393"/>
      <c r="F194" s="395"/>
      <c r="G194" s="395"/>
      <c r="H194" s="396"/>
      <c r="I194" s="396"/>
      <c r="J194" s="396"/>
      <c r="K194" s="395"/>
      <c r="L194" s="395"/>
      <c r="M194" s="395"/>
      <c r="N194" s="397"/>
      <c r="O194" s="273"/>
    </row>
    <row r="195" spans="1:15" s="43" customFormat="1" ht="20.100000000000001" customHeight="1" x14ac:dyDescent="0.25">
      <c r="A195" s="153"/>
      <c r="B195" s="394"/>
      <c r="C195" s="394"/>
      <c r="D195" s="303"/>
      <c r="E195" s="393"/>
      <c r="F195" s="395"/>
      <c r="G195" s="395"/>
      <c r="H195" s="396"/>
      <c r="I195" s="396"/>
      <c r="J195" s="396"/>
      <c r="K195" s="395"/>
      <c r="L195" s="395"/>
      <c r="M195" s="395"/>
      <c r="N195" s="397"/>
      <c r="O195" s="273"/>
    </row>
    <row r="196" spans="1:15" s="43" customFormat="1" ht="20.100000000000001" customHeight="1" x14ac:dyDescent="0.25">
      <c r="A196" s="153"/>
      <c r="B196" s="394"/>
      <c r="C196" s="394"/>
      <c r="D196" s="303"/>
      <c r="E196" s="393"/>
      <c r="F196" s="395"/>
      <c r="G196" s="395"/>
      <c r="H196" s="396"/>
      <c r="I196" s="396"/>
      <c r="J196" s="396"/>
      <c r="K196" s="395"/>
      <c r="L196" s="395"/>
      <c r="M196" s="395"/>
      <c r="N196" s="397"/>
      <c r="O196" s="273"/>
    </row>
    <row r="197" spans="1:15" s="43" customFormat="1" ht="20.100000000000001" customHeight="1" x14ac:dyDescent="0.25">
      <c r="A197" s="153"/>
      <c r="B197" s="394"/>
      <c r="C197" s="394"/>
      <c r="D197" s="303"/>
      <c r="E197" s="393"/>
      <c r="F197" s="395"/>
      <c r="G197" s="395"/>
      <c r="H197" s="396"/>
      <c r="I197" s="396"/>
      <c r="J197" s="396"/>
      <c r="K197" s="395"/>
      <c r="L197" s="395"/>
      <c r="M197" s="395"/>
      <c r="N197" s="397"/>
      <c r="O197" s="273"/>
    </row>
    <row r="198" spans="1:15" s="43" customFormat="1" ht="20.100000000000001" customHeight="1" x14ac:dyDescent="0.25">
      <c r="A198" s="153"/>
      <c r="B198" s="394"/>
      <c r="C198" s="394"/>
      <c r="D198" s="303"/>
      <c r="E198" s="393"/>
      <c r="F198" s="395"/>
      <c r="G198" s="395"/>
      <c r="H198" s="396"/>
      <c r="I198" s="396"/>
      <c r="J198" s="396"/>
      <c r="K198" s="395"/>
      <c r="L198" s="395"/>
      <c r="M198" s="395"/>
      <c r="N198" s="397"/>
      <c r="O198" s="273"/>
    </row>
    <row r="199" spans="1:15" s="43" customFormat="1" ht="20.100000000000001" customHeight="1" x14ac:dyDescent="0.25">
      <c r="A199" s="153"/>
      <c r="B199" s="394"/>
      <c r="C199" s="394"/>
      <c r="D199" s="303"/>
      <c r="E199" s="393"/>
      <c r="F199" s="395"/>
      <c r="G199" s="395"/>
      <c r="H199" s="396"/>
      <c r="I199" s="396"/>
      <c r="J199" s="396"/>
      <c r="K199" s="395"/>
      <c r="L199" s="395"/>
      <c r="M199" s="395"/>
      <c r="N199" s="397"/>
      <c r="O199" s="273"/>
    </row>
    <row r="200" spans="1:15" s="43" customFormat="1" ht="20.100000000000001" customHeight="1" x14ac:dyDescent="0.25">
      <c r="A200" s="153"/>
      <c r="B200" s="394"/>
      <c r="C200" s="394"/>
      <c r="D200" s="303"/>
      <c r="E200" s="393"/>
      <c r="F200" s="395"/>
      <c r="G200" s="395"/>
      <c r="H200" s="396"/>
      <c r="I200" s="396"/>
      <c r="J200" s="396"/>
      <c r="K200" s="395"/>
      <c r="L200" s="395"/>
      <c r="M200" s="395"/>
      <c r="N200" s="397"/>
      <c r="O200" s="273"/>
    </row>
    <row r="201" spans="1:15" s="43" customFormat="1" ht="20.100000000000001" customHeight="1" x14ac:dyDescent="0.25">
      <c r="A201" s="153"/>
      <c r="B201" s="394"/>
      <c r="C201" s="394"/>
      <c r="D201" s="303"/>
      <c r="E201" s="393"/>
      <c r="F201" s="395"/>
      <c r="G201" s="395"/>
      <c r="H201" s="396"/>
      <c r="I201" s="396"/>
      <c r="J201" s="396"/>
      <c r="K201" s="395"/>
      <c r="L201" s="395"/>
      <c r="M201" s="395"/>
      <c r="N201" s="397"/>
      <c r="O201" s="273"/>
    </row>
    <row r="202" spans="1:15" s="43" customFormat="1" ht="20.100000000000001" customHeight="1" x14ac:dyDescent="0.25">
      <c r="A202" s="153"/>
      <c r="B202" s="394"/>
      <c r="C202" s="394"/>
      <c r="D202" s="303"/>
      <c r="E202" s="393"/>
      <c r="F202" s="395"/>
      <c r="G202" s="395"/>
      <c r="H202" s="396"/>
      <c r="I202" s="396"/>
      <c r="J202" s="396"/>
      <c r="K202" s="395"/>
      <c r="L202" s="395"/>
      <c r="M202" s="395"/>
      <c r="N202" s="397"/>
      <c r="O202" s="273"/>
    </row>
    <row r="203" spans="1:15" s="43" customFormat="1" ht="20.100000000000001" customHeight="1" x14ac:dyDescent="0.25">
      <c r="A203" s="153"/>
      <c r="B203" s="394"/>
      <c r="C203" s="394"/>
      <c r="D203" s="303"/>
      <c r="E203" s="393"/>
      <c r="F203" s="395"/>
      <c r="G203" s="395"/>
      <c r="H203" s="396"/>
      <c r="I203" s="396"/>
      <c r="J203" s="396"/>
      <c r="K203" s="395"/>
      <c r="L203" s="395"/>
      <c r="M203" s="395"/>
      <c r="N203" s="397"/>
      <c r="O203" s="273"/>
    </row>
    <row r="204" spans="1:15" s="43" customFormat="1" ht="20.100000000000001" customHeight="1" x14ac:dyDescent="0.25">
      <c r="A204" s="153"/>
      <c r="B204" s="394"/>
      <c r="C204" s="394"/>
      <c r="D204" s="303"/>
      <c r="E204" s="393"/>
      <c r="F204" s="395"/>
      <c r="G204" s="395"/>
      <c r="H204" s="396"/>
      <c r="I204" s="396"/>
      <c r="J204" s="396"/>
      <c r="K204" s="395"/>
      <c r="L204" s="395"/>
      <c r="M204" s="395"/>
      <c r="N204" s="397"/>
      <c r="O204" s="273"/>
    </row>
    <row r="205" spans="1:15" s="43" customFormat="1" ht="20.100000000000001" customHeight="1" x14ac:dyDescent="0.25">
      <c r="A205" s="153"/>
      <c r="B205" s="394"/>
      <c r="C205" s="394"/>
      <c r="D205" s="303"/>
      <c r="E205" s="393"/>
      <c r="F205" s="395"/>
      <c r="G205" s="395"/>
      <c r="H205" s="396"/>
      <c r="I205" s="396"/>
      <c r="J205" s="396"/>
      <c r="K205" s="395"/>
      <c r="L205" s="395"/>
      <c r="M205" s="395"/>
      <c r="N205" s="397"/>
      <c r="O205" s="273"/>
    </row>
    <row r="206" spans="1:15" s="43" customFormat="1" ht="20.100000000000001" customHeight="1" x14ac:dyDescent="0.25">
      <c r="A206" s="153"/>
      <c r="B206" s="394"/>
      <c r="C206" s="394"/>
      <c r="D206" s="303"/>
      <c r="E206" s="393"/>
      <c r="F206" s="395"/>
      <c r="G206" s="395"/>
      <c r="H206" s="396"/>
      <c r="I206" s="396"/>
      <c r="J206" s="396"/>
      <c r="K206" s="395"/>
      <c r="L206" s="395"/>
      <c r="M206" s="395"/>
      <c r="N206" s="397"/>
      <c r="O206" s="273"/>
    </row>
    <row r="207" spans="1:15" s="43" customFormat="1" ht="20.100000000000001" customHeight="1" x14ac:dyDescent="0.25">
      <c r="A207" s="153"/>
      <c r="B207" s="394"/>
      <c r="C207" s="394"/>
      <c r="D207" s="303"/>
      <c r="E207" s="393"/>
      <c r="F207" s="395"/>
      <c r="G207" s="395"/>
      <c r="H207" s="396"/>
      <c r="I207" s="396"/>
      <c r="J207" s="396"/>
      <c r="K207" s="395"/>
      <c r="L207" s="395"/>
      <c r="M207" s="395"/>
      <c r="N207" s="397"/>
      <c r="O207" s="273"/>
    </row>
  </sheetData>
  <mergeCells count="5">
    <mergeCell ref="N2:N3"/>
    <mergeCell ref="C2:C3"/>
    <mergeCell ref="D2:D3"/>
    <mergeCell ref="E2:E3"/>
    <mergeCell ref="B2:B3"/>
  </mergeCells>
  <phoneticPr fontId="8" type="noConversion"/>
  <conditionalFormatting sqref="A6:A207">
    <cfRule type="duplicateValues" dxfId="8" priority="2063"/>
  </conditionalFormatting>
  <printOptions horizontalCentered="1" gridLines="1"/>
  <pageMargins left="0.39370078740157483" right="0.39370078740157483" top="1.1811023622047245" bottom="0.59055118110236227" header="0.78740157480314965" footer="0.39370078740157483"/>
  <pageSetup paperSize="9" scale="76" fitToHeight="7" orientation="landscape" useFirstPageNumber="1" r:id="rId1"/>
  <headerFooter scaleWithDoc="0" alignWithMargins="0">
    <oddHeader>&amp;L&amp;"맑은 고딕,굵게"&amp;20&amp;A</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G17"/>
  <sheetViews>
    <sheetView view="pageBreakPreview" zoomScale="85" zoomScaleNormal="100" zoomScaleSheetLayoutView="85" workbookViewId="0">
      <selection activeCell="F200" sqref="F200"/>
    </sheetView>
  </sheetViews>
  <sheetFormatPr defaultColWidth="10.140625" defaultRowHeight="30.75" customHeight="1" x14ac:dyDescent="0.25"/>
  <cols>
    <col min="1" max="1" width="15.7109375" style="1" customWidth="1"/>
    <col min="2" max="2" width="21.42578125" style="1" customWidth="1"/>
    <col min="3" max="3" width="5.7109375" style="1" customWidth="1"/>
    <col min="4" max="7" width="21.42578125" style="1" customWidth="1"/>
    <col min="8" max="16384" width="10.140625" style="1"/>
  </cols>
  <sheetData>
    <row r="1" spans="1:7" ht="30" customHeight="1" x14ac:dyDescent="0.25">
      <c r="A1" s="62" t="s">
        <v>300</v>
      </c>
      <c r="B1" s="22"/>
      <c r="C1" s="22"/>
      <c r="D1" s="22"/>
      <c r="E1" s="22"/>
      <c r="F1" s="22"/>
      <c r="G1" s="22"/>
    </row>
    <row r="2" spans="1:7" ht="30" customHeight="1" x14ac:dyDescent="0.25">
      <c r="A2" s="62" t="s">
        <v>301</v>
      </c>
      <c r="B2" s="22"/>
      <c r="C2" s="22"/>
      <c r="D2" s="22"/>
      <c r="E2" s="22"/>
      <c r="F2" s="22"/>
      <c r="G2" s="22"/>
    </row>
    <row r="3" spans="1:7" ht="30" customHeight="1" x14ac:dyDescent="0.25">
      <c r="A3" s="62" t="s">
        <v>302</v>
      </c>
      <c r="B3" s="22"/>
      <c r="C3" s="22"/>
      <c r="D3" s="22"/>
      <c r="E3" s="22"/>
      <c r="F3" s="22"/>
      <c r="G3" s="22"/>
    </row>
    <row r="4" spans="1:7" ht="30" customHeight="1" x14ac:dyDescent="0.25">
      <c r="A4" s="62" t="s">
        <v>303</v>
      </c>
      <c r="B4" s="22"/>
      <c r="C4" s="22"/>
      <c r="D4" s="22"/>
      <c r="E4" s="22"/>
      <c r="F4" s="22"/>
      <c r="G4" s="22"/>
    </row>
    <row r="5" spans="1:7" ht="30" customHeight="1" x14ac:dyDescent="0.25">
      <c r="A5" s="62" t="s">
        <v>304</v>
      </c>
      <c r="B5" s="17"/>
      <c r="C5" s="17"/>
      <c r="D5" s="17"/>
      <c r="E5" s="17"/>
      <c r="F5" s="17"/>
      <c r="G5" s="17"/>
    </row>
    <row r="6" spans="1:7" ht="30" customHeight="1" x14ac:dyDescent="0.25">
      <c r="A6" s="62" t="s">
        <v>305</v>
      </c>
      <c r="B6" s="17"/>
      <c r="C6" s="17"/>
      <c r="D6" s="17"/>
      <c r="E6" s="17"/>
      <c r="F6" s="17"/>
      <c r="G6" s="17"/>
    </row>
    <row r="7" spans="1:7" ht="30" customHeight="1" x14ac:dyDescent="0.25">
      <c r="A7" s="62" t="s">
        <v>758</v>
      </c>
      <c r="B7" s="17"/>
      <c r="C7" s="17"/>
      <c r="D7" s="17"/>
      <c r="E7" s="17"/>
      <c r="F7" s="17"/>
      <c r="G7" s="17"/>
    </row>
    <row r="8" spans="1:7" ht="30" customHeight="1" x14ac:dyDescent="0.25">
      <c r="A8" s="62" t="s">
        <v>759</v>
      </c>
      <c r="B8" s="17"/>
      <c r="C8" s="17"/>
      <c r="D8" s="17"/>
      <c r="E8" s="17"/>
      <c r="F8" s="17"/>
      <c r="G8" s="17"/>
    </row>
    <row r="9" spans="1:7" ht="30" customHeight="1" x14ac:dyDescent="0.25">
      <c r="A9" s="62" t="s">
        <v>760</v>
      </c>
      <c r="B9" s="17"/>
      <c r="C9" s="17"/>
      <c r="D9" s="17"/>
      <c r="E9" s="17"/>
      <c r="F9" s="17"/>
      <c r="G9" s="17"/>
    </row>
    <row r="10" spans="1:7" ht="30" customHeight="1" x14ac:dyDescent="0.25">
      <c r="A10" s="62" t="s">
        <v>761</v>
      </c>
      <c r="B10" s="17"/>
      <c r="C10" s="17"/>
      <c r="D10" s="17"/>
      <c r="E10" s="17"/>
      <c r="F10" s="17"/>
      <c r="G10" s="17"/>
    </row>
    <row r="11" spans="1:7" ht="30" customHeight="1" x14ac:dyDescent="0.25">
      <c r="A11" s="62"/>
      <c r="B11" s="17"/>
      <c r="C11" s="17"/>
      <c r="D11" s="17"/>
      <c r="E11" s="17"/>
      <c r="F11" s="17"/>
      <c r="G11" s="17"/>
    </row>
    <row r="12" spans="1:7" ht="33.75" customHeight="1" x14ac:dyDescent="0.25"/>
    <row r="13" spans="1:7" ht="33.75" customHeight="1" x14ac:dyDescent="0.25"/>
    <row r="14" spans="1:7" ht="33.75" customHeight="1" x14ac:dyDescent="0.25"/>
    <row r="15" spans="1:7" ht="33.75" customHeight="1" x14ac:dyDescent="0.25"/>
    <row r="16" spans="1:7" ht="33.75" customHeight="1" x14ac:dyDescent="0.25"/>
    <row r="17" ht="33.75" customHeight="1" x14ac:dyDescent="0.25"/>
  </sheetData>
  <phoneticPr fontId="8" type="noConversion"/>
  <printOptions horizontalCentered="1" verticalCentered="1"/>
  <pageMargins left="0.39370078740157483" right="0.39370078740157483" top="0.78740157480314965" bottom="0.55118110236220474" header="0.59055118110236227" footer="0.39370078740157483"/>
  <pageSetup paperSize="9" orientation="landscape" r:id="rId1"/>
  <headerFooter scaleWithDoc="0" alignWithMargins="0"/>
  <rowBreaks count="8" manualBreakCount="8">
    <brk id="1" max="6" man="1"/>
    <brk id="2" max="6" man="1"/>
    <brk id="3" max="6" man="1"/>
    <brk id="4" max="6" man="1"/>
    <brk id="5" max="6" man="1"/>
    <brk id="6" max="6" man="1"/>
    <brk id="7" max="6" man="1"/>
    <brk id="8"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FFFF00"/>
  </sheetPr>
  <dimension ref="A1:CL209"/>
  <sheetViews>
    <sheetView view="pageBreakPreview" zoomScale="85" zoomScaleNormal="100" zoomScaleSheetLayoutView="85" workbookViewId="0">
      <pane xSplit="2" ySplit="2" topLeftCell="C3" activePane="bottomRight" state="frozen"/>
      <selection activeCell="F15" sqref="F15"/>
      <selection pane="topRight" activeCell="F15" sqref="F15"/>
      <selection pane="bottomLeft" activeCell="F15" sqref="F15"/>
      <selection pane="bottomRight" activeCell="G20" sqref="G20"/>
    </sheetView>
  </sheetViews>
  <sheetFormatPr defaultRowHeight="18" customHeight="1" x14ac:dyDescent="0.25"/>
  <cols>
    <col min="1" max="1" width="9.140625" style="41"/>
    <col min="2" max="2" width="13.42578125" style="294" customWidth="1"/>
    <col min="3" max="3" width="40.7109375" style="42" customWidth="1"/>
    <col min="4" max="4" width="40.7109375" style="293" customWidth="1"/>
    <col min="5" max="5" width="8.7109375" style="27" customWidth="1"/>
    <col min="6" max="6" width="17.7109375" style="27" customWidth="1"/>
    <col min="7" max="7" width="17.7109375" style="44" customWidth="1"/>
    <col min="8" max="8" width="17.7109375" style="295" customWidth="1"/>
    <col min="9" max="9" width="17.7109375" style="296" customWidth="1"/>
    <col min="10" max="10" width="9.140625" style="41" customWidth="1"/>
    <col min="11" max="11" width="9.140625" customWidth="1"/>
    <col min="12" max="12" width="32" bestFit="1" customWidth="1"/>
    <col min="13" max="13" width="26" bestFit="1" customWidth="1"/>
    <col min="91" max="16384" width="9.140625" style="41"/>
  </cols>
  <sheetData>
    <row r="1" spans="1:90" ht="18" customHeight="1" x14ac:dyDescent="0.25">
      <c r="B1" s="43"/>
    </row>
    <row r="2" spans="1:90" s="291" customFormat="1" ht="20.100000000000001" customHeight="1" x14ac:dyDescent="0.25">
      <c r="A2"/>
      <c r="B2" s="255" t="s">
        <v>66</v>
      </c>
      <c r="C2" s="255" t="s">
        <v>65</v>
      </c>
      <c r="D2" s="255" t="s">
        <v>64</v>
      </c>
      <c r="E2" s="255" t="s">
        <v>63</v>
      </c>
      <c r="F2" s="255" t="s">
        <v>62</v>
      </c>
      <c r="G2" s="255" t="s">
        <v>61</v>
      </c>
      <c r="H2" s="255" t="s">
        <v>60</v>
      </c>
      <c r="I2" s="255" t="s">
        <v>59</v>
      </c>
      <c r="J2" s="255" t="s">
        <v>58</v>
      </c>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row>
    <row r="3" spans="1:90" s="43" customFormat="1" ht="20.100000000000001" customHeight="1" x14ac:dyDescent="0.25">
      <c r="B3" s="398">
        <v>1</v>
      </c>
      <c r="C3" s="302" t="str">
        <f>IFERROR(INDEX(일위대가_품명, MATCH(일위목록!$B3, 일위대가_호표,0)),"")</f>
        <v>장비랙(H1,800)</v>
      </c>
      <c r="D3" s="302" t="str">
        <f>IFERROR(INDEX(일위대가_규격, MATCH(일위목록!$B3, 일위대가_호표,0)),"")</f>
        <v>19", H1,800xW600xD750</v>
      </c>
      <c r="E3" s="303" t="str">
        <f>IFERROR(INDEX(일위대가_단위, MATCH(일위목록!$B3, 일위대가_호표,0)),"")</f>
        <v>대</v>
      </c>
      <c r="F3" s="399">
        <f>IFERROR(INDEX(일위대가_재료비, MATCH(일위목록!$B3, 일위대가_호표,0)),"")</f>
        <v>0</v>
      </c>
      <c r="G3" s="399">
        <f>IFERROR(INDEX(일위대가_노무비, MATCH(일위목록!$B3, 일위대가_호표,0)),"")</f>
        <v>0</v>
      </c>
      <c r="H3" s="399">
        <f>IFERROR(INDEX(일위대가_경비, MATCH(일위목록!$B3, 일위대가_호표,0)),"")</f>
        <v>0</v>
      </c>
      <c r="I3" s="399">
        <f t="shared" ref="I3:I66" si="0">SUM(F3:H3)</f>
        <v>0</v>
      </c>
      <c r="J3" s="400"/>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row>
    <row r="4" spans="1:90" s="43" customFormat="1" ht="20.100000000000001" customHeight="1" x14ac:dyDescent="0.25">
      <c r="B4" s="398">
        <v>2</v>
      </c>
      <c r="C4" s="302" t="str">
        <f>IFERROR(INDEX(일위대가_품명, MATCH(일위목록!$B4, 일위대가_호표,0)),"")</f>
        <v>장비랙(H1,800) 설치비</v>
      </c>
      <c r="D4" s="302" t="str">
        <f>IFERROR(INDEX(일위대가_규격, MATCH(일위목록!$B4, 일위대가_호표,0)),"")</f>
        <v>19", H1,800xW600xD750</v>
      </c>
      <c r="E4" s="303" t="str">
        <f>IFERROR(INDEX(일위대가_단위, MATCH(일위목록!$B4, 일위대가_호표,0)),"")</f>
        <v>대</v>
      </c>
      <c r="F4" s="399">
        <f>IFERROR(INDEX(일위대가_재료비, MATCH(일위목록!$B4, 일위대가_호표,0)),"")</f>
        <v>0</v>
      </c>
      <c r="G4" s="399">
        <f>IFERROR(INDEX(일위대가_노무비, MATCH(일위목록!$B4, 일위대가_호표,0)),"")</f>
        <v>0</v>
      </c>
      <c r="H4" s="399">
        <f>IFERROR(INDEX(일위대가_경비, MATCH(일위목록!$B4, 일위대가_호표,0)),"")</f>
        <v>0</v>
      </c>
      <c r="I4" s="399">
        <f t="shared" si="0"/>
        <v>0</v>
      </c>
      <c r="J4" s="400"/>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row>
    <row r="5" spans="1:90" s="43" customFormat="1" ht="20.100000000000001" customHeight="1" x14ac:dyDescent="0.25">
      <c r="B5" s="398">
        <v>3</v>
      </c>
      <c r="C5" s="302" t="str">
        <f>IFERROR(INDEX(일위대가_품명, MATCH(일위목록!$B5, 일위대가_호표,0)),"")</f>
        <v>원격측정장치</v>
      </c>
      <c r="D5" s="302" t="str">
        <f>IFERROR(INDEX(일위대가_규격, MATCH(일위목록!$B5, 일위대가_호표,0)),"")</f>
        <v>RS-232, RS-485, Ethernet</v>
      </c>
      <c r="E5" s="303" t="str">
        <f>IFERROR(INDEX(일위대가_단위, MATCH(일위목록!$B5, 일위대가_호표,0)),"")</f>
        <v>대</v>
      </c>
      <c r="F5" s="399">
        <f>IFERROR(INDEX(일위대가_재료비, MATCH(일위목록!$B5, 일위대가_호표,0)),"")</f>
        <v>0</v>
      </c>
      <c r="G5" s="399">
        <f>IFERROR(INDEX(일위대가_노무비, MATCH(일위목록!$B5, 일위대가_호표,0)),"")</f>
        <v>0</v>
      </c>
      <c r="H5" s="399">
        <f>IFERROR(INDEX(일위대가_경비, MATCH(일위목록!$B5, 일위대가_호표,0)),"")</f>
        <v>0</v>
      </c>
      <c r="I5" s="399">
        <f t="shared" si="0"/>
        <v>0</v>
      </c>
      <c r="J5" s="400"/>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row>
    <row r="6" spans="1:90" ht="20.100000000000001" customHeight="1" x14ac:dyDescent="0.25">
      <c r="B6" s="398">
        <v>4</v>
      </c>
      <c r="C6" s="302" t="str">
        <f>IFERROR(INDEX(일위대가_품명, MATCH(일위목록!$B6, 일위대가_호표,0)),"")</f>
        <v>원격측정장치 설치비</v>
      </c>
      <c r="D6" s="302" t="str">
        <f>IFERROR(INDEX(일위대가_규격, MATCH(일위목록!$B6, 일위대가_호표,0)),"")</f>
        <v>HDLC 1,200BPS</v>
      </c>
      <c r="E6" s="303" t="str">
        <f>IFERROR(INDEX(일위대가_단위, MATCH(일위목록!$B6, 일위대가_호표,0)),"")</f>
        <v>대</v>
      </c>
      <c r="F6" s="399">
        <f>IFERROR(INDEX(일위대가_재료비, MATCH(일위목록!$B6, 일위대가_호표,0)),"")</f>
        <v>0</v>
      </c>
      <c r="G6" s="399">
        <f>IFERROR(INDEX(일위대가_노무비, MATCH(일위목록!$B6, 일위대가_호표,0)),"")</f>
        <v>0</v>
      </c>
      <c r="H6" s="399">
        <f>IFERROR(INDEX(일위대가_경비, MATCH(일위목록!$B6, 일위대가_호표,0)),"")</f>
        <v>0</v>
      </c>
      <c r="I6" s="399">
        <f t="shared" si="0"/>
        <v>0</v>
      </c>
      <c r="J6" s="400"/>
    </row>
    <row r="7" spans="1:90" ht="20.100000000000001" customHeight="1" x14ac:dyDescent="0.25">
      <c r="B7" s="398">
        <v>5</v>
      </c>
      <c r="C7" s="302" t="str">
        <f>IFERROR(INDEX(일위대가_품명, MATCH(일위목록!$B7, 일위대가_호표,0)),"")</f>
        <v>IoT 연결모듈</v>
      </c>
      <c r="D7" s="302" t="str">
        <f>IFERROR(INDEX(일위대가_규격, MATCH(일위목록!$B7, 일위대가_호표,0)),"")</f>
        <v>원격 제어, 전원리셋, 전원데이터 수집</v>
      </c>
      <c r="E7" s="303" t="str">
        <f>IFERROR(INDEX(일위대가_단위, MATCH(일위목록!$B7, 일위대가_호표,0)),"")</f>
        <v>식</v>
      </c>
      <c r="F7" s="399">
        <f>IFERROR(INDEX(일위대가_재료비, MATCH(일위목록!$B7, 일위대가_호표,0)),"")</f>
        <v>0</v>
      </c>
      <c r="G7" s="399">
        <f>IFERROR(INDEX(일위대가_노무비, MATCH(일위목록!$B7, 일위대가_호표,0)),"")</f>
        <v>0</v>
      </c>
      <c r="H7" s="399">
        <f>IFERROR(INDEX(일위대가_경비, MATCH(일위목록!$B7, 일위대가_호표,0)),"")</f>
        <v>0</v>
      </c>
      <c r="I7" s="399">
        <f t="shared" si="0"/>
        <v>0</v>
      </c>
      <c r="J7" s="400"/>
    </row>
    <row r="8" spans="1:90" ht="20.100000000000001" customHeight="1" x14ac:dyDescent="0.25">
      <c r="B8" s="398">
        <v>6</v>
      </c>
      <c r="C8" s="302" t="str">
        <f>IFERROR(INDEX(일위대가_품명, MATCH(일위목록!$B8, 일위대가_호표,0)),"")</f>
        <v>IoT 연결모듈 설치비</v>
      </c>
      <c r="D8" s="302" t="str">
        <f>IFERROR(INDEX(일위대가_규격, MATCH(일위목록!$B8, 일위대가_호표,0)),"")</f>
        <v>원격 제어, 전원리셋, 전원데이터 수집</v>
      </c>
      <c r="E8" s="303" t="str">
        <f>IFERROR(INDEX(일위대가_단위, MATCH(일위목록!$B8, 일위대가_호표,0)),"")</f>
        <v>식</v>
      </c>
      <c r="F8" s="399">
        <f>IFERROR(INDEX(일위대가_재료비, MATCH(일위목록!$B8, 일위대가_호표,0)),"")</f>
        <v>0</v>
      </c>
      <c r="G8" s="399">
        <f>IFERROR(INDEX(일위대가_노무비, MATCH(일위목록!$B8, 일위대가_호표,0)),"")</f>
        <v>0</v>
      </c>
      <c r="H8" s="399">
        <f>IFERROR(INDEX(일위대가_경비, MATCH(일위목록!$B8, 일위대가_호표,0)),"")</f>
        <v>0</v>
      </c>
      <c r="I8" s="399">
        <f t="shared" si="0"/>
        <v>0</v>
      </c>
      <c r="J8" s="400"/>
    </row>
    <row r="9" spans="1:90" s="292" customFormat="1" ht="20.100000000000001" customHeight="1" x14ac:dyDescent="0.25">
      <c r="B9" s="398">
        <v>7</v>
      </c>
      <c r="C9" s="302" t="str">
        <f>IFERROR(INDEX(일위대가_품명, MATCH(일위목록!$B9, 일위대가_호표,0)),"")</f>
        <v>VHF 송ㆍ수신장치(70MHz 대역)</v>
      </c>
      <c r="D9" s="302" t="str">
        <f>IFERROR(INDEX(일위대가_규격, MATCH(일위목록!$B9, 일위대가_호표,0)),"")</f>
        <v>70MHz 대역, PLL, 10W, 2㎶ 이하</v>
      </c>
      <c r="E9" s="303" t="str">
        <f>IFERROR(INDEX(일위대가_단위, MATCH(일위목록!$B9, 일위대가_호표,0)),"")</f>
        <v>식</v>
      </c>
      <c r="F9" s="399">
        <f>IFERROR(INDEX(일위대가_재료비, MATCH(일위목록!$B9, 일위대가_호표,0)),"")</f>
        <v>0</v>
      </c>
      <c r="G9" s="399">
        <f>IFERROR(INDEX(일위대가_노무비, MATCH(일위목록!$B9, 일위대가_호표,0)),"")</f>
        <v>0</v>
      </c>
      <c r="H9" s="399">
        <f>IFERROR(INDEX(일위대가_경비, MATCH(일위목록!$B9, 일위대가_호표,0)),"")</f>
        <v>0</v>
      </c>
      <c r="I9" s="399">
        <f t="shared" si="0"/>
        <v>0</v>
      </c>
      <c r="J9" s="400"/>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row>
    <row r="10" spans="1:90" ht="20.100000000000001" customHeight="1" x14ac:dyDescent="0.25">
      <c r="B10" s="398">
        <v>8</v>
      </c>
      <c r="C10" s="302" t="str">
        <f>IFERROR(INDEX(일위대가_품명, MATCH(일위목록!$B10, 일위대가_호표,0)),"")</f>
        <v>VHF 송ㆍ수신장치(70MHz 대역) 설치비</v>
      </c>
      <c r="D10" s="302" t="str">
        <f>IFERROR(INDEX(일위대가_규격, MATCH(일위목록!$B10, 일위대가_호표,0)),"")</f>
        <v>70MHz 대역, PLL, 10W, 2㎶ 이하</v>
      </c>
      <c r="E10" s="303" t="str">
        <f>IFERROR(INDEX(일위대가_단위, MATCH(일위목록!$B10, 일위대가_호표,0)),"")</f>
        <v>식</v>
      </c>
      <c r="F10" s="399">
        <f>IFERROR(INDEX(일위대가_재료비, MATCH(일위목록!$B10, 일위대가_호표,0)),"")</f>
        <v>0</v>
      </c>
      <c r="G10" s="399">
        <f>IFERROR(INDEX(일위대가_노무비, MATCH(일위목록!$B10, 일위대가_호표,0)),"")</f>
        <v>0</v>
      </c>
      <c r="H10" s="399">
        <f>IFERROR(INDEX(일위대가_경비, MATCH(일위목록!$B10, 일위대가_호표,0)),"")</f>
        <v>0</v>
      </c>
      <c r="I10" s="399">
        <f t="shared" si="0"/>
        <v>0</v>
      </c>
      <c r="J10" s="400"/>
    </row>
    <row r="11" spans="1:90" ht="20.100000000000001" customHeight="1" x14ac:dyDescent="0.25">
      <c r="B11" s="398">
        <v>9</v>
      </c>
      <c r="C11" s="302" t="str">
        <f>IFERROR(INDEX(일위대가_품명, MATCH(일위목록!$B11, 일위대가_호표,0)),"")</f>
        <v>VHF 송ㆍ수신장치(150MHz 대역)</v>
      </c>
      <c r="D11" s="302" t="str">
        <f>IFERROR(INDEX(일위대가_규격, MATCH(일위목록!$B11, 일위대가_호표,0)),"")</f>
        <v>150MHz 대역, PLL, 10W, 2㎶ 이하</v>
      </c>
      <c r="E11" s="303" t="str">
        <f>IFERROR(INDEX(일위대가_단위, MATCH(일위목록!$B11, 일위대가_호표,0)),"")</f>
        <v>식</v>
      </c>
      <c r="F11" s="399">
        <f>IFERROR(INDEX(일위대가_재료비, MATCH(일위목록!$B11, 일위대가_호표,0)),"")</f>
        <v>0</v>
      </c>
      <c r="G11" s="399">
        <f>IFERROR(INDEX(일위대가_노무비, MATCH(일위목록!$B11, 일위대가_호표,0)),"")</f>
        <v>0</v>
      </c>
      <c r="H11" s="399">
        <f>IFERROR(INDEX(일위대가_경비, MATCH(일위목록!$B11, 일위대가_호표,0)),"")</f>
        <v>0</v>
      </c>
      <c r="I11" s="399">
        <f t="shared" si="0"/>
        <v>0</v>
      </c>
      <c r="J11" s="400"/>
    </row>
    <row r="12" spans="1:90" ht="20.100000000000001" customHeight="1" x14ac:dyDescent="0.25">
      <c r="B12" s="398">
        <v>10</v>
      </c>
      <c r="C12" s="302" t="str">
        <f>IFERROR(INDEX(일위대가_품명, MATCH(일위목록!$B12, 일위대가_호표,0)),"")</f>
        <v>VHF 송ㆍ수신장치(150MHz 대역) 설치비</v>
      </c>
      <c r="D12" s="302" t="str">
        <f>IFERROR(INDEX(일위대가_규격, MATCH(일위목록!$B12, 일위대가_호표,0)),"")</f>
        <v>150MHz 대역, PLL, 10W, 2㎶ 이하</v>
      </c>
      <c r="E12" s="303" t="str">
        <f>IFERROR(INDEX(일위대가_단위, MATCH(일위목록!$B12, 일위대가_호표,0)),"")</f>
        <v>식</v>
      </c>
      <c r="F12" s="399">
        <f>IFERROR(INDEX(일위대가_재료비, MATCH(일위목록!$B12, 일위대가_호표,0)),"")</f>
        <v>0</v>
      </c>
      <c r="G12" s="399">
        <f>IFERROR(INDEX(일위대가_노무비, MATCH(일위목록!$B12, 일위대가_호표,0)),"")</f>
        <v>0</v>
      </c>
      <c r="H12" s="399">
        <f>IFERROR(INDEX(일위대가_경비, MATCH(일위목록!$B12, 일위대가_호표,0)),"")</f>
        <v>0</v>
      </c>
      <c r="I12" s="399">
        <f t="shared" si="0"/>
        <v>0</v>
      </c>
      <c r="J12" s="400"/>
    </row>
    <row r="13" spans="1:90" ht="20.100000000000001" customHeight="1" x14ac:dyDescent="0.25">
      <c r="B13" s="398">
        <v>11</v>
      </c>
      <c r="C13" s="302" t="str">
        <f>IFERROR(INDEX(일위대가_품명, MATCH(일위목록!$B13, 일위대가_호표,0)),"")</f>
        <v>야기 안테나(70MHz 대역, 3소자)</v>
      </c>
      <c r="D13" s="302" t="str">
        <f>IFERROR(INDEX(일위대가_규격, MATCH(일위목록!$B13, 일위대가_호표,0)),"")</f>
        <v>3소자, 50Ω, N Type, 70MHz 대역</v>
      </c>
      <c r="E13" s="303" t="str">
        <f>IFERROR(INDEX(일위대가_단위, MATCH(일위목록!$B13, 일위대가_호표,0)),"")</f>
        <v>기</v>
      </c>
      <c r="F13" s="399">
        <f>IFERROR(INDEX(일위대가_재료비, MATCH(일위목록!$B13, 일위대가_호표,0)),"")</f>
        <v>0</v>
      </c>
      <c r="G13" s="399">
        <f>IFERROR(INDEX(일위대가_노무비, MATCH(일위목록!$B13, 일위대가_호표,0)),"")</f>
        <v>0</v>
      </c>
      <c r="H13" s="399">
        <f>IFERROR(INDEX(일위대가_경비, MATCH(일위목록!$B13, 일위대가_호표,0)),"")</f>
        <v>0</v>
      </c>
      <c r="I13" s="399">
        <f t="shared" si="0"/>
        <v>0</v>
      </c>
      <c r="J13" s="400"/>
    </row>
    <row r="14" spans="1:90" s="43" customFormat="1" ht="20.100000000000001" customHeight="1" x14ac:dyDescent="0.25">
      <c r="B14" s="398">
        <v>12</v>
      </c>
      <c r="C14" s="302" t="str">
        <f>IFERROR(INDEX(일위대가_품명, MATCH(일위목록!$B14, 일위대가_호표,0)),"")</f>
        <v>야기 안테나(70MHz 대역, 5소자)</v>
      </c>
      <c r="D14" s="302" t="str">
        <f>IFERROR(INDEX(일위대가_규격, MATCH(일위목록!$B14, 일위대가_호표,0)),"")</f>
        <v>5소자, 50Ω, N Type, 70MHz 대역</v>
      </c>
      <c r="E14" s="303" t="str">
        <f>IFERROR(INDEX(일위대가_단위, MATCH(일위목록!$B14, 일위대가_호표,0)),"")</f>
        <v>기</v>
      </c>
      <c r="F14" s="399">
        <f>IFERROR(INDEX(일위대가_재료비, MATCH(일위목록!$B14, 일위대가_호표,0)),"")</f>
        <v>0</v>
      </c>
      <c r="G14" s="399">
        <f>IFERROR(INDEX(일위대가_노무비, MATCH(일위목록!$B14, 일위대가_호표,0)),"")</f>
        <v>0</v>
      </c>
      <c r="H14" s="399">
        <f>IFERROR(INDEX(일위대가_경비, MATCH(일위목록!$B14, 일위대가_호표,0)),"")</f>
        <v>0</v>
      </c>
      <c r="I14" s="399">
        <f t="shared" si="0"/>
        <v>0</v>
      </c>
      <c r="J14" s="400"/>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row>
    <row r="15" spans="1:90" s="192" customFormat="1" ht="20.100000000000001" customHeight="1" x14ac:dyDescent="0.25">
      <c r="B15" s="398">
        <v>13</v>
      </c>
      <c r="C15" s="302" t="str">
        <f>IFERROR(INDEX(일위대가_품명, MATCH(일위목록!$B15, 일위대가_호표,0)),"")</f>
        <v>야기 안테나(150MHz 대역, 3소자)</v>
      </c>
      <c r="D15" s="302" t="str">
        <f>IFERROR(INDEX(일위대가_규격, MATCH(일위목록!$B15, 일위대가_호표,0)),"")</f>
        <v>3소자, 50Ω, N Type, 150MHz 대역</v>
      </c>
      <c r="E15" s="303" t="str">
        <f>IFERROR(INDEX(일위대가_단위, MATCH(일위목록!$B15, 일위대가_호표,0)),"")</f>
        <v>기</v>
      </c>
      <c r="F15" s="399">
        <f>IFERROR(INDEX(일위대가_재료비, MATCH(일위목록!$B15, 일위대가_호표,0)),"")</f>
        <v>0</v>
      </c>
      <c r="G15" s="399">
        <f>IFERROR(INDEX(일위대가_노무비, MATCH(일위목록!$B15, 일위대가_호표,0)),"")</f>
        <v>0</v>
      </c>
      <c r="H15" s="399">
        <f>IFERROR(INDEX(일위대가_경비, MATCH(일위목록!$B15, 일위대가_호표,0)),"")</f>
        <v>0</v>
      </c>
      <c r="I15" s="399">
        <f t="shared" si="0"/>
        <v>0</v>
      </c>
      <c r="J15" s="400"/>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row>
    <row r="16" spans="1:90" s="43" customFormat="1" ht="20.100000000000001" customHeight="1" x14ac:dyDescent="0.25">
      <c r="B16" s="398">
        <v>14</v>
      </c>
      <c r="C16" s="302" t="str">
        <f>IFERROR(INDEX(일위대가_품명, MATCH(일위목록!$B16, 일위대가_호표,0)),"")</f>
        <v>야기 안테나(150MHz 대역, 5소자)</v>
      </c>
      <c r="D16" s="302" t="str">
        <f>IFERROR(INDEX(일위대가_규격, MATCH(일위목록!$B16, 일위대가_호표,0)),"")</f>
        <v>5소자, 50Ω, N Type, 150MHz 대역</v>
      </c>
      <c r="E16" s="303" t="str">
        <f>IFERROR(INDEX(일위대가_단위, MATCH(일위목록!$B16, 일위대가_호표,0)),"")</f>
        <v>기</v>
      </c>
      <c r="F16" s="399">
        <f>IFERROR(INDEX(일위대가_재료비, MATCH(일위목록!$B16, 일위대가_호표,0)),"")</f>
        <v>0</v>
      </c>
      <c r="G16" s="399">
        <f>IFERROR(INDEX(일위대가_노무비, MATCH(일위목록!$B16, 일위대가_호표,0)),"")</f>
        <v>0</v>
      </c>
      <c r="H16" s="399">
        <f>IFERROR(INDEX(일위대가_경비, MATCH(일위목록!$B16, 일위대가_호표,0)),"")</f>
        <v>0</v>
      </c>
      <c r="I16" s="399">
        <f t="shared" si="0"/>
        <v>0</v>
      </c>
      <c r="J16" s="400"/>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row>
    <row r="17" spans="2:90" s="43" customFormat="1" ht="20.100000000000001" customHeight="1" x14ac:dyDescent="0.25">
      <c r="B17" s="398">
        <v>15</v>
      </c>
      <c r="C17" s="302" t="str">
        <f>IFERROR(INDEX(일위대가_품명, MATCH(일위목록!$B17, 일위대가_호표,0)),"")</f>
        <v>야기 안테나 설치비</v>
      </c>
      <c r="D17" s="302" t="str">
        <f>IFERROR(INDEX(일위대가_규격, MATCH(일위목록!$B17, 일위대가_호표,0)),"")</f>
        <v>3, 5소자, 50Ω, N Type, 150MHz 대역</v>
      </c>
      <c r="E17" s="303" t="str">
        <f>IFERROR(INDEX(일위대가_단위, MATCH(일위목록!$B17, 일위대가_호표,0)),"")</f>
        <v>기</v>
      </c>
      <c r="F17" s="399">
        <f>IFERROR(INDEX(일위대가_재료비, MATCH(일위목록!$B17, 일위대가_호표,0)),"")</f>
        <v>0</v>
      </c>
      <c r="G17" s="399">
        <f>IFERROR(INDEX(일위대가_노무비, MATCH(일위목록!$B17, 일위대가_호표,0)),"")</f>
        <v>0</v>
      </c>
      <c r="H17" s="399">
        <f>IFERROR(INDEX(일위대가_경비, MATCH(일위목록!$B17, 일위대가_호표,0)),"")</f>
        <v>0</v>
      </c>
      <c r="I17" s="399">
        <f t="shared" si="0"/>
        <v>0</v>
      </c>
      <c r="J17" s="400"/>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row>
    <row r="18" spans="2:90" s="43" customFormat="1" ht="20.100000000000001" customHeight="1" x14ac:dyDescent="0.25">
      <c r="B18" s="398">
        <v>16</v>
      </c>
      <c r="C18" s="302" t="str">
        <f>IFERROR(INDEX(일위대가_품명, MATCH(일위목록!$B18, 일위대가_호표,0)),"")</f>
        <v>안테나(야기) 방향조정</v>
      </c>
      <c r="D18" s="302" t="str">
        <f>IFERROR(INDEX(일위대가_규격, MATCH(일위목록!$B18, 일위대가_호표,0)),"")</f>
        <v>YAGI, 70/150MHz 대역</v>
      </c>
      <c r="E18" s="303" t="str">
        <f>IFERROR(INDEX(일위대가_단위, MATCH(일위목록!$B18, 일위대가_호표,0)),"")</f>
        <v>기</v>
      </c>
      <c r="F18" s="399">
        <f>IFERROR(INDEX(일위대가_재료비, MATCH(일위목록!$B18, 일위대가_호표,0)),"")</f>
        <v>0</v>
      </c>
      <c r="G18" s="399">
        <f>IFERROR(INDEX(일위대가_노무비, MATCH(일위목록!$B18, 일위대가_호표,0)),"")</f>
        <v>0</v>
      </c>
      <c r="H18" s="399">
        <f>IFERROR(INDEX(일위대가_경비, MATCH(일위목록!$B18, 일위대가_호표,0)),"")</f>
        <v>0</v>
      </c>
      <c r="I18" s="399">
        <f t="shared" si="0"/>
        <v>0</v>
      </c>
      <c r="J18" s="400"/>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row>
    <row r="19" spans="2:90" s="43" customFormat="1" ht="20.100000000000001" customHeight="1" x14ac:dyDescent="0.25">
      <c r="B19" s="398">
        <v>17</v>
      </c>
      <c r="C19" s="302" t="str">
        <f>IFERROR(INDEX(일위대가_품명, MATCH(일위목록!$B19, 일위대가_호표,0)),"")</f>
        <v>안테나 폴(2.5m) 설치</v>
      </c>
      <c r="D19" s="302" t="str">
        <f>IFERROR(INDEX(일위대가_규격, MATCH(일위목록!$B19, 일위대가_호표,0)),"")</f>
        <v>SUS, Ø100x2,500</v>
      </c>
      <c r="E19" s="303" t="str">
        <f>IFERROR(INDEX(일위대가_단위, MATCH(일위목록!$B19, 일위대가_호표,0)),"")</f>
        <v>본</v>
      </c>
      <c r="F19" s="399">
        <f>IFERROR(INDEX(일위대가_재료비, MATCH(일위목록!$B19, 일위대가_호표,0)),"")</f>
        <v>0</v>
      </c>
      <c r="G19" s="399">
        <f>IFERROR(INDEX(일위대가_노무비, MATCH(일위목록!$B19, 일위대가_호표,0)),"")</f>
        <v>0</v>
      </c>
      <c r="H19" s="399">
        <f>IFERROR(INDEX(일위대가_경비, MATCH(일위목록!$B19, 일위대가_호표,0)),"")</f>
        <v>0</v>
      </c>
      <c r="I19" s="399">
        <f t="shared" si="0"/>
        <v>0</v>
      </c>
      <c r="J19" s="400"/>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row>
    <row r="20" spans="2:90" s="43" customFormat="1" ht="20.100000000000001" customHeight="1" x14ac:dyDescent="0.25">
      <c r="B20" s="398">
        <v>18</v>
      </c>
      <c r="C20" s="302" t="str">
        <f>IFERROR(INDEX(일위대가_품명, MATCH(일위목록!$B20, 일위대가_호표,0)),"")</f>
        <v>기계화 시공</v>
      </c>
      <c r="D20" s="302" t="str">
        <f>IFERROR(INDEX(일위대가_규격, MATCH(일위목록!$B20, 일위대가_호표,0)),"")</f>
        <v>트럭탑재형 크레인 5톤</v>
      </c>
      <c r="E20" s="303" t="str">
        <f>IFERROR(INDEX(일위대가_단위, MATCH(일위목록!$B20, 일위대가_호표,0)),"")</f>
        <v>hr</v>
      </c>
      <c r="F20" s="399">
        <f>IFERROR(INDEX(일위대가_재료비, MATCH(일위목록!$B20, 일위대가_호표,0)),"")</f>
        <v>0</v>
      </c>
      <c r="G20" s="399">
        <f>IFERROR(INDEX(일위대가_노무비, MATCH(일위목록!$B20, 일위대가_호표,0)),"")</f>
        <v>0</v>
      </c>
      <c r="H20" s="399">
        <f>IFERROR(INDEX(일위대가_경비, MATCH(일위목록!$B20, 일위대가_호표,0)),"")</f>
        <v>0</v>
      </c>
      <c r="I20" s="399">
        <f t="shared" si="0"/>
        <v>0</v>
      </c>
      <c r="J20" s="40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row>
    <row r="21" spans="2:90" s="43" customFormat="1" ht="20.100000000000001" customHeight="1" x14ac:dyDescent="0.25">
      <c r="B21" s="398">
        <v>19</v>
      </c>
      <c r="C21" s="302" t="str">
        <f>IFERROR(INDEX(일위대가_품명, MATCH(일위목록!$B21, 일위대가_호표,0)),"")</f>
        <v>피뢰침 설치</v>
      </c>
      <c r="D21" s="302" t="str">
        <f>IFERROR(INDEX(일위대가_규격, MATCH(일위목록!$B21, 일위대가_호표,0)),"")</f>
        <v>Ø14x485, 애자형</v>
      </c>
      <c r="E21" s="303" t="str">
        <f>IFERROR(INDEX(일위대가_단위, MATCH(일위목록!$B21, 일위대가_호표,0)),"")</f>
        <v>개</v>
      </c>
      <c r="F21" s="399">
        <f>IFERROR(INDEX(일위대가_재료비, MATCH(일위목록!$B21, 일위대가_호표,0)),"")</f>
        <v>0</v>
      </c>
      <c r="G21" s="399">
        <f>IFERROR(INDEX(일위대가_노무비, MATCH(일위목록!$B21, 일위대가_호표,0)),"")</f>
        <v>0</v>
      </c>
      <c r="H21" s="399">
        <f>IFERROR(INDEX(일위대가_경비, MATCH(일위목록!$B21, 일위대가_호표,0)),"")</f>
        <v>0</v>
      </c>
      <c r="I21" s="399">
        <f t="shared" si="0"/>
        <v>0</v>
      </c>
      <c r="J21" s="400"/>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row>
    <row r="22" spans="2:90" s="43" customFormat="1" ht="20.100000000000001" customHeight="1" x14ac:dyDescent="0.25">
      <c r="B22" s="398">
        <v>20</v>
      </c>
      <c r="C22" s="302" t="str">
        <f>IFERROR(INDEX(일위대가_품명, MATCH(일위목록!$B22, 일위대가_호표,0)),"")</f>
        <v>동축급전선 포설</v>
      </c>
      <c r="D22" s="302" t="str">
        <f>IFERROR(INDEX(일위대가_규격, MATCH(일위목록!$B22, 일위대가_호표,0)),"")</f>
        <v>ECX-FR-10D-2V</v>
      </c>
      <c r="E22" s="303" t="str">
        <f>IFERROR(INDEX(일위대가_단위, MATCH(일위목록!$B22, 일위대가_호표,0)),"")</f>
        <v>m</v>
      </c>
      <c r="F22" s="399">
        <f>IFERROR(INDEX(일위대가_재료비, MATCH(일위목록!$B22, 일위대가_호표,0)),"")</f>
        <v>0</v>
      </c>
      <c r="G22" s="399">
        <f>IFERROR(INDEX(일위대가_노무비, MATCH(일위목록!$B22, 일위대가_호표,0)),"")</f>
        <v>0</v>
      </c>
      <c r="H22" s="399">
        <f>IFERROR(INDEX(일위대가_경비, MATCH(일위목록!$B22, 일위대가_호표,0)),"")</f>
        <v>0</v>
      </c>
      <c r="I22" s="399">
        <f t="shared" si="0"/>
        <v>0</v>
      </c>
      <c r="J22" s="400"/>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row>
    <row r="23" spans="2:90" s="43" customFormat="1" ht="20.100000000000001" customHeight="1" x14ac:dyDescent="0.25">
      <c r="B23" s="398">
        <v>21</v>
      </c>
      <c r="C23" s="302" t="str">
        <f>IFERROR(INDEX(일위대가_품명, MATCH(일위목록!$B23, 일위대가_호표,0)),"")</f>
        <v>동축 커넥터 설치</v>
      </c>
      <c r="D23" s="302" t="str">
        <f>IFERROR(INDEX(일위대가_규격, MATCH(일위목록!$B23, 일위대가_호표,0)),"")</f>
        <v>N-P-10</v>
      </c>
      <c r="E23" s="303" t="str">
        <f>IFERROR(INDEX(일위대가_단위, MATCH(일위목록!$B23, 일위대가_호표,0)),"")</f>
        <v>개</v>
      </c>
      <c r="F23" s="399">
        <f>IFERROR(INDEX(일위대가_재료비, MATCH(일위목록!$B23, 일위대가_호표,0)),"")</f>
        <v>0</v>
      </c>
      <c r="G23" s="399">
        <f>IFERROR(INDEX(일위대가_노무비, MATCH(일위목록!$B23, 일위대가_호표,0)),"")</f>
        <v>0</v>
      </c>
      <c r="H23" s="399">
        <f>IFERROR(INDEX(일위대가_경비, MATCH(일위목록!$B23, 일위대가_호표,0)),"")</f>
        <v>0</v>
      </c>
      <c r="I23" s="399">
        <f t="shared" si="0"/>
        <v>0</v>
      </c>
      <c r="J23" s="400"/>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row>
    <row r="24" spans="2:90" s="43" customFormat="1" ht="20.100000000000001" customHeight="1" x14ac:dyDescent="0.25">
      <c r="B24" s="398">
        <v>22</v>
      </c>
      <c r="C24" s="302" t="str">
        <f>IFERROR(INDEX(일위대가_품명, MATCH(일위목록!$B24, 일위대가_호표,0)),"")</f>
        <v>동축 피뢰기 설치</v>
      </c>
      <c r="D24" s="302" t="str">
        <f>IFERROR(INDEX(일위대가_규격, MATCH(일위목록!$B24, 일위대가_호표,0)),"")</f>
        <v>RF, N Type, 20kA</v>
      </c>
      <c r="E24" s="303" t="str">
        <f>IFERROR(INDEX(일위대가_단위, MATCH(일위목록!$B24, 일위대가_호표,0)),"")</f>
        <v>개</v>
      </c>
      <c r="F24" s="399">
        <f>IFERROR(INDEX(일위대가_재료비, MATCH(일위목록!$B24, 일위대가_호표,0)),"")</f>
        <v>0</v>
      </c>
      <c r="G24" s="399">
        <f>IFERROR(INDEX(일위대가_노무비, MATCH(일위목록!$B24, 일위대가_호표,0)),"")</f>
        <v>0</v>
      </c>
      <c r="H24" s="399">
        <f>IFERROR(INDEX(일위대가_경비, MATCH(일위목록!$B24, 일위대가_호표,0)),"")</f>
        <v>0</v>
      </c>
      <c r="I24" s="399">
        <f t="shared" si="0"/>
        <v>0</v>
      </c>
      <c r="J24" s="400"/>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row>
    <row r="25" spans="2:90" s="43" customFormat="1" ht="20.100000000000001" customHeight="1" x14ac:dyDescent="0.25">
      <c r="B25" s="398">
        <v>23</v>
      </c>
      <c r="C25" s="302" t="str">
        <f>IFERROR(INDEX(일위대가_품명, MATCH(일위목록!$B25, 일위대가_호표,0)),"")</f>
        <v>라디오 블록</v>
      </c>
      <c r="D25" s="302" t="str">
        <f>IFERROR(INDEX(일위대가_규격, MATCH(일위목록!$B25, 일위대가_호표,0)),"")</f>
        <v>VHF 대역, 레벨측정</v>
      </c>
      <c r="E25" s="303" t="str">
        <f>IFERROR(INDEX(일위대가_단위, MATCH(일위목록!$B25, 일위대가_호표,0)),"")</f>
        <v>대</v>
      </c>
      <c r="F25" s="399">
        <f>IFERROR(INDEX(일위대가_재료비, MATCH(일위목록!$B25, 일위대가_호표,0)),"")</f>
        <v>0</v>
      </c>
      <c r="G25" s="399">
        <f>IFERROR(INDEX(일위대가_노무비, MATCH(일위목록!$B25, 일위대가_호표,0)),"")</f>
        <v>0</v>
      </c>
      <c r="H25" s="399">
        <f>IFERROR(INDEX(일위대가_경비, MATCH(일위목록!$B25, 일위대가_호표,0)),"")</f>
        <v>0</v>
      </c>
      <c r="I25" s="399">
        <f t="shared" si="0"/>
        <v>0</v>
      </c>
      <c r="J25" s="400"/>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row>
    <row r="26" spans="2:90" s="43" customFormat="1" ht="20.100000000000001" customHeight="1" x14ac:dyDescent="0.25">
      <c r="B26" s="398">
        <v>24</v>
      </c>
      <c r="C26" s="302" t="str">
        <f>IFERROR(INDEX(일위대가_품명, MATCH(일위목록!$B26, 일위대가_호표,0)),"")</f>
        <v>라디오 블록 설치비</v>
      </c>
      <c r="D26" s="302" t="str">
        <f>IFERROR(INDEX(일위대가_규격, MATCH(일위목록!$B26, 일위대가_호표,0)),"")</f>
        <v>VHF 대역, 레벨측정</v>
      </c>
      <c r="E26" s="303" t="str">
        <f>IFERROR(INDEX(일위대가_단위, MATCH(일위목록!$B26, 일위대가_호표,0)),"")</f>
        <v>대</v>
      </c>
      <c r="F26" s="399">
        <f>IFERROR(INDEX(일위대가_재료비, MATCH(일위목록!$B26, 일위대가_호표,0)),"")</f>
        <v>0</v>
      </c>
      <c r="G26" s="399">
        <f>IFERROR(INDEX(일위대가_노무비, MATCH(일위목록!$B26, 일위대가_호표,0)),"")</f>
        <v>0</v>
      </c>
      <c r="H26" s="399">
        <f>IFERROR(INDEX(일위대가_경비, MATCH(일위목록!$B26, 일위대가_호표,0)),"")</f>
        <v>0</v>
      </c>
      <c r="I26" s="399">
        <f t="shared" si="0"/>
        <v>0</v>
      </c>
      <c r="J26" s="400"/>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row>
    <row r="27" spans="2:90" s="43" customFormat="1" ht="20.100000000000001" customHeight="1" x14ac:dyDescent="0.25">
      <c r="B27" s="398">
        <v>25</v>
      </c>
      <c r="C27" s="302" t="str">
        <f>IFERROR(INDEX(일위대가_품명, MATCH(일위목록!$B27, 일위대가_호표,0)),"")</f>
        <v>어레스터 블록</v>
      </c>
      <c r="D27" s="302" t="str">
        <f>IFERROR(INDEX(일위대가_규격, MATCH(일위목록!$B27, 일위대가_호표,0)),"")</f>
        <v>VHF, 50Ω, 30/300W</v>
      </c>
      <c r="E27" s="303" t="str">
        <f>IFERROR(INDEX(일위대가_단위, MATCH(일위목록!$B27, 일위대가_호표,0)),"")</f>
        <v>대</v>
      </c>
      <c r="F27" s="399">
        <f>IFERROR(INDEX(일위대가_재료비, MATCH(일위목록!$B27, 일위대가_호표,0)),"")</f>
        <v>0</v>
      </c>
      <c r="G27" s="399">
        <f>IFERROR(INDEX(일위대가_노무비, MATCH(일위목록!$B27, 일위대가_호표,0)),"")</f>
        <v>0</v>
      </c>
      <c r="H27" s="399">
        <f>IFERROR(INDEX(일위대가_경비, MATCH(일위목록!$B27, 일위대가_호표,0)),"")</f>
        <v>0</v>
      </c>
      <c r="I27" s="399">
        <f t="shared" si="0"/>
        <v>0</v>
      </c>
      <c r="J27" s="400"/>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row>
    <row r="28" spans="2:90" s="43" customFormat="1" ht="20.100000000000001" customHeight="1" x14ac:dyDescent="0.25">
      <c r="B28" s="398">
        <v>26</v>
      </c>
      <c r="C28" s="302" t="str">
        <f>IFERROR(INDEX(일위대가_품명, MATCH(일위목록!$B28, 일위대가_호표,0)),"")</f>
        <v>어레스터 블록 설치비</v>
      </c>
      <c r="D28" s="302" t="str">
        <f>IFERROR(INDEX(일위대가_규격, MATCH(일위목록!$B28, 일위대가_호표,0)),"")</f>
        <v>VHF, 50Ω, 30/300W</v>
      </c>
      <c r="E28" s="303" t="str">
        <f>IFERROR(INDEX(일위대가_단위, MATCH(일위목록!$B28, 일위대가_호표,0)),"")</f>
        <v>대</v>
      </c>
      <c r="F28" s="399">
        <f>IFERROR(INDEX(일위대가_재료비, MATCH(일위목록!$B28, 일위대가_호표,0)),"")</f>
        <v>0</v>
      </c>
      <c r="G28" s="399">
        <f>IFERROR(INDEX(일위대가_노무비, MATCH(일위목록!$B28, 일위대가_호표,0)),"")</f>
        <v>0</v>
      </c>
      <c r="H28" s="399">
        <f>IFERROR(INDEX(일위대가_경비, MATCH(일위목록!$B28, 일위대가_호표,0)),"")</f>
        <v>0</v>
      </c>
      <c r="I28" s="399">
        <f t="shared" si="0"/>
        <v>0</v>
      </c>
      <c r="J28" s="400"/>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row>
    <row r="29" spans="2:90" s="43" customFormat="1" ht="20.100000000000001" customHeight="1" x14ac:dyDescent="0.25">
      <c r="B29" s="398">
        <v>27</v>
      </c>
      <c r="C29" s="302" t="str">
        <f>IFERROR(INDEX(일위대가_품명, MATCH(일위목록!$B29, 일위대가_호표,0)),"")</f>
        <v>위성단말기</v>
      </c>
      <c r="D29" s="302" t="str">
        <f>IFERROR(INDEX(일위대가_규격, MATCH(일위목록!$B29, 일위대가_호표,0)),"")</f>
        <v>INMARSAT M2M</v>
      </c>
      <c r="E29" s="303" t="str">
        <f>IFERROR(INDEX(일위대가_단위, MATCH(일위목록!$B29, 일위대가_호표,0)),"")</f>
        <v>대</v>
      </c>
      <c r="F29" s="399">
        <f>IFERROR(INDEX(일위대가_재료비, MATCH(일위목록!$B29, 일위대가_호표,0)),"")</f>
        <v>0</v>
      </c>
      <c r="G29" s="399">
        <f>IFERROR(INDEX(일위대가_노무비, MATCH(일위목록!$B29, 일위대가_호표,0)),"")</f>
        <v>0</v>
      </c>
      <c r="H29" s="399">
        <f>IFERROR(INDEX(일위대가_경비, MATCH(일위목록!$B29, 일위대가_호표,0)),"")</f>
        <v>0</v>
      </c>
      <c r="I29" s="399">
        <f t="shared" si="0"/>
        <v>0</v>
      </c>
      <c r="J29" s="400"/>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row>
    <row r="30" spans="2:90" s="43" customFormat="1" ht="20.100000000000001" customHeight="1" x14ac:dyDescent="0.25">
      <c r="B30" s="398">
        <v>28</v>
      </c>
      <c r="C30" s="302" t="str">
        <f>IFERROR(INDEX(일위대가_품명, MATCH(일위목록!$B30, 일위대가_호표,0)),"")</f>
        <v>위성단말기 설치비</v>
      </c>
      <c r="D30" s="302" t="str">
        <f>IFERROR(INDEX(일위대가_규격, MATCH(일위목록!$B30, 일위대가_호표,0)),"")</f>
        <v>INMARSAT M2M</v>
      </c>
      <c r="E30" s="303" t="str">
        <f>IFERROR(INDEX(일위대가_단위, MATCH(일위목록!$B30, 일위대가_호표,0)),"")</f>
        <v>대</v>
      </c>
      <c r="F30" s="399">
        <f>IFERROR(INDEX(일위대가_재료비, MATCH(일위목록!$B30, 일위대가_호표,0)),"")</f>
        <v>0</v>
      </c>
      <c r="G30" s="399">
        <f>IFERROR(INDEX(일위대가_노무비, MATCH(일위목록!$B30, 일위대가_호표,0)),"")</f>
        <v>0</v>
      </c>
      <c r="H30" s="399">
        <f>IFERROR(INDEX(일위대가_경비, MATCH(일위목록!$B30, 일위대가_호표,0)),"")</f>
        <v>0</v>
      </c>
      <c r="I30" s="399">
        <f t="shared" si="0"/>
        <v>0</v>
      </c>
      <c r="J30" s="40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row>
    <row r="31" spans="2:90" s="43" customFormat="1" ht="20.100000000000001" customHeight="1" x14ac:dyDescent="0.25">
      <c r="B31" s="398">
        <v>29</v>
      </c>
      <c r="C31" s="302" t="str">
        <f>IFERROR(INDEX(일위대가_품명, MATCH(일위목록!$B31, 일위대가_호표,0)),"")</f>
        <v>위성통신 블록</v>
      </c>
      <c r="D31" s="302" t="str">
        <f>IFERROR(INDEX(일위대가_규격, MATCH(일위목록!$B31, 일위대가_호표,0)),"")</f>
        <v>RS-232x</v>
      </c>
      <c r="E31" s="303" t="str">
        <f>IFERROR(INDEX(일위대가_단위, MATCH(일위목록!$B31, 일위대가_호표,0)),"")</f>
        <v>대</v>
      </c>
      <c r="F31" s="399">
        <f>IFERROR(INDEX(일위대가_재료비, MATCH(일위목록!$B31, 일위대가_호표,0)),"")</f>
        <v>0</v>
      </c>
      <c r="G31" s="399">
        <f>IFERROR(INDEX(일위대가_노무비, MATCH(일위목록!$B31, 일위대가_호표,0)),"")</f>
        <v>0</v>
      </c>
      <c r="H31" s="399">
        <f>IFERROR(INDEX(일위대가_경비, MATCH(일위목록!$B31, 일위대가_호표,0)),"")</f>
        <v>0</v>
      </c>
      <c r="I31" s="399">
        <f t="shared" si="0"/>
        <v>0</v>
      </c>
      <c r="J31" s="400"/>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row>
    <row r="32" spans="2:90" s="43" customFormat="1" ht="20.100000000000001" customHeight="1" x14ac:dyDescent="0.25">
      <c r="B32" s="398">
        <v>30</v>
      </c>
      <c r="C32" s="302" t="str">
        <f>IFERROR(INDEX(일위대가_품명, MATCH(일위목록!$B32, 일위대가_호표,0)),"")</f>
        <v>위성통신 블록 설치비</v>
      </c>
      <c r="D32" s="302" t="str">
        <f>IFERROR(INDEX(일위대가_규격, MATCH(일위목록!$B32, 일위대가_호표,0)),"")</f>
        <v>RS-232x</v>
      </c>
      <c r="E32" s="303" t="str">
        <f>IFERROR(INDEX(일위대가_단위, MATCH(일위목록!$B32, 일위대가_호표,0)),"")</f>
        <v>대</v>
      </c>
      <c r="F32" s="399">
        <f>IFERROR(INDEX(일위대가_재료비, MATCH(일위목록!$B32, 일위대가_호표,0)),"")</f>
        <v>0</v>
      </c>
      <c r="G32" s="399">
        <f>IFERROR(INDEX(일위대가_노무비, MATCH(일위목록!$B32, 일위대가_호표,0)),"")</f>
        <v>0</v>
      </c>
      <c r="H32" s="399">
        <f>IFERROR(INDEX(일위대가_경비, MATCH(일위목록!$B32, 일위대가_호표,0)),"")</f>
        <v>0</v>
      </c>
      <c r="I32" s="399">
        <f t="shared" si="0"/>
        <v>0</v>
      </c>
      <c r="J32" s="400"/>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row>
    <row r="33" spans="2:90" s="43" customFormat="1" ht="20.100000000000001" customHeight="1" x14ac:dyDescent="0.25">
      <c r="B33" s="398">
        <v>31</v>
      </c>
      <c r="C33" s="302" t="str">
        <f>IFERROR(INDEX(일위대가_품명, MATCH(일위목록!$B33, 일위대가_호표,0)),"")</f>
        <v>무선모뎀</v>
      </c>
      <c r="D33" s="302" t="str">
        <f>IFERROR(INDEX(일위대가_규격, MATCH(일위목록!$B33, 일위대가_호표,0)),"")</f>
        <v>LTE 방식, 라이선스 포함</v>
      </c>
      <c r="E33" s="303" t="str">
        <f>IFERROR(INDEX(일위대가_단위, MATCH(일위목록!$B33, 일위대가_호표,0)),"")</f>
        <v>대</v>
      </c>
      <c r="F33" s="399">
        <f>IFERROR(INDEX(일위대가_재료비, MATCH(일위목록!$B33, 일위대가_호표,0)),"")</f>
        <v>0</v>
      </c>
      <c r="G33" s="399">
        <f>IFERROR(INDEX(일위대가_노무비, MATCH(일위목록!$B33, 일위대가_호표,0)),"")</f>
        <v>0</v>
      </c>
      <c r="H33" s="399">
        <f>IFERROR(INDEX(일위대가_경비, MATCH(일위목록!$B33, 일위대가_호표,0)),"")</f>
        <v>0</v>
      </c>
      <c r="I33" s="399">
        <f t="shared" si="0"/>
        <v>0</v>
      </c>
      <c r="J33" s="400"/>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row>
    <row r="34" spans="2:90" s="43" customFormat="1" ht="20.100000000000001" customHeight="1" x14ac:dyDescent="0.25">
      <c r="B34" s="398">
        <v>32</v>
      </c>
      <c r="C34" s="302" t="str">
        <f>IFERROR(INDEX(일위대가_품명, MATCH(일위목록!$B34, 일위대가_호표,0)),"")</f>
        <v>무선모뎀 설치비</v>
      </c>
      <c r="D34" s="302" t="str">
        <f>IFERROR(INDEX(일위대가_규격, MATCH(일위목록!$B34, 일위대가_호표,0)),"")</f>
        <v>LTE 방식, 라이선스 포함</v>
      </c>
      <c r="E34" s="303" t="str">
        <f>IFERROR(INDEX(일위대가_단위, MATCH(일위목록!$B34, 일위대가_호표,0)),"")</f>
        <v>대</v>
      </c>
      <c r="F34" s="399">
        <f>IFERROR(INDEX(일위대가_재료비, MATCH(일위목록!$B34, 일위대가_호표,0)),"")</f>
        <v>0</v>
      </c>
      <c r="G34" s="399">
        <f>IFERROR(INDEX(일위대가_노무비, MATCH(일위목록!$B34, 일위대가_호표,0)),"")</f>
        <v>0</v>
      </c>
      <c r="H34" s="399">
        <f>IFERROR(INDEX(일위대가_경비, MATCH(일위목록!$B34, 일위대가_호표,0)),"")</f>
        <v>0</v>
      </c>
      <c r="I34" s="399">
        <f t="shared" si="0"/>
        <v>0</v>
      </c>
      <c r="J34" s="400"/>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row>
    <row r="35" spans="2:90" s="43" customFormat="1" ht="20.100000000000001" customHeight="1" x14ac:dyDescent="0.25">
      <c r="B35" s="398">
        <v>33</v>
      </c>
      <c r="C35" s="302" t="str">
        <f>IFERROR(INDEX(일위대가_품명, MATCH(일위목록!$B35, 일위대가_호표,0)),"")</f>
        <v>이동통신 블록</v>
      </c>
      <c r="D35" s="302" t="str">
        <f>IFERROR(INDEX(일위대가_규격, MATCH(일위목록!$B35, 일위대가_호표,0)),"")</f>
        <v>BCD IN/OUT</v>
      </c>
      <c r="E35" s="303" t="str">
        <f>IFERROR(INDEX(일위대가_단위, MATCH(일위목록!$B35, 일위대가_호표,0)),"")</f>
        <v>대</v>
      </c>
      <c r="F35" s="399">
        <f>IFERROR(INDEX(일위대가_재료비, MATCH(일위목록!$B35, 일위대가_호표,0)),"")</f>
        <v>0</v>
      </c>
      <c r="G35" s="399">
        <f>IFERROR(INDEX(일위대가_노무비, MATCH(일위목록!$B35, 일위대가_호표,0)),"")</f>
        <v>0</v>
      </c>
      <c r="H35" s="399">
        <f>IFERROR(INDEX(일위대가_경비, MATCH(일위목록!$B35, 일위대가_호표,0)),"")</f>
        <v>0</v>
      </c>
      <c r="I35" s="399">
        <f t="shared" si="0"/>
        <v>0</v>
      </c>
      <c r="J35" s="400"/>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row>
    <row r="36" spans="2:90" s="43" customFormat="1" ht="20.100000000000001" customHeight="1" x14ac:dyDescent="0.25">
      <c r="B36" s="398">
        <v>34</v>
      </c>
      <c r="C36" s="302" t="str">
        <f>IFERROR(INDEX(일위대가_품명, MATCH(일위목록!$B36, 일위대가_호표,0)),"")</f>
        <v>이동통신 블록 설치비</v>
      </c>
      <c r="D36" s="302" t="str">
        <f>IFERROR(INDEX(일위대가_규격, MATCH(일위목록!$B36, 일위대가_호표,0)),"")</f>
        <v>BCD IN/OUT</v>
      </c>
      <c r="E36" s="303" t="str">
        <f>IFERROR(INDEX(일위대가_단위, MATCH(일위목록!$B36, 일위대가_호표,0)),"")</f>
        <v>대</v>
      </c>
      <c r="F36" s="399">
        <f>IFERROR(INDEX(일위대가_재료비, MATCH(일위목록!$B36, 일위대가_호표,0)),"")</f>
        <v>0</v>
      </c>
      <c r="G36" s="399">
        <f>IFERROR(INDEX(일위대가_노무비, MATCH(일위목록!$B36, 일위대가_호표,0)),"")</f>
        <v>0</v>
      </c>
      <c r="H36" s="399">
        <f>IFERROR(INDEX(일위대가_경비, MATCH(일위목록!$B36, 일위대가_호표,0)),"")</f>
        <v>0</v>
      </c>
      <c r="I36" s="399">
        <f t="shared" si="0"/>
        <v>0</v>
      </c>
      <c r="J36" s="400"/>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row>
    <row r="37" spans="2:90" s="43" customFormat="1" ht="20.100000000000001" customHeight="1" x14ac:dyDescent="0.25">
      <c r="B37" s="398">
        <v>35</v>
      </c>
      <c r="C37" s="302" t="str">
        <f>IFERROR(INDEX(일위대가_품명, MATCH(일위목록!$B37, 일위대가_호표,0)),"")</f>
        <v>수위계(엔코더 부자식)</v>
      </c>
      <c r="D37" s="302" t="str">
        <f>IFERROR(INDEX(일위대가_규격, MATCH(일위목록!$B37, 일위대가_호표,0)),"")</f>
        <v>485통신지원, 원격레벨설정, 원격리셋가능</v>
      </c>
      <c r="E37" s="303" t="str">
        <f>IFERROR(INDEX(일위대가_단위, MATCH(일위목록!$B37, 일위대가_호표,0)),"")</f>
        <v>대</v>
      </c>
      <c r="F37" s="399">
        <f>IFERROR(INDEX(일위대가_재료비, MATCH(일위목록!$B37, 일위대가_호표,0)),"")</f>
        <v>0</v>
      </c>
      <c r="G37" s="399">
        <f>IFERROR(INDEX(일위대가_노무비, MATCH(일위목록!$B37, 일위대가_호표,0)),"")</f>
        <v>0</v>
      </c>
      <c r="H37" s="399">
        <f>IFERROR(INDEX(일위대가_경비, MATCH(일위목록!$B37, 일위대가_호표,0)),"")</f>
        <v>0</v>
      </c>
      <c r="I37" s="399">
        <f t="shared" si="0"/>
        <v>0</v>
      </c>
      <c r="J37" s="400"/>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row>
    <row r="38" spans="2:90" s="43" customFormat="1" ht="20.100000000000001" customHeight="1" x14ac:dyDescent="0.25">
      <c r="B38" s="398">
        <v>36</v>
      </c>
      <c r="C38" s="302" t="str">
        <f>IFERROR(INDEX(일위대가_품명, MATCH(일위목록!$B38, 일위대가_호표,0)),"")</f>
        <v>수위계(엔코더 부자식) 설치비</v>
      </c>
      <c r="D38" s="302" t="str">
        <f>IFERROR(INDEX(일위대가_규격, MATCH(일위목록!$B38, 일위대가_호표,0)),"")</f>
        <v>485통신지원, 원격레벨설정, 원격리셋가능</v>
      </c>
      <c r="E38" s="303" t="str">
        <f>IFERROR(INDEX(일위대가_단위, MATCH(일위목록!$B38, 일위대가_호표,0)),"")</f>
        <v>대</v>
      </c>
      <c r="F38" s="399">
        <f>IFERROR(INDEX(일위대가_재료비, MATCH(일위목록!$B38, 일위대가_호표,0)),"")</f>
        <v>0</v>
      </c>
      <c r="G38" s="399">
        <f>IFERROR(INDEX(일위대가_노무비, MATCH(일위목록!$B38, 일위대가_호표,0)),"")</f>
        <v>0</v>
      </c>
      <c r="H38" s="399">
        <f>IFERROR(INDEX(일위대가_경비, MATCH(일위목록!$B38, 일위대가_호표,0)),"")</f>
        <v>0</v>
      </c>
      <c r="I38" s="399">
        <f t="shared" si="0"/>
        <v>0</v>
      </c>
      <c r="J38" s="400"/>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row>
    <row r="39" spans="2:90" s="43" customFormat="1" ht="20.100000000000001" customHeight="1" x14ac:dyDescent="0.25">
      <c r="B39" s="398">
        <v>37</v>
      </c>
      <c r="C39" s="302" t="str">
        <f>IFERROR(INDEX(일위대가_품명, MATCH(일위목록!$B39, 일위대가_호표,0)),"")</f>
        <v>수위계(레이더식)</v>
      </c>
      <c r="D39" s="302" t="str">
        <f>IFERROR(INDEX(일위대가_규격, MATCH(일위목록!$B39, 일위대가_호표,0)),"")</f>
        <v>검정 및 외함체 포함, 레이더식 0~30m이상, 고주파대역(80GHz)</v>
      </c>
      <c r="E39" s="303" t="str">
        <f>IFERROR(INDEX(일위대가_단위, MATCH(일위목록!$B39, 일위대가_호표,0)),"")</f>
        <v>대</v>
      </c>
      <c r="F39" s="399">
        <f>IFERROR(INDEX(일위대가_재료비, MATCH(일위목록!$B39, 일위대가_호표,0)),"")</f>
        <v>0</v>
      </c>
      <c r="G39" s="399">
        <f>IFERROR(INDEX(일위대가_노무비, MATCH(일위목록!$B39, 일위대가_호표,0)),"")</f>
        <v>0</v>
      </c>
      <c r="H39" s="399">
        <f>IFERROR(INDEX(일위대가_경비, MATCH(일위목록!$B39, 일위대가_호표,0)),"")</f>
        <v>0</v>
      </c>
      <c r="I39" s="399">
        <f t="shared" si="0"/>
        <v>0</v>
      </c>
      <c r="J39" s="400"/>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row>
    <row r="40" spans="2:90" s="43" customFormat="1" ht="20.100000000000001" customHeight="1" x14ac:dyDescent="0.25">
      <c r="B40" s="398">
        <v>38</v>
      </c>
      <c r="C40" s="302" t="str">
        <f>IFERROR(INDEX(일위대가_품명, MATCH(일위목록!$B40, 일위대가_호표,0)),"")</f>
        <v>수위계(레이더식) 설치비</v>
      </c>
      <c r="D40" s="302" t="str">
        <f>IFERROR(INDEX(일위대가_규격, MATCH(일위목록!$B40, 일위대가_호표,0)),"")</f>
        <v>검정 및 외함체 포함, 레이더식 0~30m이상, 고주파대역(80GHz)</v>
      </c>
      <c r="E40" s="303" t="str">
        <f>IFERROR(INDEX(일위대가_단위, MATCH(일위목록!$B40, 일위대가_호표,0)),"")</f>
        <v>대</v>
      </c>
      <c r="F40" s="399">
        <f>IFERROR(INDEX(일위대가_재료비, MATCH(일위목록!$B40, 일위대가_호표,0)),"")</f>
        <v>0</v>
      </c>
      <c r="G40" s="399">
        <f>IFERROR(INDEX(일위대가_노무비, MATCH(일위목록!$B40, 일위대가_호표,0)),"")</f>
        <v>0</v>
      </c>
      <c r="H40" s="399">
        <f>IFERROR(INDEX(일위대가_경비, MATCH(일위목록!$B40, 일위대가_호표,0)),"")</f>
        <v>0</v>
      </c>
      <c r="I40" s="399">
        <f t="shared" si="0"/>
        <v>0</v>
      </c>
      <c r="J40" s="40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row>
    <row r="41" spans="2:90" s="43" customFormat="1" ht="20.100000000000001" customHeight="1" x14ac:dyDescent="0.25">
      <c r="B41" s="398">
        <v>39</v>
      </c>
      <c r="C41" s="302" t="str">
        <f>IFERROR(INDEX(일위대가_품명, MATCH(일위목록!$B41, 일위대가_호표,0)),"")</f>
        <v>서지보호기(레이더신호용) 설치</v>
      </c>
      <c r="D41" s="302" t="str">
        <f>IFERROR(INDEX(일위대가_규격, MATCH(일위목록!$B41, 일위대가_호표,0)),"")</f>
        <v>DC24V, 4~20mA 신호용</v>
      </c>
      <c r="E41" s="303" t="str">
        <f>IFERROR(INDEX(일위대가_단위, MATCH(일위목록!$B41, 일위대가_호표,0)),"")</f>
        <v>개</v>
      </c>
      <c r="F41" s="399">
        <f>IFERROR(INDEX(일위대가_재료비, MATCH(일위목록!$B41, 일위대가_호표,0)),"")</f>
        <v>0</v>
      </c>
      <c r="G41" s="399">
        <f>IFERROR(INDEX(일위대가_노무비, MATCH(일위목록!$B41, 일위대가_호표,0)),"")</f>
        <v>0</v>
      </c>
      <c r="H41" s="399">
        <f>IFERROR(INDEX(일위대가_경비, MATCH(일위목록!$B41, 일위대가_호표,0)),"")</f>
        <v>0</v>
      </c>
      <c r="I41" s="399">
        <f t="shared" si="0"/>
        <v>0</v>
      </c>
      <c r="J41" s="400"/>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row>
    <row r="42" spans="2:90" s="43" customFormat="1" ht="20.100000000000001" customHeight="1" x14ac:dyDescent="0.25">
      <c r="B42" s="398">
        <v>40</v>
      </c>
      <c r="C42" s="302" t="str">
        <f>IFERROR(INDEX(일위대가_품명, MATCH(일위목록!$B42, 일위대가_호표,0)),"")</f>
        <v>하트컨버터</v>
      </c>
      <c r="D42" s="302" t="str">
        <f>IFERROR(INDEX(일위대가_규격, MATCH(일위목록!$B42, 일위대가_호표,0)),"")</f>
        <v>BCD, 1PORT</v>
      </c>
      <c r="E42" s="303" t="str">
        <f>IFERROR(INDEX(일위대가_단위, MATCH(일위목록!$B42, 일위대가_호표,0)),"")</f>
        <v>대</v>
      </c>
      <c r="F42" s="399">
        <f>IFERROR(INDEX(일위대가_재료비, MATCH(일위목록!$B42, 일위대가_호표,0)),"")</f>
        <v>0</v>
      </c>
      <c r="G42" s="399">
        <f>IFERROR(INDEX(일위대가_노무비, MATCH(일위목록!$B42, 일위대가_호표,0)),"")</f>
        <v>0</v>
      </c>
      <c r="H42" s="399">
        <f>IFERROR(INDEX(일위대가_경비, MATCH(일위목록!$B42, 일위대가_호표,0)),"")</f>
        <v>0</v>
      </c>
      <c r="I42" s="399">
        <f t="shared" si="0"/>
        <v>0</v>
      </c>
      <c r="J42" s="400"/>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row>
    <row r="43" spans="2:90" s="43" customFormat="1" ht="20.100000000000001" customHeight="1" x14ac:dyDescent="0.25">
      <c r="B43" s="398">
        <v>41</v>
      </c>
      <c r="C43" s="302" t="str">
        <f>IFERROR(INDEX(일위대가_품명, MATCH(일위목록!$B43, 일위대가_호표,0)),"")</f>
        <v>하트컨버터 설치비</v>
      </c>
      <c r="D43" s="302" t="str">
        <f>IFERROR(INDEX(일위대가_규격, MATCH(일위목록!$B43, 일위대가_호표,0)),"")</f>
        <v>BCD, 1PORT</v>
      </c>
      <c r="E43" s="303" t="str">
        <f>IFERROR(INDEX(일위대가_단위, MATCH(일위목록!$B43, 일위대가_호표,0)),"")</f>
        <v>대</v>
      </c>
      <c r="F43" s="399">
        <f>IFERROR(INDEX(일위대가_재료비, MATCH(일위목록!$B43, 일위대가_호표,0)),"")</f>
        <v>0</v>
      </c>
      <c r="G43" s="399">
        <f>IFERROR(INDEX(일위대가_노무비, MATCH(일위목록!$B43, 일위대가_호표,0)),"")</f>
        <v>0</v>
      </c>
      <c r="H43" s="399">
        <f>IFERROR(INDEX(일위대가_경비, MATCH(일위목록!$B43, 일위대가_호표,0)),"")</f>
        <v>0</v>
      </c>
      <c r="I43" s="399">
        <f t="shared" si="0"/>
        <v>0</v>
      </c>
      <c r="J43" s="400"/>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row>
    <row r="44" spans="2:90" s="43" customFormat="1" ht="20.100000000000001" customHeight="1" x14ac:dyDescent="0.25">
      <c r="B44" s="398">
        <v>42</v>
      </c>
      <c r="C44" s="302" t="str">
        <f>IFERROR(INDEX(일위대가_품명, MATCH(일위목록!$B44, 일위대가_호표,0)),"")</f>
        <v>근거리 무선 전송장치</v>
      </c>
      <c r="D44" s="302" t="str">
        <f>IFERROR(INDEX(일위대가_규격, MATCH(일위목록!$B44, 일위대가_호표,0)),"")</f>
        <v>전원부 포함</v>
      </c>
      <c r="E44" s="303" t="str">
        <f>IFERROR(INDEX(일위대가_단위, MATCH(일위목록!$B44, 일위대가_호표,0)),"")</f>
        <v>식</v>
      </c>
      <c r="F44" s="399">
        <f>IFERROR(INDEX(일위대가_재료비, MATCH(일위목록!$B44, 일위대가_호표,0)),"")</f>
        <v>0</v>
      </c>
      <c r="G44" s="399">
        <f>IFERROR(INDEX(일위대가_노무비, MATCH(일위목록!$B44, 일위대가_호표,0)),"")</f>
        <v>0</v>
      </c>
      <c r="H44" s="399">
        <f>IFERROR(INDEX(일위대가_경비, MATCH(일위목록!$B44, 일위대가_호표,0)),"")</f>
        <v>0</v>
      </c>
      <c r="I44" s="399">
        <f t="shared" si="0"/>
        <v>0</v>
      </c>
      <c r="J44" s="400"/>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row>
    <row r="45" spans="2:90" s="43" customFormat="1" ht="20.100000000000001" customHeight="1" x14ac:dyDescent="0.25">
      <c r="B45" s="398">
        <v>43</v>
      </c>
      <c r="C45" s="302" t="str">
        <f>IFERROR(INDEX(일위대가_품명, MATCH(일위목록!$B45, 일위대가_호표,0)),"")</f>
        <v>근거리 무선 전송장치 설치비</v>
      </c>
      <c r="D45" s="302" t="str">
        <f>IFERROR(INDEX(일위대가_규격, MATCH(일위목록!$B45, 일위대가_호표,0)),"")</f>
        <v>전원부 포함</v>
      </c>
      <c r="E45" s="303" t="str">
        <f>IFERROR(INDEX(일위대가_단위, MATCH(일위목록!$B45, 일위대가_호표,0)),"")</f>
        <v>식</v>
      </c>
      <c r="F45" s="399">
        <f>IFERROR(INDEX(일위대가_재료비, MATCH(일위목록!$B45, 일위대가_호표,0)),"")</f>
        <v>0</v>
      </c>
      <c r="G45" s="399">
        <f>IFERROR(INDEX(일위대가_노무비, MATCH(일위목록!$B45, 일위대가_호표,0)),"")</f>
        <v>0</v>
      </c>
      <c r="H45" s="399">
        <f>IFERROR(INDEX(일위대가_경비, MATCH(일위목록!$B45, 일위대가_호표,0)),"")</f>
        <v>0</v>
      </c>
      <c r="I45" s="399">
        <f t="shared" si="0"/>
        <v>0</v>
      </c>
      <c r="J45" s="400"/>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row>
    <row r="46" spans="2:90" s="43" customFormat="1" ht="20.100000000000001" customHeight="1" x14ac:dyDescent="0.25">
      <c r="B46" s="398">
        <v>44</v>
      </c>
      <c r="C46" s="302" t="str">
        <f>IFERROR(INDEX(일위대가_품명, MATCH(일위목록!$B46, 일위대가_호표,0)),"")</f>
        <v>무선전송장치 센서 모듈(TX)</v>
      </c>
      <c r="D46" s="302" t="str">
        <f>IFERROR(INDEX(일위대가_규격, MATCH(일위목록!$B46, 일위대가_호표,0)),"")</f>
        <v>센서 입력 모듈</v>
      </c>
      <c r="E46" s="303" t="str">
        <f>IFERROR(INDEX(일위대가_단위, MATCH(일위목록!$B46, 일위대가_호표,0)),"")</f>
        <v>개</v>
      </c>
      <c r="F46" s="399">
        <f>IFERROR(INDEX(일위대가_재료비, MATCH(일위목록!$B46, 일위대가_호표,0)),"")</f>
        <v>0</v>
      </c>
      <c r="G46" s="399">
        <f>IFERROR(INDEX(일위대가_노무비, MATCH(일위목록!$B46, 일위대가_호표,0)),"")</f>
        <v>0</v>
      </c>
      <c r="H46" s="399">
        <f>IFERROR(INDEX(일위대가_경비, MATCH(일위목록!$B46, 일위대가_호표,0)),"")</f>
        <v>0</v>
      </c>
      <c r="I46" s="399">
        <f t="shared" si="0"/>
        <v>0</v>
      </c>
      <c r="J46" s="400"/>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row>
    <row r="47" spans="2:90" s="43" customFormat="1" ht="20.100000000000001" customHeight="1" x14ac:dyDescent="0.25">
      <c r="B47" s="398">
        <v>45</v>
      </c>
      <c r="C47" s="302" t="str">
        <f>IFERROR(INDEX(일위대가_품명, MATCH(일위목록!$B47, 일위대가_호표,0)),"")</f>
        <v>무선전송장치 센서 모듈(TX) 설치비</v>
      </c>
      <c r="D47" s="302" t="str">
        <f>IFERROR(INDEX(일위대가_규격, MATCH(일위목록!$B47, 일위대가_호표,0)),"")</f>
        <v>센서 입력 모듈</v>
      </c>
      <c r="E47" s="303" t="str">
        <f>IFERROR(INDEX(일위대가_단위, MATCH(일위목록!$B47, 일위대가_호표,0)),"")</f>
        <v>개</v>
      </c>
      <c r="F47" s="399">
        <f>IFERROR(INDEX(일위대가_재료비, MATCH(일위목록!$B47, 일위대가_호표,0)),"")</f>
        <v>0</v>
      </c>
      <c r="G47" s="399">
        <f>IFERROR(INDEX(일위대가_노무비, MATCH(일위목록!$B47, 일위대가_호표,0)),"")</f>
        <v>0</v>
      </c>
      <c r="H47" s="399">
        <f>IFERROR(INDEX(일위대가_경비, MATCH(일위목록!$B47, 일위대가_호표,0)),"")</f>
        <v>0</v>
      </c>
      <c r="I47" s="399">
        <f t="shared" si="0"/>
        <v>0</v>
      </c>
      <c r="J47" s="400"/>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row>
    <row r="48" spans="2:90" s="43" customFormat="1" ht="20.100000000000001" customHeight="1" x14ac:dyDescent="0.25">
      <c r="B48" s="398">
        <v>46</v>
      </c>
      <c r="C48" s="302" t="str">
        <f>IFERROR(INDEX(일위대가_품명, MATCH(일위목록!$B48, 일위대가_호표,0)),"")</f>
        <v>무선전송장치 센서 모듈(RX)</v>
      </c>
      <c r="D48" s="302" t="str">
        <f>IFERROR(INDEX(일위대가_규격, MATCH(일위목록!$B48, 일위대가_호표,0)),"")</f>
        <v>데이터 출력 모듈</v>
      </c>
      <c r="E48" s="303" t="str">
        <f>IFERROR(INDEX(일위대가_단위, MATCH(일위목록!$B48, 일위대가_호표,0)),"")</f>
        <v>개</v>
      </c>
      <c r="F48" s="399">
        <f>IFERROR(INDEX(일위대가_재료비, MATCH(일위목록!$B48, 일위대가_호표,0)),"")</f>
        <v>0</v>
      </c>
      <c r="G48" s="399">
        <f>IFERROR(INDEX(일위대가_노무비, MATCH(일위목록!$B48, 일위대가_호표,0)),"")</f>
        <v>0</v>
      </c>
      <c r="H48" s="399">
        <f>IFERROR(INDEX(일위대가_경비, MATCH(일위목록!$B48, 일위대가_호표,0)),"")</f>
        <v>0</v>
      </c>
      <c r="I48" s="399">
        <f t="shared" si="0"/>
        <v>0</v>
      </c>
      <c r="J48" s="400"/>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row>
    <row r="49" spans="2:90" s="192" customFormat="1" ht="20.100000000000001" customHeight="1" x14ac:dyDescent="0.25">
      <c r="B49" s="398">
        <v>47</v>
      </c>
      <c r="C49" s="302" t="str">
        <f>IFERROR(INDEX(일위대가_품명, MATCH(일위목록!$B49, 일위대가_호표,0)),"")</f>
        <v>무선전송장치 센서 모듈(RX) 설치비</v>
      </c>
      <c r="D49" s="302" t="str">
        <f>IFERROR(INDEX(일위대가_규격, MATCH(일위목록!$B49, 일위대가_호표,0)),"")</f>
        <v>데이터 출력 모듈</v>
      </c>
      <c r="E49" s="303" t="str">
        <f>IFERROR(INDEX(일위대가_단위, MATCH(일위목록!$B49, 일위대가_호표,0)),"")</f>
        <v>개</v>
      </c>
      <c r="F49" s="399">
        <f>IFERROR(INDEX(일위대가_재료비, MATCH(일위목록!$B49, 일위대가_호표,0)),"")</f>
        <v>0</v>
      </c>
      <c r="G49" s="399">
        <f>IFERROR(INDEX(일위대가_노무비, MATCH(일위목록!$B49, 일위대가_호표,0)),"")</f>
        <v>0</v>
      </c>
      <c r="H49" s="399">
        <f>IFERROR(INDEX(일위대가_경비, MATCH(일위목록!$B49, 일위대가_호표,0)),"")</f>
        <v>0</v>
      </c>
      <c r="I49" s="399">
        <f t="shared" si="0"/>
        <v>0</v>
      </c>
      <c r="J49" s="400"/>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row>
    <row r="50" spans="2:90" s="43" customFormat="1" ht="20.100000000000001" customHeight="1" x14ac:dyDescent="0.25">
      <c r="B50" s="398">
        <v>48</v>
      </c>
      <c r="C50" s="302" t="str">
        <f>IFERROR(INDEX(일위대가_품명, MATCH(일위목록!$B50, 일위대가_호표,0)),"")</f>
        <v>수위계(레이더식)용 구조물</v>
      </c>
      <c r="D50" s="302" t="str">
        <f>IFERROR(INDEX(일위대가_규격, MATCH(일위목록!$B50, 일위대가_호표,0)),"")</f>
        <v>STS, 교량부착형, 제작사양</v>
      </c>
      <c r="E50" s="303" t="str">
        <f>IFERROR(INDEX(일위대가_단위, MATCH(일위목록!$B50, 일위대가_호표,0)),"")</f>
        <v>식</v>
      </c>
      <c r="F50" s="399">
        <f>IFERROR(INDEX(일위대가_재료비, MATCH(일위목록!$B50, 일위대가_호표,0)),"")</f>
        <v>0</v>
      </c>
      <c r="G50" s="399">
        <f>IFERROR(INDEX(일위대가_노무비, MATCH(일위목록!$B50, 일위대가_호표,0)),"")</f>
        <v>0</v>
      </c>
      <c r="H50" s="399">
        <f>IFERROR(INDEX(일위대가_경비, MATCH(일위목록!$B50, 일위대가_호표,0)),"")</f>
        <v>0</v>
      </c>
      <c r="I50" s="399">
        <f t="shared" si="0"/>
        <v>0</v>
      </c>
      <c r="J50" s="40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2:90" s="43" customFormat="1" ht="20.100000000000001" customHeight="1" x14ac:dyDescent="0.25">
      <c r="B51" s="398">
        <v>49</v>
      </c>
      <c r="C51" s="302" t="str">
        <f>IFERROR(INDEX(일위대가_품명, MATCH(일위목록!$B51, 일위대가_호표,0)),"")</f>
        <v>수위계(레이더식)용 구조물 설치비</v>
      </c>
      <c r="D51" s="302" t="str">
        <f>IFERROR(INDEX(일위대가_규격, MATCH(일위목록!$B51, 일위대가_호표,0)),"")</f>
        <v>STS, 교량부착형, 제작사양</v>
      </c>
      <c r="E51" s="303" t="str">
        <f>IFERROR(INDEX(일위대가_단위, MATCH(일위목록!$B51, 일위대가_호표,0)),"")</f>
        <v>식</v>
      </c>
      <c r="F51" s="399">
        <f>IFERROR(INDEX(일위대가_재료비, MATCH(일위목록!$B51, 일위대가_호표,0)),"")</f>
        <v>0</v>
      </c>
      <c r="G51" s="399">
        <f>IFERROR(INDEX(일위대가_노무비, MATCH(일위목록!$B51, 일위대가_호표,0)),"")</f>
        <v>0</v>
      </c>
      <c r="H51" s="399">
        <f>IFERROR(INDEX(일위대가_경비, MATCH(일위목록!$B51, 일위대가_호표,0)),"")</f>
        <v>0</v>
      </c>
      <c r="I51" s="399">
        <f t="shared" si="0"/>
        <v>0</v>
      </c>
      <c r="J51" s="400"/>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2:90" s="43" customFormat="1" ht="20.100000000000001" customHeight="1" x14ac:dyDescent="0.25">
      <c r="B52" s="398">
        <v>50</v>
      </c>
      <c r="C52" s="302" t="str">
        <f>IFERROR(INDEX(일위대가_품명, MATCH(일위목록!$B52, 일위대가_호표,0)),"")</f>
        <v>수위계(레이더식)용 거치대 설치</v>
      </c>
      <c r="D52" s="302" t="str">
        <f>IFERROR(INDEX(일위대가_규격, MATCH(일위목록!$B52, 일위대가_호표,0)),"")</f>
        <v>폴 등 암거치식</v>
      </c>
      <c r="E52" s="303" t="str">
        <f>IFERROR(INDEX(일위대가_단위, MATCH(일위목록!$B52, 일위대가_호표,0)),"")</f>
        <v>식</v>
      </c>
      <c r="F52" s="399">
        <f>IFERROR(INDEX(일위대가_재료비, MATCH(일위목록!$B52, 일위대가_호표,0)),"")</f>
        <v>0</v>
      </c>
      <c r="G52" s="399">
        <f>IFERROR(INDEX(일위대가_노무비, MATCH(일위목록!$B52, 일위대가_호표,0)),"")</f>
        <v>0</v>
      </c>
      <c r="H52" s="399">
        <f>IFERROR(INDEX(일위대가_경비, MATCH(일위목록!$B52, 일위대가_호표,0)),"")</f>
        <v>0</v>
      </c>
      <c r="I52" s="399">
        <f t="shared" si="0"/>
        <v>0</v>
      </c>
      <c r="J52" s="400"/>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2:90" s="43" customFormat="1" ht="20.100000000000001" customHeight="1" x14ac:dyDescent="0.25">
      <c r="B53" s="398">
        <v>51</v>
      </c>
      <c r="C53" s="302" t="str">
        <f>IFERROR(INDEX(일위대가_품명, MATCH(일위목록!$B53, 일위대가_호표,0)),"")</f>
        <v>수위계 연장폴</v>
      </c>
      <c r="D53" s="302" t="str">
        <f>IFERROR(INDEX(일위대가_규격, MATCH(일위목록!$B53, 일위대가_호표,0)),"")</f>
        <v>SUS, 4m이상, 현장 맞춤제작</v>
      </c>
      <c r="E53" s="303" t="str">
        <f>IFERROR(INDEX(일위대가_단위, MATCH(일위목록!$B53, 일위대가_호표,0)),"")</f>
        <v>식</v>
      </c>
      <c r="F53" s="399">
        <f>IFERROR(INDEX(일위대가_재료비, MATCH(일위목록!$B53, 일위대가_호표,0)),"")</f>
        <v>0</v>
      </c>
      <c r="G53" s="399">
        <f>IFERROR(INDEX(일위대가_노무비, MATCH(일위목록!$B53, 일위대가_호표,0)),"")</f>
        <v>0</v>
      </c>
      <c r="H53" s="399">
        <f>IFERROR(INDEX(일위대가_경비, MATCH(일위목록!$B53, 일위대가_호표,0)),"")</f>
        <v>0</v>
      </c>
      <c r="I53" s="399">
        <f t="shared" si="0"/>
        <v>0</v>
      </c>
      <c r="J53" s="400"/>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2:90" s="43" customFormat="1" ht="20.100000000000001" customHeight="1" x14ac:dyDescent="0.25">
      <c r="B54" s="398">
        <v>52</v>
      </c>
      <c r="C54" s="302" t="str">
        <f>IFERROR(INDEX(일위대가_품명, MATCH(일위목록!$B54, 일위대가_호표,0)),"")</f>
        <v>수위계 연장폴 설치</v>
      </c>
      <c r="D54" s="302" t="str">
        <f>IFERROR(INDEX(일위대가_규격, MATCH(일위목록!$B54, 일위대가_호표,0)),"")</f>
        <v>SUS, 4m이상, 현장 맞춤제작</v>
      </c>
      <c r="E54" s="303" t="str">
        <f>IFERROR(INDEX(일위대가_단위, MATCH(일위목록!$B54, 일위대가_호표,0)),"")</f>
        <v>식</v>
      </c>
      <c r="F54" s="399">
        <f>IFERROR(INDEX(일위대가_재료비, MATCH(일위목록!$B54, 일위대가_호표,0)),"")</f>
        <v>0</v>
      </c>
      <c r="G54" s="399">
        <f>IFERROR(INDEX(일위대가_노무비, MATCH(일위목록!$B54, 일위대가_호표,0)),"")</f>
        <v>0</v>
      </c>
      <c r="H54" s="399">
        <f>IFERROR(INDEX(일위대가_경비, MATCH(일위목록!$B54, 일위대가_호표,0)),"")</f>
        <v>0</v>
      </c>
      <c r="I54" s="399">
        <f t="shared" si="0"/>
        <v>0</v>
      </c>
      <c r="J54" s="400"/>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2:90" ht="20.100000000000001" customHeight="1" x14ac:dyDescent="0.25">
      <c r="B55" s="398">
        <v>53</v>
      </c>
      <c r="C55" s="302" t="str">
        <f>IFERROR(INDEX(일위대가_품명, MATCH(일위목록!$B55, 일위대가_호표,0)),"")</f>
        <v>수위계(수정압력식)</v>
      </c>
      <c r="D55" s="302" t="str">
        <f>IFERROR(INDEX(일위대가_규격, MATCH(일위목록!$B55, 일위대가_호표,0)),"")</f>
        <v>수정압력식 0~20m 측정</v>
      </c>
      <c r="E55" s="303" t="str">
        <f>IFERROR(INDEX(일위대가_단위, MATCH(일위목록!$B55, 일위대가_호표,0)),"")</f>
        <v>대</v>
      </c>
      <c r="F55" s="399">
        <f>IFERROR(INDEX(일위대가_재료비, MATCH(일위목록!$B55, 일위대가_호표,0)),"")</f>
        <v>0</v>
      </c>
      <c r="G55" s="399">
        <f>IFERROR(INDEX(일위대가_노무비, MATCH(일위목록!$B55, 일위대가_호표,0)),"")</f>
        <v>0</v>
      </c>
      <c r="H55" s="399">
        <f>IFERROR(INDEX(일위대가_경비, MATCH(일위목록!$B55, 일위대가_호표,0)),"")</f>
        <v>0</v>
      </c>
      <c r="I55" s="399">
        <f t="shared" si="0"/>
        <v>0</v>
      </c>
      <c r="J55" s="400"/>
    </row>
    <row r="56" spans="2:90" ht="20.100000000000001" customHeight="1" x14ac:dyDescent="0.25">
      <c r="B56" s="398">
        <v>54</v>
      </c>
      <c r="C56" s="302" t="str">
        <f>IFERROR(INDEX(일위대가_품명, MATCH(일위목록!$B56, 일위대가_호표,0)),"")</f>
        <v>수위계(수정압력식) 설치비</v>
      </c>
      <c r="D56" s="302" t="str">
        <f>IFERROR(INDEX(일위대가_규격, MATCH(일위목록!$B56, 일위대가_호표,0)),"")</f>
        <v>수정압력식 0~20m 측정</v>
      </c>
      <c r="E56" s="303" t="str">
        <f>IFERROR(INDEX(일위대가_단위, MATCH(일위목록!$B56, 일위대가_호표,0)),"")</f>
        <v>대</v>
      </c>
      <c r="F56" s="399">
        <f>IFERROR(INDEX(일위대가_재료비, MATCH(일위목록!$B56, 일위대가_호표,0)),"")</f>
        <v>0</v>
      </c>
      <c r="G56" s="399">
        <f>IFERROR(INDEX(일위대가_노무비, MATCH(일위목록!$B56, 일위대가_호표,0)),"")</f>
        <v>0</v>
      </c>
      <c r="H56" s="399">
        <f>IFERROR(INDEX(일위대가_경비, MATCH(일위목록!$B56, 일위대가_호표,0)),"")</f>
        <v>0</v>
      </c>
      <c r="I56" s="399">
        <f t="shared" si="0"/>
        <v>0</v>
      </c>
      <c r="J56" s="400"/>
    </row>
    <row r="57" spans="2:90" ht="20.100000000000001" customHeight="1" x14ac:dyDescent="0.25">
      <c r="B57" s="398">
        <v>55</v>
      </c>
      <c r="C57" s="302" t="str">
        <f>IFERROR(INDEX(일위대가_품명, MATCH(일위목록!$B57, 일위대가_호표,0)),"")</f>
        <v>수위계(수정압력식) 센서 케이블</v>
      </c>
      <c r="D57" s="302" t="str">
        <f>IFERROR(INDEX(일위대가_규격, MATCH(일위목록!$B57, 일위대가_호표,0)),"")</f>
        <v>수정압력식 센서 케이블</v>
      </c>
      <c r="E57" s="303" t="str">
        <f>IFERROR(INDEX(일위대가_단위, MATCH(일위목록!$B57, 일위대가_호표,0)),"")</f>
        <v>m</v>
      </c>
      <c r="F57" s="399">
        <f>IFERROR(INDEX(일위대가_재료비, MATCH(일위목록!$B57, 일위대가_호표,0)),"")</f>
        <v>0</v>
      </c>
      <c r="G57" s="399">
        <f>IFERROR(INDEX(일위대가_노무비, MATCH(일위목록!$B57, 일위대가_호표,0)),"")</f>
        <v>0</v>
      </c>
      <c r="H57" s="399">
        <f>IFERROR(INDEX(일위대가_경비, MATCH(일위목록!$B57, 일위대가_호표,0)),"")</f>
        <v>0</v>
      </c>
      <c r="I57" s="399">
        <f t="shared" si="0"/>
        <v>0</v>
      </c>
      <c r="J57" s="400"/>
    </row>
    <row r="58" spans="2:90" s="192" customFormat="1" ht="20.100000000000001" customHeight="1" x14ac:dyDescent="0.25">
      <c r="B58" s="398">
        <v>56</v>
      </c>
      <c r="C58" s="302" t="str">
        <f>IFERROR(INDEX(일위대가_품명, MATCH(일위목록!$B58, 일위대가_호표,0)),"")</f>
        <v>수위계(수정압력식) 센서 케이블 설치비</v>
      </c>
      <c r="D58" s="302" t="str">
        <f>IFERROR(INDEX(일위대가_규격, MATCH(일위목록!$B58, 일위대가_호표,0)),"")</f>
        <v>수정압력식 센서 케이블</v>
      </c>
      <c r="E58" s="303" t="str">
        <f>IFERROR(INDEX(일위대가_단위, MATCH(일위목록!$B58, 일위대가_호표,0)),"")</f>
        <v>m</v>
      </c>
      <c r="F58" s="399">
        <f>IFERROR(INDEX(일위대가_재료비, MATCH(일위목록!$B58, 일위대가_호표,0)),"")</f>
        <v>0</v>
      </c>
      <c r="G58" s="399">
        <f>IFERROR(INDEX(일위대가_노무비, MATCH(일위목록!$B58, 일위대가_호표,0)),"")</f>
        <v>0</v>
      </c>
      <c r="H58" s="399">
        <f>IFERROR(INDEX(일위대가_경비, MATCH(일위목록!$B58, 일위대가_호표,0)),"")</f>
        <v>0</v>
      </c>
      <c r="I58" s="399">
        <f t="shared" si="0"/>
        <v>0</v>
      </c>
      <c r="J58" s="400"/>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2:90" s="43" customFormat="1" ht="20.100000000000001" customHeight="1" x14ac:dyDescent="0.25">
      <c r="B59" s="398">
        <v>57</v>
      </c>
      <c r="C59" s="302" t="str">
        <f>IFERROR(INDEX(일위대가_품명, MATCH(일위목록!$B59, 일위대가_호표,0)),"")</f>
        <v>점검구 함체 설치</v>
      </c>
      <c r="D59" s="302" t="str">
        <f>IFERROR(INDEX(일위대가_규격, MATCH(일위목록!$B59, 일위대가_호표,0)),"")</f>
        <v>SUS, 제작사양</v>
      </c>
      <c r="E59" s="303" t="str">
        <f>IFERROR(INDEX(일위대가_단위, MATCH(일위목록!$B59, 일위대가_호표,0)),"")</f>
        <v>식</v>
      </c>
      <c r="F59" s="399">
        <f>IFERROR(INDEX(일위대가_재료비, MATCH(일위목록!$B59, 일위대가_호표,0)),"")</f>
        <v>0</v>
      </c>
      <c r="G59" s="399">
        <f>IFERROR(INDEX(일위대가_노무비, MATCH(일위목록!$B59, 일위대가_호표,0)),"")</f>
        <v>0</v>
      </c>
      <c r="H59" s="399">
        <f>IFERROR(INDEX(일위대가_경비, MATCH(일위목록!$B59, 일위대가_호표,0)),"")</f>
        <v>0</v>
      </c>
      <c r="I59" s="399">
        <f t="shared" si="0"/>
        <v>0</v>
      </c>
      <c r="J59" s="400"/>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2:90" s="43" customFormat="1" ht="20.100000000000001" customHeight="1" x14ac:dyDescent="0.25">
      <c r="B60" s="398">
        <v>58</v>
      </c>
      <c r="C60" s="302" t="str">
        <f>IFERROR(INDEX(일위대가_품명, MATCH(일위목록!$B60, 일위대가_호표,0)),"")</f>
        <v>서지방전 접지모듈(압력식수위계용) 설치</v>
      </c>
      <c r="D60" s="302" t="str">
        <f>IFERROR(INDEX(일위대가_규격, MATCH(일위목록!$B60, 일위대가_호표,0)),"")</f>
        <v>100x100x1,200</v>
      </c>
      <c r="E60" s="303" t="str">
        <f>IFERROR(INDEX(일위대가_단위, MATCH(일위목록!$B60, 일위대가_호표,0)),"")</f>
        <v>식</v>
      </c>
      <c r="F60" s="399">
        <f>IFERROR(INDEX(일위대가_재료비, MATCH(일위목록!$B60, 일위대가_호표,0)),"")</f>
        <v>0</v>
      </c>
      <c r="G60" s="399">
        <f>IFERROR(INDEX(일위대가_노무비, MATCH(일위목록!$B60, 일위대가_호표,0)),"")</f>
        <v>0</v>
      </c>
      <c r="H60" s="399">
        <f>IFERROR(INDEX(일위대가_경비, MATCH(일위목록!$B60, 일위대가_호표,0)),"")</f>
        <v>0</v>
      </c>
      <c r="I60" s="399">
        <f t="shared" si="0"/>
        <v>0</v>
      </c>
      <c r="J60" s="40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2:90" s="43" customFormat="1" ht="20.100000000000001" customHeight="1" x14ac:dyDescent="0.25">
      <c r="B61" s="398">
        <v>59</v>
      </c>
      <c r="C61" s="302" t="str">
        <f>IFERROR(INDEX(일위대가_품명, MATCH(일위목록!$B61, 일위대가_호표,0)),"")</f>
        <v>수정압력식 수위관 설치</v>
      </c>
      <c r="D61" s="302" t="str">
        <f>IFERROR(INDEX(일위대가_규격, MATCH(일위목록!$B61, 일위대가_호표,0)),"")</f>
        <v>STS</v>
      </c>
      <c r="E61" s="303" t="str">
        <f>IFERROR(INDEX(일위대가_단위, MATCH(일위목록!$B61, 일위대가_호표,0)),"")</f>
        <v>m</v>
      </c>
      <c r="F61" s="399">
        <f>IFERROR(INDEX(일위대가_재료비, MATCH(일위목록!$B61, 일위대가_호표,0)),"")</f>
        <v>0</v>
      </c>
      <c r="G61" s="399">
        <f>IFERROR(INDEX(일위대가_노무비, MATCH(일위목록!$B61, 일위대가_호표,0)),"")</f>
        <v>0</v>
      </c>
      <c r="H61" s="399">
        <f>IFERROR(INDEX(일위대가_경비, MATCH(일위목록!$B61, 일위대가_호표,0)),"")</f>
        <v>0</v>
      </c>
      <c r="I61" s="399">
        <f t="shared" si="0"/>
        <v>0</v>
      </c>
      <c r="J61" s="400"/>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2:90" s="43" customFormat="1" ht="20.100000000000001" customHeight="1" x14ac:dyDescent="0.25">
      <c r="B62" s="398">
        <v>60</v>
      </c>
      <c r="C62" s="302" t="str">
        <f>IFERROR(INDEX(일위대가_품명, MATCH(일위목록!$B62, 일위대가_호표,0)),"")</f>
        <v>구조용 스테인리스관(100mm) 설치</v>
      </c>
      <c r="D62" s="302" t="str">
        <f>IFERROR(INDEX(일위대가_규격, MATCH(일위목록!$B62, 일위대가_호표,0)),"")</f>
        <v>Ø100mm, 스테인리스</v>
      </c>
      <c r="E62" s="303" t="str">
        <f>IFERROR(INDEX(일위대가_단위, MATCH(일위목록!$B62, 일위대가_호표,0)),"")</f>
        <v>m</v>
      </c>
      <c r="F62" s="399">
        <f>IFERROR(INDEX(일위대가_재료비, MATCH(일위목록!$B62, 일위대가_호표,0)),"")</f>
        <v>0</v>
      </c>
      <c r="G62" s="399">
        <f>IFERROR(INDEX(일위대가_노무비, MATCH(일위목록!$B62, 일위대가_호표,0)),"")</f>
        <v>0</v>
      </c>
      <c r="H62" s="399">
        <f>IFERROR(INDEX(일위대가_경비, MATCH(일위목록!$B62, 일위대가_호표,0)),"")</f>
        <v>0</v>
      </c>
      <c r="I62" s="399">
        <f t="shared" si="0"/>
        <v>0</v>
      </c>
      <c r="J62" s="400"/>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2:90" s="43" customFormat="1" ht="20.100000000000001" customHeight="1" x14ac:dyDescent="0.25">
      <c r="B63" s="398">
        <v>61</v>
      </c>
      <c r="C63" s="302" t="str">
        <f>IFERROR(INDEX(일위대가_품명, MATCH(일위목록!$B63, 일위대가_호표,0)),"")</f>
        <v>배관용 구멍뚫기</v>
      </c>
      <c r="D63" s="302" t="str">
        <f>IFERROR(INDEX(일위대가_규격, MATCH(일위목록!$B63, 일위대가_호표,0)),"")</f>
        <v>250㎜ 이하</v>
      </c>
      <c r="E63" s="303" t="str">
        <f>IFERROR(INDEX(일위대가_단위, MATCH(일위목록!$B63, 일위대가_호표,0)),"")</f>
        <v>개소</v>
      </c>
      <c r="F63" s="399">
        <f>IFERROR(INDEX(일위대가_재료비, MATCH(일위목록!$B63, 일위대가_호표,0)),"")</f>
        <v>0</v>
      </c>
      <c r="G63" s="399">
        <f>IFERROR(INDEX(일위대가_노무비, MATCH(일위목록!$B63, 일위대가_호표,0)),"")</f>
        <v>0</v>
      </c>
      <c r="H63" s="399">
        <f>IFERROR(INDEX(일위대가_경비, MATCH(일위목록!$B63, 일위대가_호표,0)),"")</f>
        <v>0</v>
      </c>
      <c r="I63" s="399">
        <f t="shared" si="0"/>
        <v>0</v>
      </c>
      <c r="J63" s="400"/>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2:90" s="43" customFormat="1" ht="20.100000000000001" customHeight="1" x14ac:dyDescent="0.25">
      <c r="B64" s="398">
        <v>62</v>
      </c>
      <c r="C64" s="302" t="str">
        <f>IFERROR(INDEX(일위대가_품명, MATCH(일위목록!$B64, 일위대가_호표,0)),"")</f>
        <v>수정압력식 점검 모듈(제방형) 설치</v>
      </c>
      <c r="D64" s="302" t="str">
        <f>IFERROR(INDEX(일위대가_규격, MATCH(일위목록!$B64, 일위대가_호표,0)),"")</f>
        <v>1250x750x950, 장비사용, 설치비 포함</v>
      </c>
      <c r="E64" s="303" t="str">
        <f>IFERROR(INDEX(일위대가_단위, MATCH(일위목록!$B64, 일위대가_호표,0)),"")</f>
        <v>식</v>
      </c>
      <c r="F64" s="399">
        <f>IFERROR(INDEX(일위대가_재료비, MATCH(일위목록!$B64, 일위대가_호표,0)),"")</f>
        <v>0</v>
      </c>
      <c r="G64" s="399">
        <f>IFERROR(INDEX(일위대가_노무비, MATCH(일위목록!$B64, 일위대가_호표,0)),"")</f>
        <v>0</v>
      </c>
      <c r="H64" s="399">
        <f>IFERROR(INDEX(일위대가_경비, MATCH(일위목록!$B64, 일위대가_호표,0)),"")</f>
        <v>0</v>
      </c>
      <c r="I64" s="399">
        <f t="shared" si="0"/>
        <v>0</v>
      </c>
      <c r="J64" s="400"/>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s="43" customFormat="1" ht="20.100000000000001" customHeight="1" x14ac:dyDescent="0.25">
      <c r="B65" s="398">
        <v>63</v>
      </c>
      <c r="C65" s="302" t="str">
        <f>IFERROR(INDEX(일위대가_품명, MATCH(일위목록!$B65, 일위대가_호표,0)),"")</f>
        <v>수정압력식 점검 모듈(집수정형) 설치</v>
      </c>
      <c r="D65" s="302" t="str">
        <f>IFERROR(INDEX(일위대가_규격, MATCH(일위목록!$B65, 일위대가_호표,0)),"")</f>
        <v>1250x750x950, 장비사용, 설치비 포함</v>
      </c>
      <c r="E65" s="303" t="str">
        <f>IFERROR(INDEX(일위대가_단위, MATCH(일위목록!$B65, 일위대가_호표,0)),"")</f>
        <v>식</v>
      </c>
      <c r="F65" s="399">
        <f>IFERROR(INDEX(일위대가_재료비, MATCH(일위목록!$B65, 일위대가_호표,0)),"")</f>
        <v>0</v>
      </c>
      <c r="G65" s="399">
        <f>IFERROR(INDEX(일위대가_노무비, MATCH(일위목록!$B65, 일위대가_호표,0)),"")</f>
        <v>0</v>
      </c>
      <c r="H65" s="399">
        <f>IFERROR(INDEX(일위대가_경비, MATCH(일위목록!$B65, 일위대가_호표,0)),"")</f>
        <v>0</v>
      </c>
      <c r="I65" s="399">
        <f t="shared" si="0"/>
        <v>0</v>
      </c>
      <c r="J65" s="400"/>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s="43" customFormat="1" ht="20.100000000000001" customHeight="1" x14ac:dyDescent="0.25">
      <c r="B66" s="398">
        <v>64</v>
      </c>
      <c r="C66" s="302" t="str">
        <f>IFERROR(INDEX(일위대가_품명, MATCH(일위목록!$B66, 일위대가_호표,0)),"")</f>
        <v>수정압력식 인터페이스 모듈</v>
      </c>
      <c r="D66" s="302" t="str">
        <f>IFERROR(INDEX(일위대가_규격, MATCH(일위목록!$B66, 일위대가_호표,0)),"")</f>
        <v>주파수 측정방식</v>
      </c>
      <c r="E66" s="303" t="str">
        <f>IFERROR(INDEX(일위대가_단위, MATCH(일위목록!$B66, 일위대가_호표,0)),"")</f>
        <v>개</v>
      </c>
      <c r="F66" s="399">
        <f>IFERROR(INDEX(일위대가_재료비, MATCH(일위목록!$B66, 일위대가_호표,0)),"")</f>
        <v>0</v>
      </c>
      <c r="G66" s="399">
        <f>IFERROR(INDEX(일위대가_노무비, MATCH(일위목록!$B66, 일위대가_호표,0)),"")</f>
        <v>0</v>
      </c>
      <c r="H66" s="399">
        <f>IFERROR(INDEX(일위대가_경비, MATCH(일위목록!$B66, 일위대가_호표,0)),"")</f>
        <v>0</v>
      </c>
      <c r="I66" s="399">
        <f t="shared" si="0"/>
        <v>0</v>
      </c>
      <c r="J66" s="400"/>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s="43" customFormat="1" ht="20.100000000000001" customHeight="1" x14ac:dyDescent="0.25">
      <c r="B67" s="398">
        <v>65</v>
      </c>
      <c r="C67" s="302" t="str">
        <f>IFERROR(INDEX(일위대가_품명, MATCH(일위목록!$B67, 일위대가_호표,0)),"")</f>
        <v>수정압력식 인터페이스 모듈 설치비</v>
      </c>
      <c r="D67" s="302" t="str">
        <f>IFERROR(INDEX(일위대가_규격, MATCH(일위목록!$B67, 일위대가_호표,0)),"")</f>
        <v>주파수 측정방식</v>
      </c>
      <c r="E67" s="303" t="str">
        <f>IFERROR(INDEX(일위대가_단위, MATCH(일위목록!$B67, 일위대가_호표,0)),"")</f>
        <v>개</v>
      </c>
      <c r="F67" s="399">
        <f>IFERROR(INDEX(일위대가_재료비, MATCH(일위목록!$B67, 일위대가_호표,0)),"")</f>
        <v>0</v>
      </c>
      <c r="G67" s="399">
        <f>IFERROR(INDEX(일위대가_노무비, MATCH(일위목록!$B67, 일위대가_호표,0)),"")</f>
        <v>0</v>
      </c>
      <c r="H67" s="399">
        <f>IFERROR(INDEX(일위대가_경비, MATCH(일위목록!$B67, 일위대가_호표,0)),"")</f>
        <v>0</v>
      </c>
      <c r="I67" s="399">
        <f t="shared" ref="I67:I82" si="1">SUM(F67:H67)</f>
        <v>0</v>
      </c>
      <c r="J67" s="400"/>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s="43" customFormat="1" ht="20.100000000000001" customHeight="1" x14ac:dyDescent="0.25">
      <c r="B68" s="398">
        <v>66</v>
      </c>
      <c r="C68" s="302" t="str">
        <f>IFERROR(INDEX(일위대가_품명, MATCH(일위목록!$B68, 일위대가_호표,0)),"")</f>
        <v>교량하부 설치점검차량</v>
      </c>
      <c r="D68" s="302" t="str">
        <f>IFERROR(INDEX(일위대가_규격, MATCH(일위목록!$B68, 일위대가_호표,0)),"")</f>
        <v>대형, 안전설치용 크레인</v>
      </c>
      <c r="E68" s="303" t="str">
        <f>IFERROR(INDEX(일위대가_단위, MATCH(일위목록!$B68, 일위대가_호표,0)),"")</f>
        <v>개소</v>
      </c>
      <c r="F68" s="399">
        <f>IFERROR(INDEX(일위대가_재료비, MATCH(일위목록!$B68, 일위대가_호표,0)),"")</f>
        <v>0</v>
      </c>
      <c r="G68" s="399">
        <f>IFERROR(INDEX(일위대가_노무비, MATCH(일위목록!$B68, 일위대가_호표,0)),"")</f>
        <v>0</v>
      </c>
      <c r="H68" s="399">
        <f>IFERROR(INDEX(일위대가_경비, MATCH(일위목록!$B68, 일위대가_호표,0)),"")</f>
        <v>0</v>
      </c>
      <c r="I68" s="399">
        <f t="shared" si="1"/>
        <v>0</v>
      </c>
      <c r="J68" s="400"/>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s="43" customFormat="1" ht="20.100000000000001" customHeight="1" x14ac:dyDescent="0.25">
      <c r="B69" s="398">
        <v>67</v>
      </c>
      <c r="C69" s="302" t="str">
        <f>IFERROR(INDEX(일위대가_품명, MATCH(일위목록!$B69, 일위대가_호표,0)),"")</f>
        <v>수위계(리드스위치식)(1.0m)</v>
      </c>
      <c r="D69" s="302" t="str">
        <f>IFERROR(INDEX(일위대가_규격, MATCH(일위목록!$B69, 일위대가_호표,0)),"")</f>
        <v>1.0m 계측</v>
      </c>
      <c r="E69" s="303" t="str">
        <f>IFERROR(INDEX(일위대가_단위, MATCH(일위목록!$B69, 일위대가_호표,0)),"")</f>
        <v>대</v>
      </c>
      <c r="F69" s="399">
        <f>IFERROR(INDEX(일위대가_재료비, MATCH(일위목록!$B69, 일위대가_호표,0)),"")</f>
        <v>0</v>
      </c>
      <c r="G69" s="399">
        <f>IFERROR(INDEX(일위대가_노무비, MATCH(일위목록!$B69, 일위대가_호표,0)),"")</f>
        <v>0</v>
      </c>
      <c r="H69" s="399">
        <f>IFERROR(INDEX(일위대가_경비, MATCH(일위목록!$B69, 일위대가_호표,0)),"")</f>
        <v>0</v>
      </c>
      <c r="I69" s="399">
        <f t="shared" si="1"/>
        <v>0</v>
      </c>
      <c r="J69" s="400"/>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s="43" customFormat="1" ht="20.100000000000001" customHeight="1" x14ac:dyDescent="0.25">
      <c r="B70" s="398">
        <v>68</v>
      </c>
      <c r="C70" s="302" t="str">
        <f>IFERROR(INDEX(일위대가_품명, MATCH(일위목록!$B70, 일위대가_호표,0)),"")</f>
        <v>수위계(리드스위치식)(1.5m)</v>
      </c>
      <c r="D70" s="302" t="str">
        <f>IFERROR(INDEX(일위대가_규격, MATCH(일위목록!$B70, 일위대가_호표,0)),"")</f>
        <v>1.5m 계측</v>
      </c>
      <c r="E70" s="303" t="str">
        <f>IFERROR(INDEX(일위대가_단위, MATCH(일위목록!$B70, 일위대가_호표,0)),"")</f>
        <v>대</v>
      </c>
      <c r="F70" s="399">
        <f>IFERROR(INDEX(일위대가_재료비, MATCH(일위목록!$B70, 일위대가_호표,0)),"")</f>
        <v>0</v>
      </c>
      <c r="G70" s="399">
        <f>IFERROR(INDEX(일위대가_노무비, MATCH(일위목록!$B70, 일위대가_호표,0)),"")</f>
        <v>0</v>
      </c>
      <c r="H70" s="399">
        <f>IFERROR(INDEX(일위대가_경비, MATCH(일위목록!$B70, 일위대가_호표,0)),"")</f>
        <v>0</v>
      </c>
      <c r="I70" s="399">
        <f t="shared" si="1"/>
        <v>0</v>
      </c>
      <c r="J70" s="40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s="43" customFormat="1" ht="20.100000000000001" customHeight="1" x14ac:dyDescent="0.25">
      <c r="B71" s="398">
        <v>69</v>
      </c>
      <c r="C71" s="302" t="str">
        <f>IFERROR(INDEX(일위대가_품명, MATCH(일위목록!$B71, 일위대가_호표,0)),"")</f>
        <v>수위계(리드스위치식)(2.0m)</v>
      </c>
      <c r="D71" s="302" t="str">
        <f>IFERROR(INDEX(일위대가_규격, MATCH(일위목록!$B71, 일위대가_호표,0)),"")</f>
        <v>2.0m 계측</v>
      </c>
      <c r="E71" s="303" t="str">
        <f>IFERROR(INDEX(일위대가_단위, MATCH(일위목록!$B71, 일위대가_호표,0)),"")</f>
        <v>대</v>
      </c>
      <c r="F71" s="399">
        <f>IFERROR(INDEX(일위대가_재료비, MATCH(일위목록!$B71, 일위대가_호표,0)),"")</f>
        <v>0</v>
      </c>
      <c r="G71" s="399">
        <f>IFERROR(INDEX(일위대가_노무비, MATCH(일위목록!$B71, 일위대가_호표,0)),"")</f>
        <v>0</v>
      </c>
      <c r="H71" s="399">
        <f>IFERROR(INDEX(일위대가_경비, MATCH(일위목록!$B71, 일위대가_호표,0)),"")</f>
        <v>0</v>
      </c>
      <c r="I71" s="399">
        <f t="shared" si="1"/>
        <v>0</v>
      </c>
      <c r="J71" s="400"/>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s="43" customFormat="1" ht="20.100000000000001" customHeight="1" x14ac:dyDescent="0.25">
      <c r="B72" s="398">
        <v>70</v>
      </c>
      <c r="C72" s="302" t="str">
        <f>IFERROR(INDEX(일위대가_품명, MATCH(일위목록!$B72, 일위대가_호표,0)),"")</f>
        <v>수위계(리드스위치식)(2.5m)</v>
      </c>
      <c r="D72" s="302" t="str">
        <f>IFERROR(INDEX(일위대가_규격, MATCH(일위목록!$B72, 일위대가_호표,0)),"")</f>
        <v>2.5m 계측</v>
      </c>
      <c r="E72" s="303" t="str">
        <f>IFERROR(INDEX(일위대가_단위, MATCH(일위목록!$B72, 일위대가_호표,0)),"")</f>
        <v>대</v>
      </c>
      <c r="F72" s="399">
        <f>IFERROR(INDEX(일위대가_재료비, MATCH(일위목록!$B72, 일위대가_호표,0)),"")</f>
        <v>0</v>
      </c>
      <c r="G72" s="399">
        <f>IFERROR(INDEX(일위대가_노무비, MATCH(일위목록!$B72, 일위대가_호표,0)),"")</f>
        <v>0</v>
      </c>
      <c r="H72" s="399">
        <f>IFERROR(INDEX(일위대가_경비, MATCH(일위목록!$B72, 일위대가_호표,0)),"")</f>
        <v>0</v>
      </c>
      <c r="I72" s="399">
        <f t="shared" si="1"/>
        <v>0</v>
      </c>
      <c r="J72" s="400"/>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s="43" customFormat="1" ht="20.100000000000001" customHeight="1" x14ac:dyDescent="0.25">
      <c r="B73" s="398">
        <v>71</v>
      </c>
      <c r="C73" s="302" t="str">
        <f>IFERROR(INDEX(일위대가_품명, MATCH(일위목록!$B73, 일위대가_호표,0)),"")</f>
        <v>수위계(리드스위치식)(3.0m)</v>
      </c>
      <c r="D73" s="302" t="str">
        <f>IFERROR(INDEX(일위대가_규격, MATCH(일위목록!$B73, 일위대가_호표,0)),"")</f>
        <v>3.0m 계측</v>
      </c>
      <c r="E73" s="303" t="str">
        <f>IFERROR(INDEX(일위대가_단위, MATCH(일위목록!$B73, 일위대가_호표,0)),"")</f>
        <v>대</v>
      </c>
      <c r="F73" s="399">
        <f>IFERROR(INDEX(일위대가_재료비, MATCH(일위목록!$B73, 일위대가_호표,0)),"")</f>
        <v>0</v>
      </c>
      <c r="G73" s="399">
        <f>IFERROR(INDEX(일위대가_노무비, MATCH(일위목록!$B73, 일위대가_호표,0)),"")</f>
        <v>0</v>
      </c>
      <c r="H73" s="399">
        <f>IFERROR(INDEX(일위대가_경비, MATCH(일위목록!$B73, 일위대가_호표,0)),"")</f>
        <v>0</v>
      </c>
      <c r="I73" s="399">
        <f t="shared" si="1"/>
        <v>0</v>
      </c>
      <c r="J73" s="400"/>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s="43" customFormat="1" ht="20.100000000000001" customHeight="1" x14ac:dyDescent="0.25">
      <c r="B74" s="398">
        <v>72</v>
      </c>
      <c r="C74" s="302" t="str">
        <f>IFERROR(INDEX(일위대가_품명, MATCH(일위목록!$B74, 일위대가_호표,0)),"")</f>
        <v>수위계(리드스위치식)(3.5m)</v>
      </c>
      <c r="D74" s="302" t="str">
        <f>IFERROR(INDEX(일위대가_규격, MATCH(일위목록!$B74, 일위대가_호표,0)),"")</f>
        <v>3.5m 계측</v>
      </c>
      <c r="E74" s="303" t="str">
        <f>IFERROR(INDEX(일위대가_단위, MATCH(일위목록!$B74, 일위대가_호표,0)),"")</f>
        <v>대</v>
      </c>
      <c r="F74" s="399">
        <f>IFERROR(INDEX(일위대가_재료비, MATCH(일위목록!$B74, 일위대가_호표,0)),"")</f>
        <v>0</v>
      </c>
      <c r="G74" s="399">
        <f>IFERROR(INDEX(일위대가_노무비, MATCH(일위목록!$B74, 일위대가_호표,0)),"")</f>
        <v>0</v>
      </c>
      <c r="H74" s="399">
        <f>IFERROR(INDEX(일위대가_경비, MATCH(일위목록!$B74, 일위대가_호표,0)),"")</f>
        <v>0</v>
      </c>
      <c r="I74" s="399">
        <f t="shared" si="1"/>
        <v>0</v>
      </c>
      <c r="J74" s="400"/>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s="43" customFormat="1" ht="20.100000000000001" customHeight="1" x14ac:dyDescent="0.25">
      <c r="B75" s="398">
        <v>73</v>
      </c>
      <c r="C75" s="302" t="str">
        <f>IFERROR(INDEX(일위대가_품명, MATCH(일위목록!$B75, 일위대가_호표,0)),"")</f>
        <v>선간피뢰기 설치</v>
      </c>
      <c r="D75" s="302" t="str">
        <f>IFERROR(INDEX(일위대가_규격, MATCH(일위목록!$B75, 일위대가_호표,0)),"")</f>
        <v>리드식용</v>
      </c>
      <c r="E75" s="303" t="str">
        <f>IFERROR(INDEX(일위대가_단위, MATCH(일위목록!$B75, 일위대가_호표,0)),"")</f>
        <v>대</v>
      </c>
      <c r="F75" s="399">
        <f>IFERROR(INDEX(일위대가_재료비, MATCH(일위목록!$B75, 일위대가_호표,0)),"")</f>
        <v>0</v>
      </c>
      <c r="G75" s="399">
        <f>IFERROR(INDEX(일위대가_노무비, MATCH(일위목록!$B75, 일위대가_호표,0)),"")</f>
        <v>0</v>
      </c>
      <c r="H75" s="399">
        <f>IFERROR(INDEX(일위대가_경비, MATCH(일위목록!$B75, 일위대가_호표,0)),"")</f>
        <v>0</v>
      </c>
      <c r="I75" s="399">
        <f t="shared" si="1"/>
        <v>0</v>
      </c>
      <c r="J75" s="400"/>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s="43" customFormat="1" ht="20.100000000000001" customHeight="1" x14ac:dyDescent="0.25">
      <c r="B76" s="398">
        <v>74</v>
      </c>
      <c r="C76" s="302" t="str">
        <f>IFERROR(INDEX(일위대가_품명, MATCH(일위목록!$B76, 일위대가_호표,0)),"")</f>
        <v>여과기 설치</v>
      </c>
      <c r="D76" s="302" t="str">
        <f>IFERROR(INDEX(일위대가_규격, MATCH(일위목록!$B76, 일위대가_호표,0)),"")</f>
        <v>리드식용</v>
      </c>
      <c r="E76" s="303" t="str">
        <f>IFERROR(INDEX(일위대가_단위, MATCH(일위목록!$B76, 일위대가_호표,0)),"")</f>
        <v>조</v>
      </c>
      <c r="F76" s="399">
        <f>IFERROR(INDEX(일위대가_재료비, MATCH(일위목록!$B76, 일위대가_호표,0)),"")</f>
        <v>0</v>
      </c>
      <c r="G76" s="399">
        <f>IFERROR(INDEX(일위대가_노무비, MATCH(일위목록!$B76, 일위대가_호표,0)),"")</f>
        <v>0</v>
      </c>
      <c r="H76" s="399">
        <f>IFERROR(INDEX(일위대가_경비, MATCH(일위목록!$B76, 일위대가_호표,0)),"")</f>
        <v>0</v>
      </c>
      <c r="I76" s="399">
        <f t="shared" si="1"/>
        <v>0</v>
      </c>
      <c r="J76" s="400"/>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s="43" customFormat="1" ht="20.100000000000001" customHeight="1" x14ac:dyDescent="0.25">
      <c r="B77" s="398">
        <v>75</v>
      </c>
      <c r="C77" s="302" t="str">
        <f>IFERROR(INDEX(일위대가_품명, MATCH(일위목록!$B77, 일위대가_호표,0)),"")</f>
        <v>설치금구 설치</v>
      </c>
      <c r="D77" s="302" t="str">
        <f>IFERROR(INDEX(일위대가_규격, MATCH(일위목록!$B77, 일위대가_호표,0)),"")</f>
        <v>리드식용</v>
      </c>
      <c r="E77" s="303" t="str">
        <f>IFERROR(INDEX(일위대가_단위, MATCH(일위목록!$B77, 일위대가_호표,0)),"")</f>
        <v>조</v>
      </c>
      <c r="F77" s="399">
        <f>IFERROR(INDEX(일위대가_재료비, MATCH(일위목록!$B77, 일위대가_호표,0)),"")</f>
        <v>0</v>
      </c>
      <c r="G77" s="399">
        <f>IFERROR(INDEX(일위대가_노무비, MATCH(일위목록!$B77, 일위대가_호표,0)),"")</f>
        <v>0</v>
      </c>
      <c r="H77" s="399">
        <f>IFERROR(INDEX(일위대가_경비, MATCH(일위목록!$B77, 일위대가_호표,0)),"")</f>
        <v>0</v>
      </c>
      <c r="I77" s="399">
        <f t="shared" si="1"/>
        <v>0</v>
      </c>
      <c r="J77" s="400"/>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s="43" customFormat="1" ht="20.100000000000001" customHeight="1" x14ac:dyDescent="0.25">
      <c r="B78" s="398">
        <v>76</v>
      </c>
      <c r="C78" s="302" t="str">
        <f>IFERROR(INDEX(일위대가_품명, MATCH(일위목록!$B78, 일위대가_호표,0)),"")</f>
        <v>수위계(리드스위치식) 히터</v>
      </c>
      <c r="D78" s="302" t="str">
        <f>IFERROR(INDEX(일위대가_규격, MATCH(일위목록!$B78, 일위대가_호표,0)),"")</f>
        <v>100W type</v>
      </c>
      <c r="E78" s="303" t="str">
        <f>IFERROR(INDEX(일위대가_단위, MATCH(일위목록!$B78, 일위대가_호표,0)),"")</f>
        <v>식</v>
      </c>
      <c r="F78" s="399">
        <f>IFERROR(INDEX(일위대가_재료비, MATCH(일위목록!$B78, 일위대가_호표,0)),"")</f>
        <v>0</v>
      </c>
      <c r="G78" s="399">
        <f>IFERROR(INDEX(일위대가_노무비, MATCH(일위목록!$B78, 일위대가_호표,0)),"")</f>
        <v>0</v>
      </c>
      <c r="H78" s="399">
        <f>IFERROR(INDEX(일위대가_경비, MATCH(일위목록!$B78, 일위대가_호표,0)),"")</f>
        <v>0</v>
      </c>
      <c r="I78" s="399">
        <f t="shared" si="1"/>
        <v>0</v>
      </c>
      <c r="J78" s="400"/>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s="43" customFormat="1" ht="20.100000000000001" customHeight="1" x14ac:dyDescent="0.25">
      <c r="B79" s="398">
        <v>77</v>
      </c>
      <c r="C79" s="302" t="str">
        <f>IFERROR(INDEX(일위대가_품명, MATCH(일위목록!$B79, 일위대가_호표,0)),"")</f>
        <v>수위계(리드스위치식) 히터 설치비</v>
      </c>
      <c r="D79" s="302" t="str">
        <f>IFERROR(INDEX(일위대가_규격, MATCH(일위목록!$B79, 일위대가_호표,0)),"")</f>
        <v>100W type</v>
      </c>
      <c r="E79" s="303" t="str">
        <f>IFERROR(INDEX(일위대가_단위, MATCH(일위목록!$B79, 일위대가_호표,0)),"")</f>
        <v>식</v>
      </c>
      <c r="F79" s="399">
        <f>IFERROR(INDEX(일위대가_재료비, MATCH(일위목록!$B79, 일위대가_호표,0)),"")</f>
        <v>0</v>
      </c>
      <c r="G79" s="399">
        <f>IFERROR(INDEX(일위대가_노무비, MATCH(일위목록!$B79, 일위대가_호표,0)),"")</f>
        <v>0</v>
      </c>
      <c r="H79" s="399">
        <f>IFERROR(INDEX(일위대가_경비, MATCH(일위목록!$B79, 일위대가_호표,0)),"")</f>
        <v>0</v>
      </c>
      <c r="I79" s="399">
        <f t="shared" si="1"/>
        <v>0</v>
      </c>
      <c r="J79" s="400"/>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s="43" customFormat="1" ht="20.100000000000001" customHeight="1" x14ac:dyDescent="0.25">
      <c r="B80" s="398">
        <v>78</v>
      </c>
      <c r="C80" s="302" t="str">
        <f>IFERROR(INDEX(일위대가_품명, MATCH(일위목록!$B80, 일위대가_호표,0)),"")</f>
        <v>수위계(리드식)코더</v>
      </c>
      <c r="D80" s="302" t="str">
        <f>IFERROR(INDEX(일위대가_규격, MATCH(일위목록!$B80, 일위대가_호표,0)),"")</f>
        <v>리드스위치식수위계용</v>
      </c>
      <c r="E80" s="303" t="str">
        <f>IFERROR(INDEX(일위대가_단위, MATCH(일위목록!$B80, 일위대가_호표,0)),"")</f>
        <v>대</v>
      </c>
      <c r="F80" s="399">
        <f>IFERROR(INDEX(일위대가_재료비, MATCH(일위목록!$B80, 일위대가_호표,0)),"")</f>
        <v>0</v>
      </c>
      <c r="G80" s="399">
        <f>IFERROR(INDEX(일위대가_노무비, MATCH(일위목록!$B80, 일위대가_호표,0)),"")</f>
        <v>0</v>
      </c>
      <c r="H80" s="399">
        <f>IFERROR(INDEX(일위대가_경비, MATCH(일위목록!$B80, 일위대가_호표,0)),"")</f>
        <v>0</v>
      </c>
      <c r="I80" s="399">
        <f t="shared" si="1"/>
        <v>0</v>
      </c>
      <c r="J80" s="40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s="43" customFormat="1" ht="20.100000000000001" customHeight="1" x14ac:dyDescent="0.25">
      <c r="B81" s="398">
        <v>79</v>
      </c>
      <c r="C81" s="302" t="str">
        <f>IFERROR(INDEX(일위대가_품명, MATCH(일위목록!$B81, 일위대가_호표,0)),"")</f>
        <v>수위계(리드식)코더 설치비</v>
      </c>
      <c r="D81" s="302" t="str">
        <f>IFERROR(INDEX(일위대가_규격, MATCH(일위목록!$B81, 일위대가_호표,0)),"")</f>
        <v>리드스위치식수위계용</v>
      </c>
      <c r="E81" s="303" t="str">
        <f>IFERROR(INDEX(일위대가_단위, MATCH(일위목록!$B81, 일위대가_호표,0)),"")</f>
        <v>대</v>
      </c>
      <c r="F81" s="399">
        <f>IFERROR(INDEX(일위대가_재료비, MATCH(일위목록!$B81, 일위대가_호표,0)),"")</f>
        <v>0</v>
      </c>
      <c r="G81" s="399">
        <f>IFERROR(INDEX(일위대가_노무비, MATCH(일위목록!$B81, 일위대가_호표,0)),"")</f>
        <v>0</v>
      </c>
      <c r="H81" s="399">
        <f>IFERROR(INDEX(일위대가_경비, MATCH(일위목록!$B81, 일위대가_호표,0)),"")</f>
        <v>0</v>
      </c>
      <c r="I81" s="399">
        <f t="shared" si="1"/>
        <v>0</v>
      </c>
      <c r="J81" s="400"/>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s="43" customFormat="1" ht="20.100000000000001" customHeight="1" x14ac:dyDescent="0.25">
      <c r="B82" s="398">
        <v>80</v>
      </c>
      <c r="C82" s="302" t="str">
        <f>IFERROR(INDEX(일위대가_품명, MATCH(일위목록!$B82, 일위대가_호표,0)),"")</f>
        <v>전원선(2.5㎟) 포설</v>
      </c>
      <c r="D82" s="302" t="str">
        <f>IFERROR(INDEX(일위대가_규격, MATCH(일위목록!$B82, 일위대가_호표,0)),"")</f>
        <v>VCT-2.5㎟-2C</v>
      </c>
      <c r="E82" s="303" t="str">
        <f>IFERROR(INDEX(일위대가_단위, MATCH(일위목록!$B82, 일위대가_호표,0)),"")</f>
        <v>m</v>
      </c>
      <c r="F82" s="399">
        <f>IFERROR(INDEX(일위대가_재료비, MATCH(일위목록!$B82, 일위대가_호표,0)),"")</f>
        <v>0</v>
      </c>
      <c r="G82" s="399">
        <f>IFERROR(INDEX(일위대가_노무비, MATCH(일위목록!$B82, 일위대가_호표,0)),"")</f>
        <v>0</v>
      </c>
      <c r="H82" s="399">
        <f>IFERROR(INDEX(일위대가_경비, MATCH(일위목록!$B82, 일위대가_호표,0)),"")</f>
        <v>0</v>
      </c>
      <c r="I82" s="399">
        <f t="shared" si="1"/>
        <v>0</v>
      </c>
      <c r="J82" s="400"/>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s="43" customFormat="1" ht="20.100000000000001" customHeight="1" x14ac:dyDescent="0.25">
      <c r="B83" s="398">
        <v>81</v>
      </c>
      <c r="C83" s="302" t="str">
        <f>IFERROR(INDEX(일위대가_품명, MATCH(일위목록!$B83, 일위대가_호표,0)),"")</f>
        <v>리드스위치식 수위계 신호선 포설</v>
      </c>
      <c r="D83" s="302" t="str">
        <f>IFERROR(INDEX(일위대가_규격, MATCH(일위목록!$B83, 일위대가_호표,0)),"")</f>
        <v>CPEV-0.65㎜-20P</v>
      </c>
      <c r="E83" s="303" t="str">
        <f>IFERROR(INDEX(일위대가_단위, MATCH(일위목록!$B83, 일위대가_호표,0)),"")</f>
        <v>m</v>
      </c>
      <c r="F83" s="399">
        <f>IFERROR(INDEX(일위대가_재료비, MATCH(일위목록!$B83, 일위대가_호표,0)),"")</f>
        <v>0</v>
      </c>
      <c r="G83" s="399">
        <f>IFERROR(INDEX(일위대가_노무비, MATCH(일위목록!$B83, 일위대가_호표,0)),"")</f>
        <v>0</v>
      </c>
      <c r="H83" s="399">
        <f>IFERROR(INDEX(일위대가_경비, MATCH(일위목록!$B83, 일위대가_호표,0)),"")</f>
        <v>0</v>
      </c>
      <c r="I83" s="399">
        <f t="shared" ref="I83:I85" si="2">SUM(F83:H83)</f>
        <v>0</v>
      </c>
      <c r="J83" s="400"/>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s="43" customFormat="1" ht="20.100000000000001" hidden="1" customHeight="1" x14ac:dyDescent="0.25">
      <c r="B84" s="398">
        <v>82</v>
      </c>
      <c r="C84" s="302" t="str">
        <f>IFERROR(INDEX(일위대가_품명, MATCH(일위목록!$B84, 일위대가_호표,0)),"")</f>
        <v>리드식 수위계 고정 작업(2.4m)</v>
      </c>
      <c r="D84" s="302" t="str">
        <f>IFERROR(INDEX(일위대가_규격, MATCH(일위목록!$B84, 일위대가_호표,0)),"")</f>
        <v>2.4m</v>
      </c>
      <c r="E84" s="303" t="str">
        <f>IFERROR(INDEX(일위대가_단위, MATCH(일위목록!$B84, 일위대가_호표,0)),"")</f>
        <v>m</v>
      </c>
      <c r="F84" s="399">
        <f>IFERROR(INDEX(일위대가_재료비, MATCH(일위목록!$B84, 일위대가_호표,0)),"")</f>
        <v>0</v>
      </c>
      <c r="G84" s="399">
        <f>IFERROR(INDEX(일위대가_노무비, MATCH(일위목록!$B84, 일위대가_호표,0)),"")</f>
        <v>0</v>
      </c>
      <c r="H84" s="399">
        <f>IFERROR(INDEX(일위대가_경비, MATCH(일위목록!$B84, 일위대가_호표,0)),"")</f>
        <v>0</v>
      </c>
      <c r="I84" s="399">
        <f t="shared" si="2"/>
        <v>0</v>
      </c>
      <c r="J84" s="400"/>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t="20.100000000000001" hidden="1" customHeight="1" x14ac:dyDescent="0.25">
      <c r="B85" s="398">
        <v>83</v>
      </c>
      <c r="C85" s="302" t="str">
        <f>VLOOKUP(B85,일위대가!$A:$M,4,0)</f>
        <v>리드식 수위계 고정 작업(3m)</v>
      </c>
      <c r="D85" s="302" t="str">
        <f>VLOOKUP(B85,일위대가!$A:$M,5,0)</f>
        <v>3m</v>
      </c>
      <c r="E85" s="303" t="str">
        <f>VLOOKUP(B85,일위대가!$A:$M,6,0)</f>
        <v>m</v>
      </c>
      <c r="F85" s="399">
        <f>VLOOKUP(B85,일위대가!$A:$M,9,0)</f>
        <v>0</v>
      </c>
      <c r="G85" s="399">
        <f>VLOOKUP(B85,일위대가!$A:$M,10,0)</f>
        <v>0</v>
      </c>
      <c r="H85" s="399">
        <f>VLOOKUP(B85,일위대가!$A:$M,11,0)</f>
        <v>0</v>
      </c>
      <c r="I85" s="399">
        <f t="shared" si="2"/>
        <v>0</v>
      </c>
      <c r="J85" s="400"/>
    </row>
    <row r="86" spans="2:90" ht="20.100000000000001" hidden="1" customHeight="1" x14ac:dyDescent="0.25">
      <c r="B86" s="398">
        <v>84</v>
      </c>
      <c r="C86" s="302" t="str">
        <f>VLOOKUP(B86,일위대가!$A:$M,4,0)</f>
        <v>리드식 수위계 고정 작업(4m)</v>
      </c>
      <c r="D86" s="302" t="str">
        <f>VLOOKUP(B86,일위대가!$A:$M,5,0)</f>
        <v>4m</v>
      </c>
      <c r="E86" s="303" t="str">
        <f>VLOOKUP(B86,일위대가!$A:$M,6,0)</f>
        <v>m</v>
      </c>
      <c r="F86" s="399">
        <f>VLOOKUP(B86,일위대가!$A:$M,9,0)</f>
        <v>0</v>
      </c>
      <c r="G86" s="399">
        <f>VLOOKUP(B86,일위대가!$A:$M,10,0)</f>
        <v>0</v>
      </c>
      <c r="H86" s="399">
        <f>VLOOKUP(B86,일위대가!$A:$M,11,0)</f>
        <v>0</v>
      </c>
      <c r="I86" s="399">
        <f t="shared" ref="I86:I98" si="3">SUM(F86:H86)</f>
        <v>0</v>
      </c>
      <c r="J86" s="400"/>
    </row>
    <row r="87" spans="2:90" s="292" customFormat="1" ht="20.100000000000001" hidden="1" customHeight="1" x14ac:dyDescent="0.25">
      <c r="B87" s="398">
        <v>85</v>
      </c>
      <c r="C87" s="302" t="str">
        <f>VLOOKUP(B87,일위대가!$A:$M,4,0)</f>
        <v>리드식 수위계 고정 작업(4.3m)</v>
      </c>
      <c r="D87" s="302" t="str">
        <f>VLOOKUP(B87,일위대가!$A:$M,5,0)</f>
        <v>4.3m</v>
      </c>
      <c r="E87" s="303" t="str">
        <f>VLOOKUP(B87,일위대가!$A:$M,6,0)</f>
        <v>개</v>
      </c>
      <c r="F87" s="399">
        <f>VLOOKUP(B87,일위대가!$A:$M,9,0)</f>
        <v>0</v>
      </c>
      <c r="G87" s="399">
        <f>VLOOKUP(B87,일위대가!$A:$M,10,0)</f>
        <v>0</v>
      </c>
      <c r="H87" s="399">
        <f>VLOOKUP(B87,일위대가!$A:$M,11,0)</f>
        <v>0</v>
      </c>
      <c r="I87" s="399">
        <f t="shared" si="3"/>
        <v>0</v>
      </c>
      <c r="J87" s="400"/>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t="20.100000000000001" hidden="1" customHeight="1" x14ac:dyDescent="0.25">
      <c r="B88" s="398">
        <v>86</v>
      </c>
      <c r="C88" s="302" t="str">
        <f>VLOOKUP(B88,일위대가!$A:$M,4,0)</f>
        <v>리드식 수위계 고정 작업(4m,지주식)</v>
      </c>
      <c r="D88" s="302" t="str">
        <f>VLOOKUP(B88,일위대가!$A:$M,5,0)</f>
        <v>4m, 0.18ton</v>
      </c>
      <c r="E88" s="303" t="str">
        <f>VLOOKUP(B88,일위대가!$A:$M,6,0)</f>
        <v>개</v>
      </c>
      <c r="F88" s="399">
        <f>VLOOKUP(B88,일위대가!$A:$M,9,0)</f>
        <v>0</v>
      </c>
      <c r="G88" s="399">
        <f>VLOOKUP(B88,일위대가!$A:$M,10,0)</f>
        <v>0</v>
      </c>
      <c r="H88" s="399">
        <f>VLOOKUP(B88,일위대가!$A:$M,11,0)</f>
        <v>0</v>
      </c>
      <c r="I88" s="399">
        <f t="shared" si="3"/>
        <v>0</v>
      </c>
      <c r="J88" s="400"/>
    </row>
    <row r="89" spans="2:90" ht="20.100000000000001" hidden="1" customHeight="1" x14ac:dyDescent="0.25">
      <c r="B89" s="398">
        <v>87</v>
      </c>
      <c r="C89" s="302" t="str">
        <f>VLOOKUP(B89,일위대가!$A:$M,4,0)</f>
        <v>리드식 수위계 고정 작업(4.3m, 지주식)</v>
      </c>
      <c r="D89" s="302" t="str">
        <f>VLOOKUP(B89,일위대가!$A:$M,5,0)</f>
        <v>4.3m, 0.2ton</v>
      </c>
      <c r="E89" s="303" t="str">
        <f>VLOOKUP(B89,일위대가!$A:$M,6,0)</f>
        <v>개</v>
      </c>
      <c r="F89" s="399">
        <f>VLOOKUP(B89,일위대가!$A:$M,9,0)</f>
        <v>0</v>
      </c>
      <c r="G89" s="399">
        <f>VLOOKUP(B89,일위대가!$A:$M,10,0)</f>
        <v>0</v>
      </c>
      <c r="H89" s="399">
        <f>VLOOKUP(B89,일위대가!$A:$M,11,0)</f>
        <v>0</v>
      </c>
      <c r="I89" s="399">
        <f t="shared" si="3"/>
        <v>0</v>
      </c>
      <c r="J89" s="400"/>
    </row>
    <row r="90" spans="2:90" ht="20.100000000000001" hidden="1" customHeight="1" x14ac:dyDescent="0.25">
      <c r="B90" s="398">
        <v>88</v>
      </c>
      <c r="C90" s="302" t="str">
        <f>VLOOKUP(B90,일위대가!$A:$M,4,0)</f>
        <v>수위계 고정판(w300 x 2400 x 10t(0.3)) 설치</v>
      </c>
      <c r="D90" s="302" t="str">
        <f>VLOOKUP(B90,일위대가!$A:$M,5,0)</f>
        <v>w300 x 2400 x 10t(0.3)</v>
      </c>
      <c r="E90" s="303" t="str">
        <f>VLOOKUP(B90,일위대가!$A:$M,6,0)</f>
        <v>개</v>
      </c>
      <c r="F90" s="399">
        <f>VLOOKUP(B90,일위대가!$A:$M,9,0)</f>
        <v>0</v>
      </c>
      <c r="G90" s="399">
        <f>VLOOKUP(B90,일위대가!$A:$M,10,0)</f>
        <v>0</v>
      </c>
      <c r="H90" s="399">
        <f>VLOOKUP(B90,일위대가!$A:$M,11,0)</f>
        <v>0</v>
      </c>
      <c r="I90" s="399">
        <f t="shared" si="3"/>
        <v>0</v>
      </c>
      <c r="J90" s="400"/>
    </row>
    <row r="91" spans="2:90" ht="20.100000000000001" hidden="1" customHeight="1" x14ac:dyDescent="0.25">
      <c r="B91" s="398">
        <v>89</v>
      </c>
      <c r="C91" s="302" t="str">
        <f>VLOOKUP(B91,일위대가!$A:$M,4,0)</f>
        <v>수위계 고정판(w300 x 3000 x 10t(0.35)) 설치</v>
      </c>
      <c r="D91" s="302" t="str">
        <f>VLOOKUP(B91,일위대가!$A:$M,5,0)</f>
        <v>w300 x 3000 x 10t(0.35)</v>
      </c>
      <c r="E91" s="303" t="str">
        <f>VLOOKUP(B91,일위대가!$A:$M,6,0)</f>
        <v>개</v>
      </c>
      <c r="F91" s="399">
        <f>VLOOKUP(B91,일위대가!$A:$M,9,0)</f>
        <v>0</v>
      </c>
      <c r="G91" s="399">
        <f>VLOOKUP(B91,일위대가!$A:$M,10,0)</f>
        <v>0</v>
      </c>
      <c r="H91" s="399">
        <f>VLOOKUP(B91,일위대가!$A:$M,11,0)</f>
        <v>0</v>
      </c>
      <c r="I91" s="399">
        <f t="shared" si="3"/>
        <v>0</v>
      </c>
      <c r="J91" s="400"/>
    </row>
    <row r="92" spans="2:90" ht="20.100000000000001" hidden="1" customHeight="1" x14ac:dyDescent="0.25">
      <c r="B92" s="398">
        <v>90</v>
      </c>
      <c r="C92" s="302" t="str">
        <f>VLOOKUP(B92,일위대가!$A:$M,4,0)</f>
        <v>수위계 고정판(w300 x 4000 x 10t(0.4)) 설치</v>
      </c>
      <c r="D92" s="302" t="str">
        <f>VLOOKUP(B92,일위대가!$A:$M,5,0)</f>
        <v>w300 x 4000 x 10t(0.4)</v>
      </c>
      <c r="E92" s="303" t="str">
        <f>VLOOKUP(B92,일위대가!$A:$M,6,0)</f>
        <v>개</v>
      </c>
      <c r="F92" s="399">
        <f>VLOOKUP(B92,일위대가!$A:$M,9,0)</f>
        <v>0</v>
      </c>
      <c r="G92" s="399">
        <f>VLOOKUP(B92,일위대가!$A:$M,10,0)</f>
        <v>0</v>
      </c>
      <c r="H92" s="399">
        <f>VLOOKUP(B92,일위대가!$A:$M,11,0)</f>
        <v>0</v>
      </c>
      <c r="I92" s="399">
        <f t="shared" si="3"/>
        <v>0</v>
      </c>
      <c r="J92" s="400"/>
    </row>
    <row r="93" spans="2:90" ht="20.100000000000001" hidden="1" customHeight="1" x14ac:dyDescent="0.25">
      <c r="B93" s="398">
        <v>91</v>
      </c>
      <c r="C93" s="302" t="str">
        <f>VLOOKUP(B93,일위대가!$A:$M,4,0)</f>
        <v>수위계 고정판(w300 x 4300 x 10t(0.5)) 설치</v>
      </c>
      <c r="D93" s="302" t="str">
        <f>VLOOKUP(B93,일위대가!$A:$M,5,0)</f>
        <v>w300 x 4300 x 10t(0.5)</v>
      </c>
      <c r="E93" s="303" t="str">
        <f>VLOOKUP(B93,일위대가!$A:$M,6,0)</f>
        <v>개</v>
      </c>
      <c r="F93" s="399">
        <f>VLOOKUP(B93,일위대가!$A:$M,9,0)</f>
        <v>0</v>
      </c>
      <c r="G93" s="399">
        <f>VLOOKUP(B93,일위대가!$A:$M,10,0)</f>
        <v>0</v>
      </c>
      <c r="H93" s="399">
        <f>VLOOKUP(B93,일위대가!$A:$M,11,0)</f>
        <v>0</v>
      </c>
      <c r="I93" s="399">
        <f t="shared" si="3"/>
        <v>0</v>
      </c>
      <c r="J93" s="400"/>
    </row>
    <row r="94" spans="2:90" ht="20.100000000000001" hidden="1" customHeight="1" x14ac:dyDescent="0.25">
      <c r="B94" s="398">
        <v>92</v>
      </c>
      <c r="C94" s="302" t="str">
        <f>VLOOKUP(B94,일위대가!$A:$M,4,0)</f>
        <v>H-빔(300*30m*10t) 설치</v>
      </c>
      <c r="D94" s="302" t="str">
        <f>VLOOKUP(B94,일위대가!$A:$M,5,0)</f>
        <v>300*30m*10t 도색/가공 포함</v>
      </c>
      <c r="E94" s="303" t="str">
        <f>VLOOKUP(B94,일위대가!$A:$M,6,0)</f>
        <v>ton</v>
      </c>
      <c r="F94" s="399">
        <f>VLOOKUP(B94,일위대가!$A:$M,9,0)</f>
        <v>0</v>
      </c>
      <c r="G94" s="399">
        <f>VLOOKUP(B94,일위대가!$A:$M,10,0)</f>
        <v>0</v>
      </c>
      <c r="H94" s="399">
        <f>VLOOKUP(B94,일위대가!$A:$M,11,0)</f>
        <v>0</v>
      </c>
      <c r="I94" s="399">
        <f t="shared" si="3"/>
        <v>0</v>
      </c>
      <c r="J94" s="400"/>
    </row>
    <row r="95" spans="2:90" ht="20.100000000000001" hidden="1" customHeight="1" x14ac:dyDescent="0.25">
      <c r="B95" s="398">
        <v>93</v>
      </c>
      <c r="C95" s="302" t="str">
        <f>VLOOKUP(B95,일위대가!$A:$M,4,0)</f>
        <v>H-빔(300*32m*10t) 설치</v>
      </c>
      <c r="D95" s="302" t="str">
        <f>VLOOKUP(B95,일위대가!$A:$M,5,0)</f>
        <v>300*32m*10t 도색/가공 포함</v>
      </c>
      <c r="E95" s="303" t="str">
        <f>VLOOKUP(B95,일위대가!$A:$M,6,0)</f>
        <v>ton</v>
      </c>
      <c r="F95" s="399">
        <f>VLOOKUP(B95,일위대가!$A:$M,9,0)</f>
        <v>0</v>
      </c>
      <c r="G95" s="399">
        <f>VLOOKUP(B95,일위대가!$A:$M,10,0)</f>
        <v>0</v>
      </c>
      <c r="H95" s="399">
        <f>VLOOKUP(B95,일위대가!$A:$M,11,0)</f>
        <v>0</v>
      </c>
      <c r="I95" s="399">
        <f t="shared" si="3"/>
        <v>0</v>
      </c>
      <c r="J95" s="400"/>
    </row>
    <row r="96" spans="2:90" ht="20.100000000000001" hidden="1" customHeight="1" x14ac:dyDescent="0.25">
      <c r="B96" s="398">
        <v>94</v>
      </c>
      <c r="C96" s="302" t="str">
        <f>VLOOKUP(B96,일위대가!$A:$M,4,0)</f>
        <v>H-빔(300*300*45m*10t) 설치</v>
      </c>
      <c r="D96" s="302" t="str">
        <f>VLOOKUP(B96,일위대가!$A:$M,5,0)</f>
        <v>300*300*45m*10t 도색/가공 포함</v>
      </c>
      <c r="E96" s="303" t="str">
        <f>VLOOKUP(B96,일위대가!$A:$M,6,0)</f>
        <v>ton</v>
      </c>
      <c r="F96" s="399">
        <f>VLOOKUP(B96,일위대가!$A:$M,9,0)</f>
        <v>0</v>
      </c>
      <c r="G96" s="399">
        <f>VLOOKUP(B96,일위대가!$A:$M,10,0)</f>
        <v>0</v>
      </c>
      <c r="H96" s="399">
        <f>VLOOKUP(B96,일위대가!$A:$M,11,0)</f>
        <v>0</v>
      </c>
      <c r="I96" s="399">
        <f t="shared" si="3"/>
        <v>0</v>
      </c>
      <c r="J96" s="400"/>
    </row>
    <row r="97" spans="2:10" ht="20.100000000000001" hidden="1" customHeight="1" x14ac:dyDescent="0.25">
      <c r="B97" s="398">
        <v>95</v>
      </c>
      <c r="C97" s="302" t="str">
        <f>VLOOKUP(B97,일위대가!$A:$M,4,0)</f>
        <v>와류방지대(300x350x3000x0.4t) 설치</v>
      </c>
      <c r="D97" s="302" t="str">
        <f>VLOOKUP(B97,일위대가!$A:$M,5,0)</f>
        <v>300 x 350 x 3000 x 0.4t(0.5톤)</v>
      </c>
      <c r="E97" s="303" t="str">
        <f>VLOOKUP(B97,일위대가!$A:$M,6,0)</f>
        <v>m</v>
      </c>
      <c r="F97" s="399">
        <f>VLOOKUP(B97,일위대가!$A:$M,9,0)</f>
        <v>0</v>
      </c>
      <c r="G97" s="399">
        <f>VLOOKUP(B97,일위대가!$A:$M,10,0)</f>
        <v>0</v>
      </c>
      <c r="H97" s="399">
        <f>VLOOKUP(B97,일위대가!$A:$M,11,0)</f>
        <v>0</v>
      </c>
      <c r="I97" s="399">
        <f t="shared" si="3"/>
        <v>0</v>
      </c>
      <c r="J97" s="400"/>
    </row>
    <row r="98" spans="2:10" ht="20.100000000000001" hidden="1" customHeight="1" x14ac:dyDescent="0.25">
      <c r="B98" s="398">
        <v>96</v>
      </c>
      <c r="C98" s="302" t="str">
        <f>VLOOKUP(B98,일위대가!$A:$M,4,0)</f>
        <v>와류방지대(300x350x4000x0.4t) 설치</v>
      </c>
      <c r="D98" s="302" t="str">
        <f>VLOOKUP(B98,일위대가!$A:$M,5,0)</f>
        <v>300 x 350 x 4000 x 0.4t(0.5톤)</v>
      </c>
      <c r="E98" s="303" t="str">
        <f>VLOOKUP(B98,일위대가!$A:$M,6,0)</f>
        <v>m</v>
      </c>
      <c r="F98" s="399">
        <f>VLOOKUP(B98,일위대가!$A:$M,9,0)</f>
        <v>0</v>
      </c>
      <c r="G98" s="399">
        <f>VLOOKUP(B98,일위대가!$A:$M,10,0)</f>
        <v>0</v>
      </c>
      <c r="H98" s="399">
        <f>VLOOKUP(B98,일위대가!$A:$M,11,0)</f>
        <v>0</v>
      </c>
      <c r="I98" s="399">
        <f t="shared" si="3"/>
        <v>0</v>
      </c>
      <c r="J98" s="400"/>
    </row>
    <row r="99" spans="2:10" ht="20.100000000000001" hidden="1" customHeight="1" x14ac:dyDescent="0.25">
      <c r="B99" s="398">
        <v>97</v>
      </c>
      <c r="C99" s="302" t="str">
        <f>VLOOKUP(B99,일위대가!$A:$M,4,0)</f>
        <v>와류방지대(300x350x4500x0.4t) 설치</v>
      </c>
      <c r="D99" s="302" t="str">
        <f>VLOOKUP(B99,일위대가!$A:$M,5,0)</f>
        <v>300 x 350 x 4500 x 0.4t(0.5톤)</v>
      </c>
      <c r="E99" s="303" t="str">
        <f>VLOOKUP(B99,일위대가!$A:$M,6,0)</f>
        <v>m</v>
      </c>
      <c r="F99" s="399">
        <f>VLOOKUP(B99,일위대가!$A:$M,9,0)</f>
        <v>0</v>
      </c>
      <c r="G99" s="399">
        <f>VLOOKUP(B99,일위대가!$A:$M,10,0)</f>
        <v>0</v>
      </c>
      <c r="H99" s="399">
        <f>VLOOKUP(B99,일위대가!$A:$M,11,0)</f>
        <v>0</v>
      </c>
      <c r="I99" s="399">
        <f t="shared" ref="I99:I162" si="4">SUM(F99:H99)</f>
        <v>0</v>
      </c>
      <c r="J99" s="400"/>
    </row>
    <row r="100" spans="2:10" ht="20.100000000000001" hidden="1" customHeight="1" x14ac:dyDescent="0.25">
      <c r="B100" s="398">
        <v>98</v>
      </c>
      <c r="C100" s="302" t="str">
        <f>VLOOKUP(B100,일위대가!$A:$M,4,0)</f>
        <v>와류방지대(460 x 4000 x 4t) 설치</v>
      </c>
      <c r="D100" s="302" t="str">
        <f>VLOOKUP(B100,일위대가!$A:$M,5,0)</f>
        <v>460 x 4000 x 4t(0.5톤)</v>
      </c>
      <c r="E100" s="303" t="str">
        <f>VLOOKUP(B100,일위대가!$A:$M,6,0)</f>
        <v>m</v>
      </c>
      <c r="F100" s="399">
        <f>VLOOKUP(B100,일위대가!$A:$M,9,0)</f>
        <v>0</v>
      </c>
      <c r="G100" s="399">
        <f>VLOOKUP(B100,일위대가!$A:$M,10,0)</f>
        <v>0</v>
      </c>
      <c r="H100" s="399">
        <f>VLOOKUP(B100,일위대가!$A:$M,11,0)</f>
        <v>0</v>
      </c>
      <c r="I100" s="399">
        <f t="shared" si="4"/>
        <v>0</v>
      </c>
      <c r="J100" s="400"/>
    </row>
    <row r="101" spans="2:10" ht="20.100000000000001" hidden="1" customHeight="1" x14ac:dyDescent="0.25">
      <c r="B101" s="398">
        <v>99</v>
      </c>
      <c r="C101" s="302" t="str">
        <f>VLOOKUP(B101,일위대가!$A:$M,4,0)</f>
        <v>와류방지대(700 x 4000 x 4t) 설치</v>
      </c>
      <c r="D101" s="302" t="str">
        <f>VLOOKUP(B101,일위대가!$A:$M,5,0)</f>
        <v>700 x 4000 x 4t(0.5톤)</v>
      </c>
      <c r="E101" s="303" t="str">
        <f>VLOOKUP(B101,일위대가!$A:$M,6,0)</f>
        <v>m</v>
      </c>
      <c r="F101" s="399">
        <f>VLOOKUP(B101,일위대가!$A:$M,9,0)</f>
        <v>0</v>
      </c>
      <c r="G101" s="399">
        <f>VLOOKUP(B101,일위대가!$A:$M,10,0)</f>
        <v>0</v>
      </c>
      <c r="H101" s="399">
        <f>VLOOKUP(B101,일위대가!$A:$M,11,0)</f>
        <v>0</v>
      </c>
      <c r="I101" s="399">
        <f t="shared" si="4"/>
        <v>0</v>
      </c>
      <c r="J101" s="400"/>
    </row>
    <row r="102" spans="2:10" ht="20.100000000000001" hidden="1" customHeight="1" x14ac:dyDescent="0.25">
      <c r="B102" s="398">
        <v>100</v>
      </c>
      <c r="C102" s="302" t="str">
        <f>VLOOKUP(B102,일위대가!$A:$M,4,0)</f>
        <v>와류방지대(700 x 4500 x 4t) 설치</v>
      </c>
      <c r="D102" s="302" t="str">
        <f>VLOOKUP(B102,일위대가!$A:$M,5,0)</f>
        <v>700 x 4500 x 4t(0.5톤)</v>
      </c>
      <c r="E102" s="303" t="str">
        <f>VLOOKUP(B102,일위대가!$A:$M,6,0)</f>
        <v>m</v>
      </c>
      <c r="F102" s="399">
        <f>VLOOKUP(B102,일위대가!$A:$M,9,0)</f>
        <v>0</v>
      </c>
      <c r="G102" s="399">
        <f>VLOOKUP(B102,일위대가!$A:$M,10,0)</f>
        <v>0</v>
      </c>
      <c r="H102" s="399">
        <f>VLOOKUP(B102,일위대가!$A:$M,11,0)</f>
        <v>0</v>
      </c>
      <c r="I102" s="399">
        <f t="shared" si="4"/>
        <v>0</v>
      </c>
      <c r="J102" s="400"/>
    </row>
    <row r="103" spans="2:10" ht="20.100000000000001" hidden="1" customHeight="1" x14ac:dyDescent="0.25">
      <c r="B103" s="398">
        <v>101</v>
      </c>
      <c r="C103" s="302" t="str">
        <f>VLOOKUP(B103,일위대가!$A:$M,4,0)</f>
        <v>케이블 배관용(Ø50) 설치</v>
      </c>
      <c r="D103" s="302" t="str">
        <f>VLOOKUP(B103,일위대가!$A:$M,5,0)</f>
        <v>Ø50*1m*2t(엘보및새들포함)</v>
      </c>
      <c r="E103" s="303" t="str">
        <f>VLOOKUP(B103,일위대가!$A:$M,6,0)</f>
        <v>m</v>
      </c>
      <c r="F103" s="399">
        <f>VLOOKUP(B103,일위대가!$A:$M,9,0)</f>
        <v>0</v>
      </c>
      <c r="G103" s="399">
        <f>VLOOKUP(B103,일위대가!$A:$M,10,0)</f>
        <v>0</v>
      </c>
      <c r="H103" s="399">
        <f>VLOOKUP(B103,일위대가!$A:$M,11,0)</f>
        <v>0</v>
      </c>
      <c r="I103" s="399">
        <f t="shared" si="4"/>
        <v>0</v>
      </c>
      <c r="J103" s="400"/>
    </row>
    <row r="104" spans="2:10" ht="20.100000000000001" hidden="1" customHeight="1" x14ac:dyDescent="0.25">
      <c r="B104" s="398">
        <v>102</v>
      </c>
      <c r="C104" s="302" t="str">
        <f>VLOOKUP(B104,일위대가!$A:$M,4,0)</f>
        <v>스텐 통수망(Ø1000x1000) 설치</v>
      </c>
      <c r="D104" s="302" t="str">
        <f>VLOOKUP(B104,일위대가!$A:$M,5,0)</f>
        <v>Ø1000x1000/석분 및 자갈</v>
      </c>
      <c r="E104" s="303" t="str">
        <f>VLOOKUP(B104,일위대가!$A:$M,6,0)</f>
        <v>식</v>
      </c>
      <c r="F104" s="399">
        <f>VLOOKUP(B104,일위대가!$A:$M,9,0)</f>
        <v>0</v>
      </c>
      <c r="G104" s="399">
        <f>VLOOKUP(B104,일위대가!$A:$M,10,0)</f>
        <v>0</v>
      </c>
      <c r="H104" s="399">
        <f>VLOOKUP(B104,일위대가!$A:$M,11,0)</f>
        <v>0</v>
      </c>
      <c r="I104" s="399">
        <f t="shared" si="4"/>
        <v>0</v>
      </c>
      <c r="J104" s="400"/>
    </row>
    <row r="105" spans="2:10" ht="20.100000000000001" hidden="1" customHeight="1" x14ac:dyDescent="0.25">
      <c r="B105" s="398">
        <v>103</v>
      </c>
      <c r="C105" s="302" t="str">
        <f>VLOOKUP(B105,일위대가!$A:$M,4,0)</f>
        <v>스텐 사다리(Ø20*400*h250) 설치</v>
      </c>
      <c r="D105" s="302" t="str">
        <f>VLOOKUP(B105,일위대가!$A:$M,5,0)</f>
        <v>Ø20*400*h250</v>
      </c>
      <c r="E105" s="303" t="str">
        <f>VLOOKUP(B105,일위대가!$A:$M,6,0)</f>
        <v>개</v>
      </c>
      <c r="F105" s="399">
        <f>VLOOKUP(B105,일위대가!$A:$M,9,0)</f>
        <v>0</v>
      </c>
      <c r="G105" s="399">
        <f>VLOOKUP(B105,일위대가!$A:$M,10,0)</f>
        <v>0</v>
      </c>
      <c r="H105" s="399">
        <f>VLOOKUP(B105,일위대가!$A:$M,11,0)</f>
        <v>0</v>
      </c>
      <c r="I105" s="399">
        <f t="shared" si="4"/>
        <v>0</v>
      </c>
      <c r="J105" s="400"/>
    </row>
    <row r="106" spans="2:10" ht="20.100000000000001" hidden="1" customHeight="1" x14ac:dyDescent="0.25">
      <c r="B106" s="398">
        <v>104</v>
      </c>
      <c r="C106" s="302" t="str">
        <f>VLOOKUP(B106,일위대가!$A:$M,4,0)</f>
        <v>스텐레스 셋트앙카(m10x100) 설치</v>
      </c>
      <c r="D106" s="302" t="str">
        <f>VLOOKUP(B106,일위대가!$A:$M,5,0)</f>
        <v>m10x100</v>
      </c>
      <c r="E106" s="303" t="str">
        <f>VLOOKUP(B106,일위대가!$A:$M,6,0)</f>
        <v>개</v>
      </c>
      <c r="F106" s="399">
        <f>VLOOKUP(B106,일위대가!$A:$M,9,0)</f>
        <v>0</v>
      </c>
      <c r="G106" s="399">
        <f>VLOOKUP(B106,일위대가!$A:$M,10,0)</f>
        <v>0</v>
      </c>
      <c r="H106" s="399">
        <f>VLOOKUP(B106,일위대가!$A:$M,11,0)</f>
        <v>0</v>
      </c>
      <c r="I106" s="399">
        <f t="shared" si="4"/>
        <v>0</v>
      </c>
      <c r="J106" s="400"/>
    </row>
    <row r="107" spans="2:10" ht="20.100000000000001" hidden="1" customHeight="1" x14ac:dyDescent="0.25">
      <c r="B107" s="398">
        <v>105</v>
      </c>
      <c r="C107" s="302" t="str">
        <f>VLOOKUP(B107,일위대가!$A:$M,4,0)</f>
        <v>스텐레스 케미칼 앙카(m20x150) 설치</v>
      </c>
      <c r="D107" s="302" t="str">
        <f>VLOOKUP(B107,일위대가!$A:$M,5,0)</f>
        <v>m20x150</v>
      </c>
      <c r="E107" s="303" t="str">
        <f>VLOOKUP(B107,일위대가!$A:$M,6,0)</f>
        <v>개</v>
      </c>
      <c r="F107" s="399">
        <f>VLOOKUP(B107,일위대가!$A:$M,9,0)</f>
        <v>0</v>
      </c>
      <c r="G107" s="399">
        <f>VLOOKUP(B107,일위대가!$A:$M,10,0)</f>
        <v>0</v>
      </c>
      <c r="H107" s="399">
        <f>VLOOKUP(B107,일위대가!$A:$M,11,0)</f>
        <v>0</v>
      </c>
      <c r="I107" s="399">
        <f t="shared" si="4"/>
        <v>0</v>
      </c>
      <c r="J107" s="400"/>
    </row>
    <row r="108" spans="2:10" ht="20.100000000000001" hidden="1" customHeight="1" x14ac:dyDescent="0.25">
      <c r="B108" s="398">
        <v>106</v>
      </c>
      <c r="C108" s="302" t="str">
        <f>VLOOKUP(B108,일위대가!$A:$M,4,0)</f>
        <v>통신 수공맨홀 설치</v>
      </c>
      <c r="D108" s="302" t="str">
        <f>VLOOKUP(B108,일위대가!$A:$M,5,0)</f>
        <v>맨홀</v>
      </c>
      <c r="E108" s="303" t="str">
        <f>VLOOKUP(B108,일위대가!$A:$M,6,0)</f>
        <v>개</v>
      </c>
      <c r="F108" s="399">
        <f>VLOOKUP(B108,일위대가!$A:$M,9,0)</f>
        <v>0</v>
      </c>
      <c r="G108" s="399">
        <f>VLOOKUP(B108,일위대가!$A:$M,10,0)</f>
        <v>0</v>
      </c>
      <c r="H108" s="399">
        <f>VLOOKUP(B108,일위대가!$A:$M,11,0)</f>
        <v>0</v>
      </c>
      <c r="I108" s="399">
        <f t="shared" si="4"/>
        <v>0</v>
      </c>
      <c r="J108" s="400"/>
    </row>
    <row r="109" spans="2:10" ht="20.100000000000001" hidden="1" customHeight="1" x14ac:dyDescent="0.25">
      <c r="B109" s="398">
        <v>107</v>
      </c>
      <c r="C109" s="302" t="str">
        <f>VLOOKUP(B109,일위대가!$A:$M,4,0)</f>
        <v>안전비계 설치 및 해체</v>
      </c>
      <c r="D109" s="302" t="str">
        <f>VLOOKUP(B109,일위대가!$A:$M,5,0)</f>
        <v>4m × 10m</v>
      </c>
      <c r="E109" s="303" t="str">
        <f>VLOOKUP(B109,일위대가!$A:$M,6,0)</f>
        <v>개소</v>
      </c>
      <c r="F109" s="399">
        <f>VLOOKUP(B109,일위대가!$A:$M,9,0)</f>
        <v>0</v>
      </c>
      <c r="G109" s="399">
        <f>VLOOKUP(B109,일위대가!$A:$M,10,0)</f>
        <v>0</v>
      </c>
      <c r="H109" s="399">
        <f>VLOOKUP(B109,일위대가!$A:$M,11,0)</f>
        <v>0</v>
      </c>
      <c r="I109" s="399">
        <f t="shared" si="4"/>
        <v>0</v>
      </c>
      <c r="J109" s="400"/>
    </row>
    <row r="110" spans="2:10" ht="20.100000000000001" hidden="1" customHeight="1" x14ac:dyDescent="0.25">
      <c r="B110" s="398">
        <v>108</v>
      </c>
      <c r="C110" s="302" t="str">
        <f>VLOOKUP(B110,일위대가!$A:$M,4,0)</f>
        <v>통수 이토박스 설치</v>
      </c>
      <c r="D110" s="302" t="str">
        <f>VLOOKUP(B110,일위대가!$A:$M,5,0)</f>
        <v>1500×2000×25t(통수 필터 포함)</v>
      </c>
      <c r="E110" s="303" t="str">
        <f>VLOOKUP(B110,일위대가!$A:$M,6,0)</f>
        <v>개소</v>
      </c>
      <c r="F110" s="399">
        <f>VLOOKUP(B110,일위대가!$A:$M,9,0)</f>
        <v>0</v>
      </c>
      <c r="G110" s="399">
        <f>VLOOKUP(B110,일위대가!$A:$M,10,0)</f>
        <v>0</v>
      </c>
      <c r="H110" s="399">
        <f>VLOOKUP(B110,일위대가!$A:$M,11,0)</f>
        <v>0</v>
      </c>
      <c r="I110" s="399">
        <f t="shared" si="4"/>
        <v>0</v>
      </c>
      <c r="J110" s="400"/>
    </row>
    <row r="111" spans="2:10" ht="20.100000000000001" hidden="1" customHeight="1" x14ac:dyDescent="0.25">
      <c r="B111" s="398">
        <v>109</v>
      </c>
      <c r="C111" s="302" t="str">
        <f>VLOOKUP(B111,일위대가!$A:$M,4,0)</f>
        <v>양수기</v>
      </c>
      <c r="D111" s="302" t="str">
        <f>VLOOKUP(B111,일위대가!$A:$M,5,0)</f>
        <v>5hp</v>
      </c>
      <c r="E111" s="303" t="str">
        <f>VLOOKUP(B111,일위대가!$A:$M,6,0)</f>
        <v>일</v>
      </c>
      <c r="F111" s="399">
        <f>VLOOKUP(B111,일위대가!$A:$M,9,0)</f>
        <v>0</v>
      </c>
      <c r="G111" s="399">
        <f>VLOOKUP(B111,일위대가!$A:$M,10,0)</f>
        <v>0</v>
      </c>
      <c r="H111" s="399">
        <f>VLOOKUP(B111,일위대가!$A:$M,11,0)</f>
        <v>0</v>
      </c>
      <c r="I111" s="399">
        <f t="shared" si="4"/>
        <v>0</v>
      </c>
      <c r="J111" s="400"/>
    </row>
    <row r="112" spans="2:10" ht="20.100000000000001" hidden="1" customHeight="1" x14ac:dyDescent="0.25">
      <c r="B112" s="398">
        <v>110</v>
      </c>
      <c r="C112" s="302" t="str">
        <f>VLOOKUP(B112,일위대가!$A:$M,4,0)</f>
        <v>소형 크레인(0.5톤) 설치 및 해체</v>
      </c>
      <c r="D112" s="302" t="str">
        <f>VLOOKUP(B112,일위대가!$A:$M,5,0)</f>
        <v>0.5ton</v>
      </c>
      <c r="E112" s="303" t="str">
        <f>VLOOKUP(B112,일위대가!$A:$M,6,0)</f>
        <v>식</v>
      </c>
      <c r="F112" s="399">
        <f>VLOOKUP(B112,일위대가!$A:$M,9,0)</f>
        <v>0</v>
      </c>
      <c r="G112" s="399">
        <f>VLOOKUP(B112,일위대가!$A:$M,10,0)</f>
        <v>0</v>
      </c>
      <c r="H112" s="399">
        <f>VLOOKUP(B112,일위대가!$A:$M,11,0)</f>
        <v>0</v>
      </c>
      <c r="I112" s="399">
        <f t="shared" si="4"/>
        <v>0</v>
      </c>
      <c r="J112" s="400"/>
    </row>
    <row r="113" spans="2:10" ht="20.100000000000001" hidden="1" customHeight="1" x14ac:dyDescent="0.25">
      <c r="B113" s="398">
        <v>111</v>
      </c>
      <c r="C113" s="302" t="str">
        <f>VLOOKUP(B113,일위대가!$A:$M,4,0)</f>
        <v>안전 치구 설치 및 해체</v>
      </c>
      <c r="D113" s="302" t="str">
        <f>VLOOKUP(B113,일위대가!$A:$M,5,0)</f>
        <v>10m</v>
      </c>
      <c r="E113" s="303" t="str">
        <f>VLOOKUP(B113,일위대가!$A:$M,6,0)</f>
        <v>식</v>
      </c>
      <c r="F113" s="399">
        <f>VLOOKUP(B113,일위대가!$A:$M,9,0)</f>
        <v>0</v>
      </c>
      <c r="G113" s="399">
        <f>VLOOKUP(B113,일위대가!$A:$M,10,0)</f>
        <v>0</v>
      </c>
      <c r="H113" s="399">
        <f>VLOOKUP(B113,일위대가!$A:$M,11,0)</f>
        <v>0</v>
      </c>
      <c r="I113" s="399">
        <f t="shared" si="4"/>
        <v>0</v>
      </c>
      <c r="J113" s="400"/>
    </row>
    <row r="114" spans="2:10" ht="20.100000000000001" hidden="1" customHeight="1" x14ac:dyDescent="0.25">
      <c r="B114" s="398">
        <v>112</v>
      </c>
      <c r="C114" s="302" t="str">
        <f>VLOOKUP(B114,일위대가!$A:$M,4,0)</f>
        <v>트럭탑재형크레인(5ton)</v>
      </c>
      <c r="D114" s="302" t="str">
        <f>VLOOKUP(B114,일위대가!$A:$M,5,0)</f>
        <v>5Ton</v>
      </c>
      <c r="E114" s="303" t="str">
        <f>VLOOKUP(B114,일위대가!$A:$M,6,0)</f>
        <v>hr</v>
      </c>
      <c r="F114" s="399">
        <f>VLOOKUP(B114,일위대가!$A:$M,9,0)</f>
        <v>0</v>
      </c>
      <c r="G114" s="399">
        <f>VLOOKUP(B114,일위대가!$A:$M,10,0)</f>
        <v>0</v>
      </c>
      <c r="H114" s="399">
        <f>VLOOKUP(B114,일위대가!$A:$M,11,0)</f>
        <v>0</v>
      </c>
      <c r="I114" s="399">
        <f t="shared" si="4"/>
        <v>0</v>
      </c>
      <c r="J114" s="400"/>
    </row>
    <row r="115" spans="2:10" ht="20.100000000000001" hidden="1" customHeight="1" x14ac:dyDescent="0.25">
      <c r="B115" s="398">
        <v>113</v>
      </c>
      <c r="C115" s="302" t="str">
        <f>VLOOKUP(B115,일위대가!$A:$M,4,0)</f>
        <v>트럭탑재형크레인(15ton)</v>
      </c>
      <c r="D115" s="302" t="str">
        <f>VLOOKUP(B115,일위대가!$A:$M,5,0)</f>
        <v>15Ton</v>
      </c>
      <c r="E115" s="303" t="str">
        <f>VLOOKUP(B115,일위대가!$A:$M,6,0)</f>
        <v>hr</v>
      </c>
      <c r="F115" s="399">
        <f>VLOOKUP(B115,일위대가!$A:$M,9,0)</f>
        <v>0</v>
      </c>
      <c r="G115" s="399">
        <f>VLOOKUP(B115,일위대가!$A:$M,10,0)</f>
        <v>0</v>
      </c>
      <c r="H115" s="399">
        <f>VLOOKUP(B115,일위대가!$A:$M,11,0)</f>
        <v>0</v>
      </c>
      <c r="I115" s="399">
        <f t="shared" si="4"/>
        <v>0</v>
      </c>
      <c r="J115" s="400"/>
    </row>
    <row r="116" spans="2:10" ht="20.100000000000001" hidden="1" customHeight="1" x14ac:dyDescent="0.25">
      <c r="B116" s="398">
        <v>114</v>
      </c>
      <c r="C116" s="302" t="str">
        <f>VLOOKUP(B116,일위대가!$A:$M,4,0)</f>
        <v>크레인</v>
      </c>
      <c r="D116" s="302" t="str">
        <f>VLOOKUP(B116,일위대가!$A:$M,5,0)</f>
        <v>25Ton</v>
      </c>
      <c r="E116" s="303" t="str">
        <f>VLOOKUP(B116,일위대가!$A:$M,6,0)</f>
        <v>hr</v>
      </c>
      <c r="F116" s="399">
        <f>VLOOKUP(B116,일위대가!$A:$M,9,0)</f>
        <v>0</v>
      </c>
      <c r="G116" s="399">
        <f>VLOOKUP(B116,일위대가!$A:$M,10,0)</f>
        <v>0</v>
      </c>
      <c r="H116" s="399">
        <f>VLOOKUP(B116,일위대가!$A:$M,11,0)</f>
        <v>0</v>
      </c>
      <c r="I116" s="399">
        <f t="shared" si="4"/>
        <v>0</v>
      </c>
      <c r="J116" s="400"/>
    </row>
    <row r="117" spans="2:10" ht="20.100000000000001" hidden="1" customHeight="1" x14ac:dyDescent="0.25">
      <c r="B117" s="398">
        <v>115</v>
      </c>
      <c r="C117" s="302" t="str">
        <f>VLOOKUP(B117,일위대가!$A:$M,4,0)</f>
        <v>굴삭기(무한궤도, 0.6㎥)</v>
      </c>
      <c r="D117" s="302" t="str">
        <f>VLOOKUP(B117,일위대가!$A:$M,5,0)</f>
        <v>0.6㎥</v>
      </c>
      <c r="E117" s="303" t="str">
        <f>VLOOKUP(B117,일위대가!$A:$M,6,0)</f>
        <v>hr</v>
      </c>
      <c r="F117" s="399">
        <f>VLOOKUP(B117,일위대가!$A:$M,9,0)</f>
        <v>0</v>
      </c>
      <c r="G117" s="399">
        <f>VLOOKUP(B117,일위대가!$A:$M,10,0)</f>
        <v>0</v>
      </c>
      <c r="H117" s="399">
        <f>VLOOKUP(B117,일위대가!$A:$M,11,0)</f>
        <v>0</v>
      </c>
      <c r="I117" s="399">
        <f t="shared" si="4"/>
        <v>0</v>
      </c>
      <c r="J117" s="400"/>
    </row>
    <row r="118" spans="2:10" ht="20.100000000000001" hidden="1" customHeight="1" x14ac:dyDescent="0.25">
      <c r="B118" s="398">
        <v>116</v>
      </c>
      <c r="C118" s="302" t="str">
        <f>VLOOKUP(B118,일위대가!$A:$M,4,0)</f>
        <v>발전기 및 용접기 등 공구</v>
      </c>
      <c r="D118" s="302" t="str">
        <f>VLOOKUP(B118,일위대가!$A:$M,5,0)</f>
        <v>발전기 및 용전기 등 공구</v>
      </c>
      <c r="E118" s="303" t="str">
        <f>VLOOKUP(B118,일위대가!$A:$M,6,0)</f>
        <v>식</v>
      </c>
      <c r="F118" s="399">
        <f>VLOOKUP(B118,일위대가!$A:$M,9,0)</f>
        <v>0</v>
      </c>
      <c r="G118" s="399">
        <f>VLOOKUP(B118,일위대가!$A:$M,10,0)</f>
        <v>0</v>
      </c>
      <c r="H118" s="399">
        <f>VLOOKUP(B118,일위대가!$A:$M,11,0)</f>
        <v>0</v>
      </c>
      <c r="I118" s="399">
        <f t="shared" si="4"/>
        <v>0</v>
      </c>
      <c r="J118" s="400"/>
    </row>
    <row r="119" spans="2:10" ht="20.100000000000001" hidden="1" customHeight="1" x14ac:dyDescent="0.25">
      <c r="B119" s="398">
        <v>117</v>
      </c>
      <c r="C119" s="302" t="str">
        <f>VLOOKUP(B119,일위대가!$A:$M,4,0)</f>
        <v>발전기 및 용접기 등 공구(지주식)</v>
      </c>
      <c r="D119" s="302" t="str">
        <f>VLOOKUP(B119,일위대가!$A:$M,5,0)</f>
        <v>발전기 및 용전기 등 공구</v>
      </c>
      <c r="E119" s="303" t="str">
        <f>VLOOKUP(B119,일위대가!$A:$M,6,0)</f>
        <v>식</v>
      </c>
      <c r="F119" s="399">
        <f>VLOOKUP(B119,일위대가!$A:$M,9,0)</f>
        <v>0</v>
      </c>
      <c r="G119" s="399">
        <f>VLOOKUP(B119,일위대가!$A:$M,10,0)</f>
        <v>0</v>
      </c>
      <c r="H119" s="399">
        <f>VLOOKUP(B119,일위대가!$A:$M,11,0)</f>
        <v>0</v>
      </c>
      <c r="I119" s="399">
        <f t="shared" si="4"/>
        <v>0</v>
      </c>
      <c r="J119" s="400"/>
    </row>
    <row r="120" spans="2:10" ht="20.100000000000001" hidden="1" customHeight="1" x14ac:dyDescent="0.25">
      <c r="B120" s="398">
        <v>118</v>
      </c>
      <c r="C120" s="302" t="str">
        <f>VLOOKUP(B120,일위대가!$A:$M,4,0)</f>
        <v>발전기 및 용접기 등 공구(지주식3단)</v>
      </c>
      <c r="D120" s="302" t="str">
        <f>VLOOKUP(B120,일위대가!$A:$M,5,0)</f>
        <v>발전기 및 용전기 등 공구</v>
      </c>
      <c r="E120" s="303" t="str">
        <f>VLOOKUP(B120,일위대가!$A:$M,6,0)</f>
        <v>식</v>
      </c>
      <c r="F120" s="399">
        <f>VLOOKUP(B120,일위대가!$A:$M,9,0)</f>
        <v>0</v>
      </c>
      <c r="G120" s="399">
        <f>VLOOKUP(B120,일위대가!$A:$M,10,0)</f>
        <v>0</v>
      </c>
      <c r="H120" s="399">
        <f>VLOOKUP(B120,일위대가!$A:$M,11,0)</f>
        <v>0</v>
      </c>
      <c r="I120" s="399">
        <f t="shared" si="4"/>
        <v>0</v>
      </c>
      <c r="J120" s="400"/>
    </row>
    <row r="121" spans="2:10" ht="20.100000000000001" hidden="1" customHeight="1" x14ac:dyDescent="0.25">
      <c r="B121" s="398">
        <v>119</v>
      </c>
      <c r="C121" s="302" t="str">
        <f>VLOOKUP(B121,일위대가!$A:$M,4,0)</f>
        <v>리드식 기타 자재 설치</v>
      </c>
      <c r="D121" s="302" t="str">
        <f>VLOOKUP(B121,일위대가!$A:$M,5,0)</f>
        <v>기타자재</v>
      </c>
      <c r="E121" s="303" t="str">
        <f>VLOOKUP(B121,일위대가!$A:$M,6,0)</f>
        <v>식</v>
      </c>
      <c r="F121" s="399">
        <f>VLOOKUP(B121,일위대가!$A:$M,9,0)</f>
        <v>0</v>
      </c>
      <c r="G121" s="399">
        <f>VLOOKUP(B121,일위대가!$A:$M,10,0)</f>
        <v>0</v>
      </c>
      <c r="H121" s="399">
        <f>VLOOKUP(B121,일위대가!$A:$M,11,0)</f>
        <v>0</v>
      </c>
      <c r="I121" s="399">
        <f t="shared" si="4"/>
        <v>0</v>
      </c>
      <c r="J121" s="400"/>
    </row>
    <row r="122" spans="2:10" ht="20.100000000000001" hidden="1" customHeight="1" x14ac:dyDescent="0.25">
      <c r="B122" s="398">
        <v>120</v>
      </c>
      <c r="C122" s="302" t="str">
        <f>VLOOKUP(B122,일위대가!$A:$M,4,0)</f>
        <v>리드식 기타 자재(지주식) 설치</v>
      </c>
      <c r="D122" s="302" t="str">
        <f>VLOOKUP(B122,일위대가!$A:$M,5,0)</f>
        <v>기타자재</v>
      </c>
      <c r="E122" s="303" t="str">
        <f>VLOOKUP(B122,일위대가!$A:$M,6,0)</f>
        <v>식</v>
      </c>
      <c r="F122" s="399">
        <f>VLOOKUP(B122,일위대가!$A:$M,9,0)</f>
        <v>0</v>
      </c>
      <c r="G122" s="399">
        <f>VLOOKUP(B122,일위대가!$A:$M,10,0)</f>
        <v>0</v>
      </c>
      <c r="H122" s="399">
        <f>VLOOKUP(B122,일위대가!$A:$M,11,0)</f>
        <v>0</v>
      </c>
      <c r="I122" s="399">
        <f t="shared" si="4"/>
        <v>0</v>
      </c>
      <c r="J122" s="400"/>
    </row>
    <row r="123" spans="2:10" ht="20.100000000000001" hidden="1" customHeight="1" x14ac:dyDescent="0.25">
      <c r="B123" s="398">
        <v>121</v>
      </c>
      <c r="C123" s="302" t="str">
        <f>VLOOKUP(B123,일위대가!$A:$M,4,0)</f>
        <v>자재운반 화물</v>
      </c>
      <c r="D123" s="302" t="str">
        <f>VLOOKUP(B123,일위대가!$A:$M,5,0)</f>
        <v>10ton</v>
      </c>
      <c r="E123" s="303" t="str">
        <f>VLOOKUP(B123,일위대가!$A:$M,6,0)</f>
        <v>회</v>
      </c>
      <c r="F123" s="399">
        <f>VLOOKUP(B123,일위대가!$A:$M,9,0)</f>
        <v>0</v>
      </c>
      <c r="G123" s="399">
        <f>VLOOKUP(B123,일위대가!$A:$M,10,0)</f>
        <v>0</v>
      </c>
      <c r="H123" s="399">
        <f>VLOOKUP(B123,일위대가!$A:$M,11,0)</f>
        <v>0</v>
      </c>
      <c r="I123" s="399">
        <f t="shared" si="4"/>
        <v>0</v>
      </c>
      <c r="J123" s="400"/>
    </row>
    <row r="124" spans="2:10" ht="20.100000000000001" hidden="1" customHeight="1" x14ac:dyDescent="0.25">
      <c r="B124" s="398">
        <v>122</v>
      </c>
      <c r="C124" s="302" t="str">
        <f>VLOOKUP(B124,일위대가!$A:$M,4,0)</f>
        <v>장비등 화물 운반</v>
      </c>
      <c r="D124" s="302" t="str">
        <f>VLOOKUP(B124,일위대가!$A:$M,5,0)</f>
        <v>10ton</v>
      </c>
      <c r="E124" s="303" t="str">
        <f>VLOOKUP(B124,일위대가!$A:$M,6,0)</f>
        <v>회</v>
      </c>
      <c r="F124" s="399">
        <f>VLOOKUP(B124,일위대가!$A:$M,9,0)</f>
        <v>0</v>
      </c>
      <c r="G124" s="399">
        <f>VLOOKUP(B124,일위대가!$A:$M,10,0)</f>
        <v>0</v>
      </c>
      <c r="H124" s="399">
        <f>VLOOKUP(B124,일위대가!$A:$M,11,0)</f>
        <v>0</v>
      </c>
      <c r="I124" s="399">
        <f t="shared" si="4"/>
        <v>0</v>
      </c>
      <c r="J124" s="400"/>
    </row>
    <row r="125" spans="2:10" ht="20.100000000000001" hidden="1" customHeight="1" x14ac:dyDescent="0.25">
      <c r="B125" s="398">
        <v>123</v>
      </c>
      <c r="C125" s="302" t="str">
        <f>VLOOKUP(B125,일위대가!$A:$M,4,0)</f>
        <v>강재운반(지주식)</v>
      </c>
      <c r="D125" s="302" t="str">
        <f>VLOOKUP(B125,일위대가!$A:$M,5,0)</f>
        <v>15ton, 지주식 H-형강 강재운반</v>
      </c>
      <c r="E125" s="303" t="str">
        <f>VLOOKUP(B125,일위대가!$A:$M,6,0)</f>
        <v>회</v>
      </c>
      <c r="F125" s="399">
        <f>VLOOKUP(B125,일위대가!$A:$M,9,0)</f>
        <v>0</v>
      </c>
      <c r="G125" s="399">
        <f>VLOOKUP(B125,일위대가!$A:$M,10,0)</f>
        <v>0</v>
      </c>
      <c r="H125" s="399">
        <f>VLOOKUP(B125,일위대가!$A:$M,11,0)</f>
        <v>0</v>
      </c>
      <c r="I125" s="399">
        <f t="shared" si="4"/>
        <v>0</v>
      </c>
      <c r="J125" s="400"/>
    </row>
    <row r="126" spans="2:10" ht="20.100000000000001" hidden="1" customHeight="1" x14ac:dyDescent="0.25">
      <c r="B126" s="398">
        <v>124</v>
      </c>
      <c r="C126" s="302" t="str">
        <f>VLOOKUP(B126,일위대가!$A:$M,4,0)</f>
        <v>암반 굴착(100Ø)</v>
      </c>
      <c r="D126" s="302" t="str">
        <f>VLOOKUP(B126,일위대가!$A:$M,5,0)</f>
        <v>빔고정용(중장비 운반 포함)</v>
      </c>
      <c r="E126" s="303" t="str">
        <f>VLOOKUP(B126,일위대가!$A:$M,6,0)</f>
        <v>식</v>
      </c>
      <c r="F126" s="399">
        <f>VLOOKUP(B126,일위대가!$A:$M,9,0)</f>
        <v>0</v>
      </c>
      <c r="G126" s="399">
        <f>VLOOKUP(B126,일위대가!$A:$M,10,0)</f>
        <v>0</v>
      </c>
      <c r="H126" s="399">
        <f>VLOOKUP(B126,일위대가!$A:$M,11,0)</f>
        <v>0</v>
      </c>
      <c r="I126" s="399">
        <f t="shared" si="4"/>
        <v>0</v>
      </c>
      <c r="J126" s="400"/>
    </row>
    <row r="127" spans="2:10" ht="20.100000000000001" hidden="1" customHeight="1" x14ac:dyDescent="0.25">
      <c r="B127" s="398">
        <v>125</v>
      </c>
      <c r="C127" s="302" t="str">
        <f>VLOOKUP(B127,일위대가!$A:$M,4,0)</f>
        <v>암반 굴착(300Ø)</v>
      </c>
      <c r="D127" s="302" t="str">
        <f>VLOOKUP(B127,일위대가!$A:$M,5,0)</f>
        <v>빔고정용(중장비 운반 포함)</v>
      </c>
      <c r="E127" s="303" t="str">
        <f>VLOOKUP(B127,일위대가!$A:$M,6,0)</f>
        <v>식</v>
      </c>
      <c r="F127" s="399">
        <f>VLOOKUP(B127,일위대가!$A:$M,9,0)</f>
        <v>0</v>
      </c>
      <c r="G127" s="399">
        <f>VLOOKUP(B127,일위대가!$A:$M,10,0)</f>
        <v>0</v>
      </c>
      <c r="H127" s="399">
        <f>VLOOKUP(B127,일위대가!$A:$M,11,0)</f>
        <v>0</v>
      </c>
      <c r="I127" s="399">
        <f t="shared" si="4"/>
        <v>0</v>
      </c>
      <c r="J127" s="400"/>
    </row>
    <row r="128" spans="2:10" ht="20.100000000000001" hidden="1" customHeight="1" x14ac:dyDescent="0.25">
      <c r="B128" s="398">
        <v>126</v>
      </c>
      <c r="C128" s="302" t="str">
        <f>VLOOKUP(B128,일위대가!$A:$M,4,0)</f>
        <v>가도 개설 및 복구</v>
      </c>
      <c r="D128" s="302" t="str">
        <f>VLOOKUP(B128,일위대가!$A:$M,5,0)</f>
        <v>가도 개설 및 복구</v>
      </c>
      <c r="E128" s="303" t="str">
        <f>VLOOKUP(B128,일위대가!$A:$M,6,0)</f>
        <v>식</v>
      </c>
      <c r="F128" s="399">
        <f>VLOOKUP(B128,일위대가!$A:$M,9,0)</f>
        <v>0</v>
      </c>
      <c r="G128" s="399">
        <f>VLOOKUP(B128,일위대가!$A:$M,10,0)</f>
        <v>0</v>
      </c>
      <c r="H128" s="399">
        <f>VLOOKUP(B128,일위대가!$A:$M,11,0)</f>
        <v>0</v>
      </c>
      <c r="I128" s="399">
        <f t="shared" si="4"/>
        <v>0</v>
      </c>
      <c r="J128" s="400"/>
    </row>
    <row r="129" spans="2:10" ht="20.100000000000001" hidden="1" customHeight="1" x14ac:dyDescent="0.25">
      <c r="B129" s="398">
        <v>127</v>
      </c>
      <c r="C129" s="302" t="str">
        <f>VLOOKUP(B129,일위대가!$A:$M,4,0)</f>
        <v>바지선 제작 운반 해체</v>
      </c>
      <c r="D129" s="302" t="str">
        <f>VLOOKUP(B129,일위대가!$A:$M,5,0)</f>
        <v>6m×6m</v>
      </c>
      <c r="E129" s="303" t="str">
        <f>VLOOKUP(B129,일위대가!$A:$M,6,0)</f>
        <v>식</v>
      </c>
      <c r="F129" s="399">
        <f>VLOOKUP(B129,일위대가!$A:$M,9,0)</f>
        <v>0</v>
      </c>
      <c r="G129" s="399">
        <f>VLOOKUP(B129,일위대가!$A:$M,10,0)</f>
        <v>0</v>
      </c>
      <c r="H129" s="399">
        <f>VLOOKUP(B129,일위대가!$A:$M,11,0)</f>
        <v>0</v>
      </c>
      <c r="I129" s="399">
        <f t="shared" si="4"/>
        <v>0</v>
      </c>
      <c r="J129" s="400"/>
    </row>
    <row r="130" spans="2:10" ht="20.100000000000001" hidden="1" customHeight="1" x14ac:dyDescent="0.25">
      <c r="B130" s="398">
        <v>128</v>
      </c>
      <c r="C130" s="302" t="str">
        <f>VLOOKUP(B130,일위대가!$A:$M,4,0)</f>
        <v>포크레인 궤도</v>
      </c>
      <c r="D130" s="302" t="str">
        <f>VLOOKUP(B130,일위대가!$A:$M,5,0)</f>
        <v>10ton</v>
      </c>
      <c r="E130" s="303" t="str">
        <f>VLOOKUP(B130,일위대가!$A:$M,6,0)</f>
        <v>일</v>
      </c>
      <c r="F130" s="399">
        <f>VLOOKUP(B130,일위대가!$A:$M,9,0)</f>
        <v>0</v>
      </c>
      <c r="G130" s="399">
        <f>VLOOKUP(B130,일위대가!$A:$M,10,0)</f>
        <v>0</v>
      </c>
      <c r="H130" s="399">
        <f>VLOOKUP(B130,일위대가!$A:$M,11,0)</f>
        <v>0</v>
      </c>
      <c r="I130" s="399">
        <f t="shared" si="4"/>
        <v>0</v>
      </c>
      <c r="J130" s="400"/>
    </row>
    <row r="131" spans="2:10" ht="20.100000000000001" hidden="1" customHeight="1" x14ac:dyDescent="0.25">
      <c r="B131" s="398">
        <v>129</v>
      </c>
      <c r="C131" s="302" t="str">
        <f>VLOOKUP(B131,일위대가!$A:$M,4,0)</f>
        <v xml:space="preserve">크레인 </v>
      </c>
      <c r="D131" s="302" t="str">
        <f>VLOOKUP(B131,일위대가!$A:$M,5,0)</f>
        <v>50ton</v>
      </c>
      <c r="E131" s="303" t="str">
        <f>VLOOKUP(B131,일위대가!$A:$M,6,0)</f>
        <v>일</v>
      </c>
      <c r="F131" s="399">
        <f>VLOOKUP(B131,일위대가!$A:$M,9,0)</f>
        <v>0</v>
      </c>
      <c r="G131" s="399">
        <f>VLOOKUP(B131,일위대가!$A:$M,10,0)</f>
        <v>0</v>
      </c>
      <c r="H131" s="399">
        <f>VLOOKUP(B131,일위대가!$A:$M,11,0)</f>
        <v>0</v>
      </c>
      <c r="I131" s="399">
        <f t="shared" si="4"/>
        <v>0</v>
      </c>
      <c r="J131" s="400"/>
    </row>
    <row r="132" spans="2:10" ht="20.100000000000001" hidden="1" customHeight="1" x14ac:dyDescent="0.25">
      <c r="B132" s="398">
        <v>130</v>
      </c>
      <c r="C132" s="302" t="str">
        <f>VLOOKUP(B132,일위대가!$A:$M,4,0)</f>
        <v>하상정리 포크레인</v>
      </c>
      <c r="D132" s="302" t="str">
        <f>VLOOKUP(B132,일위대가!$A:$M,5,0)</f>
        <v>0.6w</v>
      </c>
      <c r="E132" s="303" t="str">
        <f>VLOOKUP(B132,일위대가!$A:$M,6,0)</f>
        <v>일</v>
      </c>
      <c r="F132" s="399">
        <f>VLOOKUP(B132,일위대가!$A:$M,9,0)</f>
        <v>0</v>
      </c>
      <c r="G132" s="399">
        <f>VLOOKUP(B132,일위대가!$A:$M,10,0)</f>
        <v>0</v>
      </c>
      <c r="H132" s="399">
        <f>VLOOKUP(B132,일위대가!$A:$M,11,0)</f>
        <v>0</v>
      </c>
      <c r="I132" s="399">
        <f t="shared" si="4"/>
        <v>0</v>
      </c>
      <c r="J132" s="400"/>
    </row>
    <row r="133" spans="2:10" ht="20.100000000000001" hidden="1" customHeight="1" x14ac:dyDescent="0.25">
      <c r="B133" s="398">
        <v>131</v>
      </c>
      <c r="C133" s="302" t="str">
        <f>VLOOKUP(B133,일위대가!$A:$M,4,0)</f>
        <v>카고크레인</v>
      </c>
      <c r="D133" s="302" t="str">
        <f>VLOOKUP(B133,일위대가!$A:$M,5,0)</f>
        <v>15ton</v>
      </c>
      <c r="E133" s="303" t="str">
        <f>VLOOKUP(B133,일위대가!$A:$M,6,0)</f>
        <v>일</v>
      </c>
      <c r="F133" s="399">
        <f>VLOOKUP(B133,일위대가!$A:$M,9,0)</f>
        <v>0</v>
      </c>
      <c r="G133" s="399">
        <f>VLOOKUP(B133,일위대가!$A:$M,10,0)</f>
        <v>0</v>
      </c>
      <c r="H133" s="399">
        <f>VLOOKUP(B133,일위대가!$A:$M,11,0)</f>
        <v>0</v>
      </c>
      <c r="I133" s="399">
        <f t="shared" si="4"/>
        <v>0</v>
      </c>
      <c r="J133" s="400"/>
    </row>
    <row r="134" spans="2:10" ht="20.100000000000001" hidden="1" customHeight="1" x14ac:dyDescent="0.25">
      <c r="B134" s="398">
        <v>132</v>
      </c>
      <c r="C134" s="302" t="str">
        <f>VLOOKUP(B134,일위대가!$A:$M,4,0)</f>
        <v>지반조사</v>
      </c>
      <c r="D134" s="302" t="str">
        <f>VLOOKUP(B134,일위대가!$A:$M,5,0)</f>
        <v>보고서 포함</v>
      </c>
      <c r="E134" s="303" t="str">
        <f>VLOOKUP(B134,일위대가!$A:$M,6,0)</f>
        <v>지점</v>
      </c>
      <c r="F134" s="399">
        <f>VLOOKUP(B134,일위대가!$A:$M,9,0)</f>
        <v>0</v>
      </c>
      <c r="G134" s="399">
        <f>VLOOKUP(B134,일위대가!$A:$M,10,0)</f>
        <v>0</v>
      </c>
      <c r="H134" s="399">
        <f>VLOOKUP(B134,일위대가!$A:$M,11,0)</f>
        <v>0</v>
      </c>
      <c r="I134" s="399">
        <f t="shared" si="4"/>
        <v>0</v>
      </c>
      <c r="J134" s="400"/>
    </row>
    <row r="135" spans="2:10" ht="20.100000000000001" customHeight="1" x14ac:dyDescent="0.25">
      <c r="B135" s="398">
        <v>133</v>
      </c>
      <c r="C135" s="302" t="str">
        <f>VLOOKUP(B135,일위대가!$A:$M,4,0)</f>
        <v>구조검토</v>
      </c>
      <c r="D135" s="302" t="str">
        <f>VLOOKUP(B135,일위대가!$A:$M,5,0)</f>
        <v>구조검토</v>
      </c>
      <c r="E135" s="303" t="str">
        <f>VLOOKUP(B135,일위대가!$A:$M,6,0)</f>
        <v>지점</v>
      </c>
      <c r="F135" s="399">
        <f>VLOOKUP(B135,일위대가!$A:$M,9,0)</f>
        <v>0</v>
      </c>
      <c r="G135" s="399">
        <f>VLOOKUP(B135,일위대가!$A:$M,10,0)</f>
        <v>0</v>
      </c>
      <c r="H135" s="399">
        <f>VLOOKUP(B135,일위대가!$A:$M,11,0)</f>
        <v>0</v>
      </c>
      <c r="I135" s="399">
        <f t="shared" si="4"/>
        <v>0</v>
      </c>
      <c r="J135" s="400"/>
    </row>
    <row r="136" spans="2:10" ht="20.100000000000001" customHeight="1" x14ac:dyDescent="0.25">
      <c r="B136" s="398">
        <v>134</v>
      </c>
      <c r="C136" s="302" t="str">
        <f>VLOOKUP(B136,일위대가!$A:$M,4,0)</f>
        <v>관측소 전력공사</v>
      </c>
      <c r="D136" s="302" t="str">
        <f>VLOOKUP(B136,일위대가!$A:$M,5,0)</f>
        <v>상전인입용, 한전불입금 포함</v>
      </c>
      <c r="E136" s="303" t="str">
        <f>VLOOKUP(B136,일위대가!$A:$M,6,0)</f>
        <v>개소</v>
      </c>
      <c r="F136" s="399">
        <f>VLOOKUP(B136,일위대가!$A:$M,9,0)</f>
        <v>0</v>
      </c>
      <c r="G136" s="399">
        <f>VLOOKUP(B136,일위대가!$A:$M,10,0)</f>
        <v>0</v>
      </c>
      <c r="H136" s="399">
        <f>VLOOKUP(B136,일위대가!$A:$M,11,0)</f>
        <v>0</v>
      </c>
      <c r="I136" s="399">
        <f t="shared" si="4"/>
        <v>0</v>
      </c>
      <c r="J136" s="400"/>
    </row>
    <row r="137" spans="2:10" ht="20.100000000000001" customHeight="1" x14ac:dyDescent="0.25">
      <c r="B137" s="398">
        <v>135</v>
      </c>
      <c r="C137" s="302" t="str">
        <f>VLOOKUP(B137,일위대가!$A:$M,4,0)</f>
        <v>하천 하상정리</v>
      </c>
      <c r="D137" s="302" t="str">
        <f>VLOOKUP(B137,일위대가!$A:$M,5,0)</f>
        <v>하천 하상정리</v>
      </c>
      <c r="E137" s="303" t="str">
        <f>VLOOKUP(B137,일위대가!$A:$M,6,0)</f>
        <v>지점</v>
      </c>
      <c r="F137" s="399">
        <f>VLOOKUP(B137,일위대가!$A:$M,9,0)</f>
        <v>0</v>
      </c>
      <c r="G137" s="399">
        <f>VLOOKUP(B137,일위대가!$A:$M,10,0)</f>
        <v>0</v>
      </c>
      <c r="H137" s="399">
        <f>VLOOKUP(B137,일위대가!$A:$M,11,0)</f>
        <v>0</v>
      </c>
      <c r="I137" s="399">
        <f t="shared" si="4"/>
        <v>0</v>
      </c>
      <c r="J137" s="400"/>
    </row>
    <row r="138" spans="2:10" ht="20.100000000000001" customHeight="1" x14ac:dyDescent="0.25">
      <c r="B138" s="398">
        <v>136</v>
      </c>
      <c r="C138" s="302" t="str">
        <f>VLOOKUP(B138,일위대가!$A:$M,4,0)</f>
        <v>강수량계(전도식, 전원선)</v>
      </c>
      <c r="D138" s="302" t="str">
        <f>VLOOKUP(B138,일위대가!$A:$M,5,0)</f>
        <v>검정 포함, 전도형, 1mm</v>
      </c>
      <c r="E138" s="303" t="str">
        <f>VLOOKUP(B138,일위대가!$A:$M,6,0)</f>
        <v>식</v>
      </c>
      <c r="F138" s="399">
        <f>VLOOKUP(B138,일위대가!$A:$M,9,0)</f>
        <v>0</v>
      </c>
      <c r="G138" s="399">
        <f>VLOOKUP(B138,일위대가!$A:$M,10,0)</f>
        <v>0</v>
      </c>
      <c r="H138" s="399">
        <f>VLOOKUP(B138,일위대가!$A:$M,11,0)</f>
        <v>0</v>
      </c>
      <c r="I138" s="399">
        <f t="shared" si="4"/>
        <v>0</v>
      </c>
      <c r="J138" s="400"/>
    </row>
    <row r="139" spans="2:10" ht="20.100000000000001" customHeight="1" x14ac:dyDescent="0.25">
      <c r="B139" s="398">
        <v>137</v>
      </c>
      <c r="C139" s="302" t="str">
        <f>VLOOKUP(B139,일위대가!$A:$M,4,0)</f>
        <v>강수량계(비전형, 전원선)</v>
      </c>
      <c r="D139" s="302" t="str">
        <f>VLOOKUP(B139,일위대가!$A:$M,5,0)</f>
        <v>비전형, 카메라, 청소, 검정포함, 1mm</v>
      </c>
      <c r="E139" s="303" t="str">
        <f>VLOOKUP(B139,일위대가!$A:$M,6,0)</f>
        <v>식</v>
      </c>
      <c r="F139" s="399">
        <f>VLOOKUP(B139,일위대가!$A:$M,9,0)</f>
        <v>0</v>
      </c>
      <c r="G139" s="399">
        <f>VLOOKUP(B139,일위대가!$A:$M,10,0)</f>
        <v>0</v>
      </c>
      <c r="H139" s="399">
        <f>VLOOKUP(B139,일위대가!$A:$M,11,0)</f>
        <v>0</v>
      </c>
      <c r="I139" s="399">
        <f t="shared" si="4"/>
        <v>0</v>
      </c>
      <c r="J139" s="400"/>
    </row>
    <row r="140" spans="2:10" ht="20.100000000000001" customHeight="1" x14ac:dyDescent="0.25">
      <c r="B140" s="398">
        <v>138</v>
      </c>
      <c r="C140" s="302" t="str">
        <f>VLOOKUP(B140,일위대가!$A:$M,4,0)</f>
        <v>강수량계(무게식, 전원선)</v>
      </c>
      <c r="D140" s="302" t="str">
        <f>VLOOKUP(B140,일위대가!$A:$M,5,0)</f>
        <v>무게식, 0.5mm</v>
      </c>
      <c r="E140" s="303" t="str">
        <f>VLOOKUP(B140,일위대가!$A:$M,6,0)</f>
        <v>식</v>
      </c>
      <c r="F140" s="399">
        <f>VLOOKUP(B140,일위대가!$A:$M,9,0)</f>
        <v>0</v>
      </c>
      <c r="G140" s="399">
        <f>VLOOKUP(B140,일위대가!$A:$M,10,0)</f>
        <v>0</v>
      </c>
      <c r="H140" s="399">
        <f>VLOOKUP(B140,일위대가!$A:$M,11,0)</f>
        <v>0</v>
      </c>
      <c r="I140" s="399">
        <f t="shared" si="4"/>
        <v>0</v>
      </c>
      <c r="J140" s="400"/>
    </row>
    <row r="141" spans="2:10" ht="20.100000000000001" customHeight="1" x14ac:dyDescent="0.25">
      <c r="B141" s="398">
        <v>139</v>
      </c>
      <c r="C141" s="302" t="str">
        <f>VLOOKUP(B141,일위대가!$A:$M,4,0)</f>
        <v>강수량계 설치비</v>
      </c>
      <c r="D141" s="302" t="str">
        <f>VLOOKUP(B141,일위대가!$A:$M,5,0)</f>
        <v>검정포함</v>
      </c>
      <c r="E141" s="303" t="str">
        <f>VLOOKUP(B141,일위대가!$A:$M,6,0)</f>
        <v>식</v>
      </c>
      <c r="F141" s="399">
        <f>VLOOKUP(B141,일위대가!$A:$M,9,0)</f>
        <v>0</v>
      </c>
      <c r="G141" s="399">
        <f>VLOOKUP(B141,일위대가!$A:$M,10,0)</f>
        <v>0</v>
      </c>
      <c r="H141" s="399">
        <f>VLOOKUP(B141,일위대가!$A:$M,11,0)</f>
        <v>0</v>
      </c>
      <c r="I141" s="399">
        <f t="shared" si="4"/>
        <v>0</v>
      </c>
      <c r="J141" s="400"/>
    </row>
    <row r="142" spans="2:10" ht="20.100000000000001" customHeight="1" x14ac:dyDescent="0.25">
      <c r="B142" s="398">
        <v>140</v>
      </c>
      <c r="C142" s="302" t="str">
        <f>VLOOKUP(B142,일위대가!$A:$M,4,0)</f>
        <v>강수량계 받침대 설치</v>
      </c>
      <c r="D142" s="302" t="str">
        <f>VLOOKUP(B142,일위대가!$A:$M,5,0)</f>
        <v>제작사양, 높낮이 조절형, STS, 각종 재료 포함</v>
      </c>
      <c r="E142" s="303" t="str">
        <f>VLOOKUP(B142,일위대가!$A:$M,6,0)</f>
        <v>식</v>
      </c>
      <c r="F142" s="399">
        <f>VLOOKUP(B142,일위대가!$A:$M,9,0)</f>
        <v>0</v>
      </c>
      <c r="G142" s="399">
        <f>VLOOKUP(B142,일위대가!$A:$M,10,0)</f>
        <v>0</v>
      </c>
      <c r="H142" s="399">
        <f>VLOOKUP(B142,일위대가!$A:$M,11,0)</f>
        <v>0</v>
      </c>
      <c r="I142" s="399">
        <f t="shared" si="4"/>
        <v>0</v>
      </c>
      <c r="J142" s="400"/>
    </row>
    <row r="143" spans="2:10" ht="20.100000000000001" customHeight="1" x14ac:dyDescent="0.25">
      <c r="B143" s="398">
        <v>141</v>
      </c>
      <c r="C143" s="302" t="str">
        <f>VLOOKUP(B143,일위대가!$A:$M,4,0)</f>
        <v>전자식기록계(통합)</v>
      </c>
      <c r="D143" s="302" t="str">
        <f>VLOOKUP(B143,일위대가!$A:$M,5,0)</f>
        <v>우량 BCD, 4~20mA, RS-232, RS-485, HART, Count(우량)</v>
      </c>
      <c r="E143" s="303" t="str">
        <f>VLOOKUP(B143,일위대가!$A:$M,6,0)</f>
        <v>식</v>
      </c>
      <c r="F143" s="399">
        <f>VLOOKUP(B143,일위대가!$A:$M,9,0)</f>
        <v>0</v>
      </c>
      <c r="G143" s="399">
        <f>VLOOKUP(B143,일위대가!$A:$M,10,0)</f>
        <v>0</v>
      </c>
      <c r="H143" s="399">
        <f>VLOOKUP(B143,일위대가!$A:$M,11,0)</f>
        <v>0</v>
      </c>
      <c r="I143" s="399">
        <f t="shared" si="4"/>
        <v>0</v>
      </c>
      <c r="J143" s="400"/>
    </row>
    <row r="144" spans="2:10" ht="20.100000000000001" customHeight="1" x14ac:dyDescent="0.25">
      <c r="B144" s="398">
        <v>142</v>
      </c>
      <c r="C144" s="302" t="str">
        <f>VLOOKUP(B144,일위대가!$A:$M,4,0)</f>
        <v>전자식기록계(통합) 설치비</v>
      </c>
      <c r="D144" s="302" t="str">
        <f>VLOOKUP(B144,일위대가!$A:$M,5,0)</f>
        <v>우량 BCD, 4~20mA, RS-232, RS-485, HART, Count(우량)</v>
      </c>
      <c r="E144" s="303" t="str">
        <f>VLOOKUP(B144,일위대가!$A:$M,6,0)</f>
        <v>식</v>
      </c>
      <c r="F144" s="399">
        <f>VLOOKUP(B144,일위대가!$A:$M,9,0)</f>
        <v>0</v>
      </c>
      <c r="G144" s="399">
        <f>VLOOKUP(B144,일위대가!$A:$M,10,0)</f>
        <v>0</v>
      </c>
      <c r="H144" s="399">
        <f>VLOOKUP(B144,일위대가!$A:$M,11,0)</f>
        <v>0</v>
      </c>
      <c r="I144" s="399">
        <f t="shared" si="4"/>
        <v>0</v>
      </c>
      <c r="J144" s="400"/>
    </row>
    <row r="145" spans="2:10" ht="20.100000000000001" customHeight="1" x14ac:dyDescent="0.25">
      <c r="B145" s="398">
        <v>143</v>
      </c>
      <c r="C145" s="302" t="str">
        <f>VLOOKUP(B145,일위대가!$A:$M,4,0)</f>
        <v>부자식 기록계 카드</v>
      </c>
      <c r="D145" s="302" t="str">
        <f>VLOOKUP(B145,일위대가!$A:$M,5,0)</f>
        <v>IoT 통합기록계용</v>
      </c>
      <c r="E145" s="303" t="str">
        <f>VLOOKUP(B145,일위대가!$A:$M,6,0)</f>
        <v>식</v>
      </c>
      <c r="F145" s="399">
        <f>VLOOKUP(B145,일위대가!$A:$M,9,0)</f>
        <v>0</v>
      </c>
      <c r="G145" s="399">
        <f>VLOOKUP(B145,일위대가!$A:$M,10,0)</f>
        <v>0</v>
      </c>
      <c r="H145" s="399">
        <f>VLOOKUP(B145,일위대가!$A:$M,11,0)</f>
        <v>0</v>
      </c>
      <c r="I145" s="399">
        <f t="shared" si="4"/>
        <v>0</v>
      </c>
      <c r="J145" s="400"/>
    </row>
    <row r="146" spans="2:10" ht="20.100000000000001" customHeight="1" x14ac:dyDescent="0.25">
      <c r="B146" s="398">
        <v>144</v>
      </c>
      <c r="C146" s="302" t="str">
        <f>VLOOKUP(B146,일위대가!$A:$M,4,0)</f>
        <v>레이더식 기록계 카드</v>
      </c>
      <c r="D146" s="302" t="str">
        <f>VLOOKUP(B146,일위대가!$A:$M,5,0)</f>
        <v>IoT 통합기록계용</v>
      </c>
      <c r="E146" s="303" t="str">
        <f>VLOOKUP(B146,일위대가!$A:$M,6,0)</f>
        <v>식</v>
      </c>
      <c r="F146" s="399">
        <f>VLOOKUP(B146,일위대가!$A:$M,9,0)</f>
        <v>0</v>
      </c>
      <c r="G146" s="399">
        <f>VLOOKUP(B146,일위대가!$A:$M,10,0)</f>
        <v>0</v>
      </c>
      <c r="H146" s="399">
        <f>VLOOKUP(B146,일위대가!$A:$M,11,0)</f>
        <v>0</v>
      </c>
      <c r="I146" s="399">
        <f t="shared" si="4"/>
        <v>0</v>
      </c>
      <c r="J146" s="400"/>
    </row>
    <row r="147" spans="2:10" ht="20.100000000000001" customHeight="1" x14ac:dyDescent="0.25">
      <c r="B147" s="398">
        <v>145</v>
      </c>
      <c r="C147" s="302" t="str">
        <f>VLOOKUP(B147,일위대가!$A:$M,4,0)</f>
        <v>압력식 기록계 카드</v>
      </c>
      <c r="D147" s="302" t="str">
        <f>VLOOKUP(B147,일위대가!$A:$M,5,0)</f>
        <v>IoT 통합기록계용</v>
      </c>
      <c r="E147" s="303" t="str">
        <f>VLOOKUP(B147,일위대가!$A:$M,6,0)</f>
        <v>식</v>
      </c>
      <c r="F147" s="399">
        <f>VLOOKUP(B147,일위대가!$A:$M,9,0)</f>
        <v>0</v>
      </c>
      <c r="G147" s="399">
        <f>VLOOKUP(B147,일위대가!$A:$M,10,0)</f>
        <v>0</v>
      </c>
      <c r="H147" s="399">
        <f>VLOOKUP(B147,일위대가!$A:$M,11,0)</f>
        <v>0</v>
      </c>
      <c r="I147" s="399">
        <f t="shared" si="4"/>
        <v>0</v>
      </c>
      <c r="J147" s="400"/>
    </row>
    <row r="148" spans="2:10" ht="20.100000000000001" customHeight="1" x14ac:dyDescent="0.25">
      <c r="B148" s="398">
        <v>146</v>
      </c>
      <c r="C148" s="302" t="str">
        <f>VLOOKUP(B148,일위대가!$A:$M,4,0)</f>
        <v>우설량 기록계 카드</v>
      </c>
      <c r="D148" s="302" t="str">
        <f>VLOOKUP(B148,일위대가!$A:$M,5,0)</f>
        <v>IoT 통합기록계용</v>
      </c>
      <c r="E148" s="303" t="str">
        <f>VLOOKUP(B148,일위대가!$A:$M,6,0)</f>
        <v>식</v>
      </c>
      <c r="F148" s="399">
        <f>VLOOKUP(B148,일위대가!$A:$M,9,0)</f>
        <v>0</v>
      </c>
      <c r="G148" s="399">
        <f>VLOOKUP(B148,일위대가!$A:$M,10,0)</f>
        <v>0</v>
      </c>
      <c r="H148" s="399">
        <f>VLOOKUP(B148,일위대가!$A:$M,11,0)</f>
        <v>0</v>
      </c>
      <c r="I148" s="399">
        <f t="shared" si="4"/>
        <v>0</v>
      </c>
      <c r="J148" s="400"/>
    </row>
    <row r="149" spans="2:10" ht="20.100000000000001" customHeight="1" x14ac:dyDescent="0.25">
      <c r="B149" s="398">
        <v>147</v>
      </c>
      <c r="C149" s="302" t="str">
        <f>VLOOKUP(B149,일위대가!$A:$M,4,0)</f>
        <v>기록계 카드 설치비</v>
      </c>
      <c r="D149" s="302" t="str">
        <f>VLOOKUP(B149,일위대가!$A:$M,5,0)</f>
        <v>IoT 통합기록계용</v>
      </c>
      <c r="E149" s="303" t="str">
        <f>VLOOKUP(B149,일위대가!$A:$M,6,0)</f>
        <v>식</v>
      </c>
      <c r="F149" s="399">
        <f>VLOOKUP(B149,일위대가!$A:$M,9,0)</f>
        <v>0</v>
      </c>
      <c r="G149" s="399">
        <f>VLOOKUP(B149,일위대가!$A:$M,10,0)</f>
        <v>0</v>
      </c>
      <c r="H149" s="399">
        <f>VLOOKUP(B149,일위대가!$A:$M,11,0)</f>
        <v>0</v>
      </c>
      <c r="I149" s="399">
        <f t="shared" si="4"/>
        <v>0</v>
      </c>
      <c r="J149" s="400"/>
    </row>
    <row r="150" spans="2:10" ht="20.100000000000001" customHeight="1" x14ac:dyDescent="0.25">
      <c r="B150" s="398">
        <v>148</v>
      </c>
      <c r="C150" s="302" t="str">
        <f>VLOOKUP(B150,일위대가!$A:$M,4,0)</f>
        <v>태양전지(100W)</v>
      </c>
      <c r="D150" s="302" t="str">
        <f>VLOOKUP(B150,일위대가!$A:$M,5,0)</f>
        <v>100W, 거치대 포함</v>
      </c>
      <c r="E150" s="303" t="str">
        <f>VLOOKUP(B150,일위대가!$A:$M,6,0)</f>
        <v>식</v>
      </c>
      <c r="F150" s="399">
        <f>VLOOKUP(B150,일위대가!$A:$M,9,0)</f>
        <v>0</v>
      </c>
      <c r="G150" s="399">
        <f>VLOOKUP(B150,일위대가!$A:$M,10,0)</f>
        <v>0</v>
      </c>
      <c r="H150" s="399">
        <f>VLOOKUP(B150,일위대가!$A:$M,11,0)</f>
        <v>0</v>
      </c>
      <c r="I150" s="399">
        <f t="shared" si="4"/>
        <v>0</v>
      </c>
      <c r="J150" s="400"/>
    </row>
    <row r="151" spans="2:10" ht="20.100000000000001" customHeight="1" x14ac:dyDescent="0.25">
      <c r="B151" s="398">
        <v>149</v>
      </c>
      <c r="C151" s="302" t="str">
        <f>VLOOKUP(B151,일위대가!$A:$M,4,0)</f>
        <v>태양전지(100W) 설치비</v>
      </c>
      <c r="D151" s="302" t="str">
        <f>VLOOKUP(B151,일위대가!$A:$M,5,0)</f>
        <v>100W, 거치대 포함</v>
      </c>
      <c r="E151" s="303" t="str">
        <f>VLOOKUP(B151,일위대가!$A:$M,6,0)</f>
        <v>식</v>
      </c>
      <c r="F151" s="399">
        <f>VLOOKUP(B151,일위대가!$A:$M,9,0)</f>
        <v>0</v>
      </c>
      <c r="G151" s="399">
        <f>VLOOKUP(B151,일위대가!$A:$M,10,0)</f>
        <v>0</v>
      </c>
      <c r="H151" s="399">
        <f>VLOOKUP(B151,일위대가!$A:$M,11,0)</f>
        <v>0</v>
      </c>
      <c r="I151" s="399">
        <f t="shared" si="4"/>
        <v>0</v>
      </c>
      <c r="J151" s="400"/>
    </row>
    <row r="152" spans="2:10" ht="20.100000000000001" customHeight="1" x14ac:dyDescent="0.25">
      <c r="B152" s="398">
        <v>150</v>
      </c>
      <c r="C152" s="302" t="str">
        <f>VLOOKUP(B152,일위대가!$A:$M,4,0)</f>
        <v>태양전지판 거치 구조물 설치</v>
      </c>
      <c r="D152" s="302" t="str">
        <f>VLOOKUP(B152,일위대가!$A:$M,5,0)</f>
        <v>600x50x50, 잡자재, 설치비 포함</v>
      </c>
      <c r="E152" s="303" t="str">
        <f>VLOOKUP(B152,일위대가!$A:$M,6,0)</f>
        <v>대</v>
      </c>
      <c r="F152" s="399">
        <f>VLOOKUP(B152,일위대가!$A:$M,9,0)</f>
        <v>0</v>
      </c>
      <c r="G152" s="399">
        <f>VLOOKUP(B152,일위대가!$A:$M,10,0)</f>
        <v>0</v>
      </c>
      <c r="H152" s="399">
        <f>VLOOKUP(B152,일위대가!$A:$M,11,0)</f>
        <v>0</v>
      </c>
      <c r="I152" s="399">
        <f t="shared" si="4"/>
        <v>0</v>
      </c>
      <c r="J152" s="400"/>
    </row>
    <row r="153" spans="2:10" ht="20.100000000000001" customHeight="1" x14ac:dyDescent="0.25">
      <c r="B153" s="398">
        <v>151</v>
      </c>
      <c r="C153" s="302" t="str">
        <f>VLOOKUP(B153,일위대가!$A:$M,4,0)</f>
        <v>태양전지 지지대 설치</v>
      </c>
      <c r="D153" s="302" t="str">
        <f>VLOOKUP(B153,일위대가!$A:$M,5,0)</f>
        <v>자립형 지지대</v>
      </c>
      <c r="E153" s="303" t="str">
        <f>VLOOKUP(B153,일위대가!$A:$M,6,0)</f>
        <v>대</v>
      </c>
      <c r="F153" s="399">
        <f>VLOOKUP(B153,일위대가!$A:$M,9,0)</f>
        <v>0</v>
      </c>
      <c r="G153" s="399">
        <f>VLOOKUP(B153,일위대가!$A:$M,10,0)</f>
        <v>0</v>
      </c>
      <c r="H153" s="399">
        <f>VLOOKUP(B153,일위대가!$A:$M,11,0)</f>
        <v>0</v>
      </c>
      <c r="I153" s="399">
        <f t="shared" si="4"/>
        <v>0</v>
      </c>
      <c r="J153" s="400"/>
    </row>
    <row r="154" spans="2:10" ht="20.100000000000001" customHeight="1" x14ac:dyDescent="0.25">
      <c r="B154" s="398">
        <v>152</v>
      </c>
      <c r="C154" s="302" t="str">
        <f>VLOOKUP(B154,일위대가!$A:$M,4,0)</f>
        <v>태양전지조절기</v>
      </c>
      <c r="D154" s="302" t="str">
        <f>VLOOKUP(B154,일위대가!$A:$M,5,0)</f>
        <v>360W 이상</v>
      </c>
      <c r="E154" s="303" t="str">
        <f>VLOOKUP(B154,일위대가!$A:$M,6,0)</f>
        <v>대</v>
      </c>
      <c r="F154" s="399">
        <f>VLOOKUP(B154,일위대가!$A:$M,9,0)</f>
        <v>0</v>
      </c>
      <c r="G154" s="399">
        <f>VLOOKUP(B154,일위대가!$A:$M,10,0)</f>
        <v>0</v>
      </c>
      <c r="H154" s="399">
        <f>VLOOKUP(B154,일위대가!$A:$M,11,0)</f>
        <v>0</v>
      </c>
      <c r="I154" s="399">
        <f t="shared" si="4"/>
        <v>0</v>
      </c>
      <c r="J154" s="400"/>
    </row>
    <row r="155" spans="2:10" ht="20.100000000000001" customHeight="1" x14ac:dyDescent="0.25">
      <c r="B155" s="398">
        <v>153</v>
      </c>
      <c r="C155" s="302" t="str">
        <f>VLOOKUP(B155,일위대가!$A:$M,4,0)</f>
        <v>태양전지조절기 설치비</v>
      </c>
      <c r="D155" s="302" t="str">
        <f>VLOOKUP(B155,일위대가!$A:$M,5,0)</f>
        <v>360W 이상</v>
      </c>
      <c r="E155" s="303" t="str">
        <f>VLOOKUP(B155,일위대가!$A:$M,6,0)</f>
        <v>대</v>
      </c>
      <c r="F155" s="399">
        <f>VLOOKUP(B155,일위대가!$A:$M,9,0)</f>
        <v>0</v>
      </c>
      <c r="G155" s="399">
        <f>VLOOKUP(B155,일위대가!$A:$M,10,0)</f>
        <v>0</v>
      </c>
      <c r="H155" s="399">
        <f>VLOOKUP(B155,일위대가!$A:$M,11,0)</f>
        <v>0</v>
      </c>
      <c r="I155" s="399">
        <f t="shared" si="4"/>
        <v>0</v>
      </c>
      <c r="J155" s="400"/>
    </row>
    <row r="156" spans="2:10" ht="20.100000000000001" customHeight="1" x14ac:dyDescent="0.25">
      <c r="B156" s="398">
        <v>154</v>
      </c>
      <c r="C156" s="302" t="str">
        <f>VLOOKUP(B156,일위대가!$A:$M,4,0)</f>
        <v>자동충전기</v>
      </c>
      <c r="D156" s="302" t="str">
        <f>VLOOKUP(B156,일위대가!$A:$M,5,0)</f>
        <v>AC220V 충전기</v>
      </c>
      <c r="E156" s="303" t="str">
        <f>VLOOKUP(B156,일위대가!$A:$M,6,0)</f>
        <v>대</v>
      </c>
      <c r="F156" s="399">
        <f>VLOOKUP(B156,일위대가!$A:$M,9,0)</f>
        <v>0</v>
      </c>
      <c r="G156" s="399">
        <f>VLOOKUP(B156,일위대가!$A:$M,10,0)</f>
        <v>0</v>
      </c>
      <c r="H156" s="399">
        <f>VLOOKUP(B156,일위대가!$A:$M,11,0)</f>
        <v>0</v>
      </c>
      <c r="I156" s="399">
        <f t="shared" si="4"/>
        <v>0</v>
      </c>
      <c r="J156" s="400"/>
    </row>
    <row r="157" spans="2:10" ht="20.100000000000001" customHeight="1" x14ac:dyDescent="0.25">
      <c r="B157" s="398">
        <v>155</v>
      </c>
      <c r="C157" s="302" t="str">
        <f>VLOOKUP(B157,일위대가!$A:$M,4,0)</f>
        <v>자동충전기 설치비</v>
      </c>
      <c r="D157" s="302" t="str">
        <f>VLOOKUP(B157,일위대가!$A:$M,5,0)</f>
        <v>AC220V 충전기</v>
      </c>
      <c r="E157" s="303" t="str">
        <f>VLOOKUP(B157,일위대가!$A:$M,6,0)</f>
        <v>대</v>
      </c>
      <c r="F157" s="399">
        <f>VLOOKUP(B157,일위대가!$A:$M,9,0)</f>
        <v>0</v>
      </c>
      <c r="G157" s="399">
        <f>VLOOKUP(B157,일위대가!$A:$M,10,0)</f>
        <v>0</v>
      </c>
      <c r="H157" s="399">
        <f>VLOOKUP(B157,일위대가!$A:$M,11,0)</f>
        <v>0</v>
      </c>
      <c r="I157" s="399">
        <f t="shared" si="4"/>
        <v>0</v>
      </c>
      <c r="J157" s="400"/>
    </row>
    <row r="158" spans="2:10" ht="20.100000000000001" customHeight="1" x14ac:dyDescent="0.25">
      <c r="B158" s="398">
        <v>156</v>
      </c>
      <c r="C158" s="302" t="str">
        <f>VLOOKUP(B158,일위대가!$A:$M,4,0)</f>
        <v>IoT 전원공급절체기</v>
      </c>
      <c r="D158" s="302" t="str">
        <f>VLOOKUP(B158,일위대가!$A:$M,5,0)</f>
        <v>IoT AC→DC 전원절체기</v>
      </c>
      <c r="E158" s="303" t="str">
        <f>VLOOKUP(B158,일위대가!$A:$M,6,0)</f>
        <v>식</v>
      </c>
      <c r="F158" s="399">
        <f>VLOOKUP(B158,일위대가!$A:$M,9,0)</f>
        <v>0</v>
      </c>
      <c r="G158" s="399">
        <f>VLOOKUP(B158,일위대가!$A:$M,10,0)</f>
        <v>0</v>
      </c>
      <c r="H158" s="399">
        <f>VLOOKUP(B158,일위대가!$A:$M,11,0)</f>
        <v>0</v>
      </c>
      <c r="I158" s="399">
        <f t="shared" si="4"/>
        <v>0</v>
      </c>
      <c r="J158" s="400"/>
    </row>
    <row r="159" spans="2:10" ht="20.100000000000001" customHeight="1" x14ac:dyDescent="0.25">
      <c r="B159" s="398">
        <v>157</v>
      </c>
      <c r="C159" s="302" t="str">
        <f>VLOOKUP(B159,일위대가!$A:$M,4,0)</f>
        <v>IoT 전원공급절체기 설치비</v>
      </c>
      <c r="D159" s="302" t="str">
        <f>VLOOKUP(B159,일위대가!$A:$M,5,0)</f>
        <v>IoT AC→DC 전원절체기</v>
      </c>
      <c r="E159" s="303" t="str">
        <f>VLOOKUP(B159,일위대가!$A:$M,6,0)</f>
        <v>식</v>
      </c>
      <c r="F159" s="399">
        <f>VLOOKUP(B159,일위대가!$A:$M,9,0)</f>
        <v>0</v>
      </c>
      <c r="G159" s="399">
        <f>VLOOKUP(B159,일위대가!$A:$M,10,0)</f>
        <v>0</v>
      </c>
      <c r="H159" s="399">
        <f>VLOOKUP(B159,일위대가!$A:$M,11,0)</f>
        <v>0</v>
      </c>
      <c r="I159" s="399">
        <f t="shared" si="4"/>
        <v>0</v>
      </c>
      <c r="J159" s="400"/>
    </row>
    <row r="160" spans="2:10" ht="20.100000000000001" customHeight="1" x14ac:dyDescent="0.25">
      <c r="B160" s="398">
        <v>158</v>
      </c>
      <c r="C160" s="302" t="str">
        <f>VLOOKUP(B160,일위대가!$A:$M,4,0)</f>
        <v>축전지(600AH) 설치</v>
      </c>
      <c r="D160" s="302" t="str">
        <f>VLOOKUP(B160,일위대가!$A:$M,5,0)</f>
        <v>무보수 밀폐형</v>
      </c>
      <c r="E160" s="303" t="str">
        <f>VLOOKUP(B160,일위대가!$A:$M,6,0)</f>
        <v>개소</v>
      </c>
      <c r="F160" s="399">
        <f>VLOOKUP(B160,일위대가!$A:$M,9,0)</f>
        <v>0</v>
      </c>
      <c r="G160" s="399">
        <f>VLOOKUP(B160,일위대가!$A:$M,10,0)</f>
        <v>0</v>
      </c>
      <c r="H160" s="399">
        <f>VLOOKUP(B160,일위대가!$A:$M,11,0)</f>
        <v>0</v>
      </c>
      <c r="I160" s="399">
        <f t="shared" si="4"/>
        <v>0</v>
      </c>
      <c r="J160" s="400"/>
    </row>
    <row r="161" spans="2:10" ht="20.100000000000001" customHeight="1" x14ac:dyDescent="0.25">
      <c r="B161" s="398">
        <v>159</v>
      </c>
      <c r="C161" s="302" t="str">
        <f>VLOOKUP(B161,일위대가!$A:$M,4,0)</f>
        <v>축전지 외부 거치대</v>
      </c>
      <c r="D161" s="302" t="str">
        <f>VLOOKUP(B161,일위대가!$A:$M,5,0)</f>
        <v>STS, 750x450x1000(2단)</v>
      </c>
      <c r="E161" s="303" t="str">
        <f>VLOOKUP(B161,일위대가!$A:$M,6,0)</f>
        <v>개</v>
      </c>
      <c r="F161" s="399">
        <f>VLOOKUP(B161,일위대가!$A:$M,9,0)</f>
        <v>0</v>
      </c>
      <c r="G161" s="399">
        <f>VLOOKUP(B161,일위대가!$A:$M,10,0)</f>
        <v>0</v>
      </c>
      <c r="H161" s="399">
        <f>VLOOKUP(B161,일위대가!$A:$M,11,0)</f>
        <v>0</v>
      </c>
      <c r="I161" s="399">
        <f t="shared" si="4"/>
        <v>0</v>
      </c>
      <c r="J161" s="400"/>
    </row>
    <row r="162" spans="2:10" ht="20.100000000000001" customHeight="1" x14ac:dyDescent="0.25">
      <c r="B162" s="398">
        <v>160</v>
      </c>
      <c r="C162" s="302" t="str">
        <f>VLOOKUP(B162,일위대가!$A:$M,4,0)</f>
        <v>축전지 외부 거치대 설치비</v>
      </c>
      <c r="D162" s="302" t="str">
        <f>VLOOKUP(B162,일위대가!$A:$M,5,0)</f>
        <v>STS, 750x450x1000(2단)</v>
      </c>
      <c r="E162" s="303" t="str">
        <f>VLOOKUP(B162,일위대가!$A:$M,6,0)</f>
        <v>개</v>
      </c>
      <c r="F162" s="399">
        <f>VLOOKUP(B162,일위대가!$A:$M,9,0)</f>
        <v>0</v>
      </c>
      <c r="G162" s="399">
        <f>VLOOKUP(B162,일위대가!$A:$M,10,0)</f>
        <v>0</v>
      </c>
      <c r="H162" s="399">
        <f>VLOOKUP(B162,일위대가!$A:$M,11,0)</f>
        <v>0</v>
      </c>
      <c r="I162" s="399">
        <f t="shared" si="4"/>
        <v>0</v>
      </c>
      <c r="J162" s="400"/>
    </row>
    <row r="163" spans="2:10" ht="20.100000000000001" customHeight="1" x14ac:dyDescent="0.25">
      <c r="B163" s="398">
        <v>161</v>
      </c>
      <c r="C163" s="302" t="str">
        <f>VLOOKUP(B163,일위대가!$A:$M,4,0)</f>
        <v>접지단자함(3CCT STS) 설치</v>
      </c>
      <c r="D163" s="302" t="str">
        <f>VLOOKUP(B163,일위대가!$A:$M,5,0)</f>
        <v>3CCT STS</v>
      </c>
      <c r="E163" s="303" t="str">
        <f>VLOOKUP(B163,일위대가!$A:$M,6,0)</f>
        <v>개</v>
      </c>
      <c r="F163" s="399">
        <f>VLOOKUP(B163,일위대가!$A:$M,9,0)</f>
        <v>0</v>
      </c>
      <c r="G163" s="399">
        <f>VLOOKUP(B163,일위대가!$A:$M,10,0)</f>
        <v>0</v>
      </c>
      <c r="H163" s="399">
        <f>VLOOKUP(B163,일위대가!$A:$M,11,0)</f>
        <v>0</v>
      </c>
      <c r="I163" s="399">
        <f t="shared" ref="I163:I181" si="5">SUM(F163:H163)</f>
        <v>0</v>
      </c>
      <c r="J163" s="400"/>
    </row>
    <row r="164" spans="2:10" ht="20.100000000000001" customHeight="1" x14ac:dyDescent="0.25">
      <c r="B164" s="398">
        <v>162</v>
      </c>
      <c r="C164" s="302" t="str">
        <f>VLOOKUP(B164,일위대가!$A:$M,4,0)</f>
        <v>침상접지봉(장비+피뢰 접지) 설치</v>
      </c>
      <c r="D164" s="302" t="str">
        <f>VLOOKUP(B164,일위대가!$A:$M,5,0)</f>
        <v>Ø14.2x1,575</v>
      </c>
      <c r="E164" s="303" t="str">
        <f>VLOOKUP(B164,일위대가!$A:$M,6,0)</f>
        <v>식</v>
      </c>
      <c r="F164" s="399">
        <f>VLOOKUP(B164,일위대가!$A:$M,9,0)</f>
        <v>0</v>
      </c>
      <c r="G164" s="399">
        <f>VLOOKUP(B164,일위대가!$A:$M,10,0)</f>
        <v>0</v>
      </c>
      <c r="H164" s="399">
        <f>VLOOKUP(B164,일위대가!$A:$M,11,0)</f>
        <v>0</v>
      </c>
      <c r="I164" s="399">
        <f t="shared" si="5"/>
        <v>0</v>
      </c>
      <c r="J164" s="400"/>
    </row>
    <row r="165" spans="2:10" ht="20.100000000000001" customHeight="1" x14ac:dyDescent="0.25">
      <c r="B165" s="398">
        <v>163</v>
      </c>
      <c r="C165" s="302" t="str">
        <f>VLOOKUP(B165,일위대가!$A:$M,4,0)</f>
        <v>서지방전 접지모듈 설치</v>
      </c>
      <c r="D165" s="302" t="str">
        <f>VLOOKUP(B165,일위대가!$A:$M,5,0)</f>
        <v>100x100x1,200</v>
      </c>
      <c r="E165" s="303" t="str">
        <f>VLOOKUP(B165,일위대가!$A:$M,6,0)</f>
        <v>식</v>
      </c>
      <c r="F165" s="399">
        <f>VLOOKUP(B165,일위대가!$A:$M,9,0)</f>
        <v>0</v>
      </c>
      <c r="G165" s="399">
        <f>VLOOKUP(B165,일위대가!$A:$M,10,0)</f>
        <v>0</v>
      </c>
      <c r="H165" s="399">
        <f>VLOOKUP(B165,일위대가!$A:$M,11,0)</f>
        <v>0</v>
      </c>
      <c r="I165" s="399">
        <f t="shared" si="5"/>
        <v>0</v>
      </c>
      <c r="J165" s="400"/>
    </row>
    <row r="166" spans="2:10" ht="20.100000000000001" customHeight="1" x14ac:dyDescent="0.25">
      <c r="B166" s="398">
        <v>164</v>
      </c>
      <c r="C166" s="302" t="str">
        <f>VLOOKUP(B166,일위대가!$A:$M,4,0)</f>
        <v>서지방전 접지모듈 보호 케이스 설치</v>
      </c>
      <c r="D166" s="302" t="str">
        <f>VLOOKUP(B166,일위대가!$A:$M,5,0)</f>
        <v>SUS, 1400x330x270, 주문제작</v>
      </c>
      <c r="E166" s="303" t="str">
        <f>VLOOKUP(B166,일위대가!$A:$M,6,0)</f>
        <v>식</v>
      </c>
      <c r="F166" s="399">
        <f>VLOOKUP(B166,일위대가!$A:$M,9,0)</f>
        <v>0</v>
      </c>
      <c r="G166" s="399">
        <f>VLOOKUP(B166,일위대가!$A:$M,10,0)</f>
        <v>0</v>
      </c>
      <c r="H166" s="399">
        <f>VLOOKUP(B166,일위대가!$A:$M,11,0)</f>
        <v>0</v>
      </c>
      <c r="I166" s="399">
        <f t="shared" si="5"/>
        <v>0</v>
      </c>
      <c r="J166" s="400"/>
    </row>
    <row r="167" spans="2:10" ht="20.100000000000001" customHeight="1" x14ac:dyDescent="0.25">
      <c r="B167" s="398">
        <v>165</v>
      </c>
      <c r="C167" s="302" t="str">
        <f>VLOOKUP(B167,일위대가!$A:$M,4,0)</f>
        <v>접지선(25㎟) 포설</v>
      </c>
      <c r="D167" s="302" t="str">
        <f>VLOOKUP(B167,일위대가!$A:$M,5,0)</f>
        <v>F-GV, 25㎟</v>
      </c>
      <c r="E167" s="303" t="str">
        <f>VLOOKUP(B167,일위대가!$A:$M,6,0)</f>
        <v>m</v>
      </c>
      <c r="F167" s="399">
        <f>VLOOKUP(B167,일위대가!$A:$M,9,0)</f>
        <v>0</v>
      </c>
      <c r="G167" s="399">
        <f>VLOOKUP(B167,일위대가!$A:$M,10,0)</f>
        <v>0</v>
      </c>
      <c r="H167" s="399">
        <f>VLOOKUP(B167,일위대가!$A:$M,11,0)</f>
        <v>0</v>
      </c>
      <c r="I167" s="399">
        <f t="shared" si="5"/>
        <v>0</v>
      </c>
      <c r="J167" s="400"/>
    </row>
    <row r="168" spans="2:10" ht="20.100000000000001" customHeight="1" x14ac:dyDescent="0.25">
      <c r="B168" s="398">
        <v>166</v>
      </c>
      <c r="C168" s="302" t="str">
        <f>VLOOKUP(B168,일위대가!$A:$M,4,0)</f>
        <v>접지선(35㎟) 포설</v>
      </c>
      <c r="D168" s="302" t="str">
        <f>VLOOKUP(B168,일위대가!$A:$M,5,0)</f>
        <v>F-GV, 35㎟</v>
      </c>
      <c r="E168" s="303" t="str">
        <f>VLOOKUP(B168,일위대가!$A:$M,6,0)</f>
        <v>m</v>
      </c>
      <c r="F168" s="399">
        <f>VLOOKUP(B168,일위대가!$A:$M,9,0)</f>
        <v>0</v>
      </c>
      <c r="G168" s="399">
        <f>VLOOKUP(B168,일위대가!$A:$M,10,0)</f>
        <v>0</v>
      </c>
      <c r="H168" s="399">
        <f>VLOOKUP(B168,일위대가!$A:$M,11,0)</f>
        <v>0</v>
      </c>
      <c r="I168" s="399">
        <f t="shared" si="5"/>
        <v>0</v>
      </c>
      <c r="J168" s="400"/>
    </row>
    <row r="169" spans="2:10" ht="20.100000000000001" customHeight="1" x14ac:dyDescent="0.25">
      <c r="B169" s="398">
        <v>167</v>
      </c>
      <c r="C169" s="302" t="str">
        <f>VLOOKUP(B169,일위대가!$A:$M,4,0)</f>
        <v>신호선(CVV) 포설</v>
      </c>
      <c r="D169" s="302" t="str">
        <f>VLOOKUP(B169,일위대가!$A:$M,5,0)</f>
        <v>F-CVV-SB-2.5㎟-3C</v>
      </c>
      <c r="E169" s="303" t="str">
        <f>VLOOKUP(B169,일위대가!$A:$M,6,0)</f>
        <v>m</v>
      </c>
      <c r="F169" s="399">
        <f>VLOOKUP(B169,일위대가!$A:$M,9,0)</f>
        <v>0</v>
      </c>
      <c r="G169" s="399">
        <f>VLOOKUP(B169,일위대가!$A:$M,10,0)</f>
        <v>0</v>
      </c>
      <c r="H169" s="399">
        <f>VLOOKUP(B169,일위대가!$A:$M,11,0)</f>
        <v>0</v>
      </c>
      <c r="I169" s="399">
        <f t="shared" si="5"/>
        <v>0</v>
      </c>
      <c r="J169" s="400"/>
    </row>
    <row r="170" spans="2:10" ht="20.100000000000001" customHeight="1" x14ac:dyDescent="0.25">
      <c r="B170" s="398">
        <v>168</v>
      </c>
      <c r="C170" s="302" t="str">
        <f>VLOOKUP(B170,일위대가!$A:$M,4,0)</f>
        <v>플렉시블 전선관(28mm) 설치</v>
      </c>
      <c r="D170" s="302" t="str">
        <f>VLOOKUP(B170,일위대가!$A:$M,5,0)</f>
        <v>SW, Ø28mm</v>
      </c>
      <c r="E170" s="303" t="str">
        <f>VLOOKUP(B170,일위대가!$A:$M,6,0)</f>
        <v>m</v>
      </c>
      <c r="F170" s="399">
        <f>VLOOKUP(B170,일위대가!$A:$M,9,0)</f>
        <v>0</v>
      </c>
      <c r="G170" s="399">
        <f>VLOOKUP(B170,일위대가!$A:$M,10,0)</f>
        <v>0</v>
      </c>
      <c r="H170" s="399">
        <f>VLOOKUP(B170,일위대가!$A:$M,11,0)</f>
        <v>0</v>
      </c>
      <c r="I170" s="399">
        <f t="shared" si="5"/>
        <v>0</v>
      </c>
      <c r="J170" s="400"/>
    </row>
    <row r="171" spans="2:10" ht="20.100000000000001" customHeight="1" x14ac:dyDescent="0.25">
      <c r="B171" s="398">
        <v>169</v>
      </c>
      <c r="C171" s="302" t="str">
        <f>VLOOKUP(B171,일위대가!$A:$M,4,0)</f>
        <v>플렉시블 전선관(36mm) 설치</v>
      </c>
      <c r="D171" s="302" t="str">
        <f>VLOOKUP(B171,일위대가!$A:$M,5,0)</f>
        <v>SW, Ø36mm</v>
      </c>
      <c r="E171" s="303" t="str">
        <f>VLOOKUP(B171,일위대가!$A:$M,6,0)</f>
        <v>m</v>
      </c>
      <c r="F171" s="399">
        <f>VLOOKUP(B171,일위대가!$A:$M,9,0)</f>
        <v>0</v>
      </c>
      <c r="G171" s="399">
        <f>VLOOKUP(B171,일위대가!$A:$M,10,0)</f>
        <v>0</v>
      </c>
      <c r="H171" s="399">
        <f>VLOOKUP(B171,일위대가!$A:$M,11,0)</f>
        <v>0</v>
      </c>
      <c r="I171" s="399">
        <f t="shared" si="5"/>
        <v>0</v>
      </c>
      <c r="J171" s="400"/>
    </row>
    <row r="172" spans="2:10" ht="20.100000000000001" customHeight="1" x14ac:dyDescent="0.25">
      <c r="B172" s="398">
        <v>170</v>
      </c>
      <c r="C172" s="302" t="str">
        <f>VLOOKUP(B172,일위대가!$A:$M,4,0)</f>
        <v>플렉시블 전선관(54mm) 설치</v>
      </c>
      <c r="D172" s="302" t="str">
        <f>VLOOKUP(B172,일위대가!$A:$M,5,0)</f>
        <v>SW, Ø54mm</v>
      </c>
      <c r="E172" s="303" t="str">
        <f>VLOOKUP(B172,일위대가!$A:$M,6,0)</f>
        <v>m</v>
      </c>
      <c r="F172" s="399">
        <f>VLOOKUP(B172,일위대가!$A:$M,9,0)</f>
        <v>0</v>
      </c>
      <c r="G172" s="399">
        <f>VLOOKUP(B172,일위대가!$A:$M,10,0)</f>
        <v>0</v>
      </c>
      <c r="H172" s="399">
        <f>VLOOKUP(B172,일위대가!$A:$M,11,0)</f>
        <v>0</v>
      </c>
      <c r="I172" s="399">
        <f t="shared" si="5"/>
        <v>0</v>
      </c>
      <c r="J172" s="400"/>
    </row>
    <row r="173" spans="2:10" ht="20.100000000000001" customHeight="1" x14ac:dyDescent="0.25">
      <c r="B173" s="398">
        <v>171</v>
      </c>
      <c r="C173" s="302" t="str">
        <f>VLOOKUP(B173,일위대가!$A:$M,4,0)</f>
        <v>강제전선관(28mm) 설치</v>
      </c>
      <c r="D173" s="302" t="str">
        <f>VLOOKUP(B173,일위대가!$A:$M,5,0)</f>
        <v>Ø28mm, 아연도금</v>
      </c>
      <c r="E173" s="303" t="str">
        <f>VLOOKUP(B173,일위대가!$A:$M,6,0)</f>
        <v>m</v>
      </c>
      <c r="F173" s="399">
        <f>VLOOKUP(B173,일위대가!$A:$M,9,0)</f>
        <v>0</v>
      </c>
      <c r="G173" s="399">
        <f>VLOOKUP(B173,일위대가!$A:$M,10,0)</f>
        <v>0</v>
      </c>
      <c r="H173" s="399">
        <f>VLOOKUP(B173,일위대가!$A:$M,11,0)</f>
        <v>0</v>
      </c>
      <c r="I173" s="399">
        <f t="shared" si="5"/>
        <v>0</v>
      </c>
      <c r="J173" s="400"/>
    </row>
    <row r="174" spans="2:10" ht="20.100000000000001" customHeight="1" x14ac:dyDescent="0.25">
      <c r="B174" s="398">
        <v>172</v>
      </c>
      <c r="C174" s="302" t="str">
        <f>VLOOKUP(B174,일위대가!$A:$M,4,0)</f>
        <v>강제전선관(36mm) 설치</v>
      </c>
      <c r="D174" s="302" t="str">
        <f>VLOOKUP(B174,일위대가!$A:$M,5,0)</f>
        <v>Ø36mm, 아연도금</v>
      </c>
      <c r="E174" s="303" t="str">
        <f>VLOOKUP(B174,일위대가!$A:$M,6,0)</f>
        <v>m</v>
      </c>
      <c r="F174" s="399">
        <f>VLOOKUP(B174,일위대가!$A:$M,9,0)</f>
        <v>0</v>
      </c>
      <c r="G174" s="399">
        <f>VLOOKUP(B174,일위대가!$A:$M,10,0)</f>
        <v>0</v>
      </c>
      <c r="H174" s="399">
        <f>VLOOKUP(B174,일위대가!$A:$M,11,0)</f>
        <v>0</v>
      </c>
      <c r="I174" s="399">
        <f t="shared" si="5"/>
        <v>0</v>
      </c>
      <c r="J174" s="400"/>
    </row>
    <row r="175" spans="2:10" ht="20.100000000000001" customHeight="1" x14ac:dyDescent="0.25">
      <c r="B175" s="398">
        <v>173</v>
      </c>
      <c r="C175" s="302" t="str">
        <f>VLOOKUP(B175,일위대가!$A:$M,4,0)</f>
        <v>강제전선관(54mm) 설치</v>
      </c>
      <c r="D175" s="302" t="str">
        <f>VLOOKUP(B175,일위대가!$A:$M,5,0)</f>
        <v>Ø54mm, 아연도금</v>
      </c>
      <c r="E175" s="303" t="str">
        <f>VLOOKUP(B175,일위대가!$A:$M,6,0)</f>
        <v>m</v>
      </c>
      <c r="F175" s="399">
        <f>VLOOKUP(B175,일위대가!$A:$M,9,0)</f>
        <v>0</v>
      </c>
      <c r="G175" s="399">
        <f>VLOOKUP(B175,일위대가!$A:$M,10,0)</f>
        <v>0</v>
      </c>
      <c r="H175" s="399">
        <f>VLOOKUP(B175,일위대가!$A:$M,11,0)</f>
        <v>0</v>
      </c>
      <c r="I175" s="399">
        <f t="shared" si="5"/>
        <v>0</v>
      </c>
      <c r="J175" s="400"/>
    </row>
    <row r="176" spans="2:10" ht="20.100000000000001" customHeight="1" x14ac:dyDescent="0.25">
      <c r="B176" s="398">
        <v>174</v>
      </c>
      <c r="C176" s="302" t="str">
        <f>VLOOKUP(B176,일위대가!$A:$M,4,0)</f>
        <v>전선 덕트 설치</v>
      </c>
      <c r="D176" s="302" t="str">
        <f>VLOOKUP(B176,일위대가!$A:$M,5,0)</f>
        <v>60x60mm, 알루미늄</v>
      </c>
      <c r="E176" s="303" t="str">
        <f>VLOOKUP(B176,일위대가!$A:$M,6,0)</f>
        <v>m</v>
      </c>
      <c r="F176" s="399">
        <f>VLOOKUP(B176,일위대가!$A:$M,9,0)</f>
        <v>0</v>
      </c>
      <c r="G176" s="399">
        <f>VLOOKUP(B176,일위대가!$A:$M,10,0)</f>
        <v>0</v>
      </c>
      <c r="H176" s="399">
        <f>VLOOKUP(B176,일위대가!$A:$M,11,0)</f>
        <v>0</v>
      </c>
      <c r="I176" s="399">
        <f t="shared" si="5"/>
        <v>0</v>
      </c>
      <c r="J176" s="400"/>
    </row>
    <row r="177" spans="2:10" ht="20.100000000000001" customHeight="1" x14ac:dyDescent="0.25">
      <c r="B177" s="398">
        <v>175</v>
      </c>
      <c r="C177" s="302" t="str">
        <f>VLOOKUP(B177,일위대가!$A:$M,4,0)</f>
        <v>인력터파기(인력터파기, 되메우기, 잔토처리 포함)</v>
      </c>
      <c r="D177" s="302" t="str">
        <f>VLOOKUP(B177,일위대가!$A:$M,5,0)</f>
        <v>인력터파기, 되메우기, 잔토처리 포함</v>
      </c>
      <c r="E177" s="303" t="str">
        <f>VLOOKUP(B177,일위대가!$A:$M,6,0)</f>
        <v>㎥</v>
      </c>
      <c r="F177" s="399">
        <f>VLOOKUP(B177,일위대가!$A:$M,9,0)</f>
        <v>0</v>
      </c>
      <c r="G177" s="399">
        <f>VLOOKUP(B177,일위대가!$A:$M,10,0)</f>
        <v>0</v>
      </c>
      <c r="H177" s="399">
        <f>VLOOKUP(B177,일위대가!$A:$M,11,0)</f>
        <v>0</v>
      </c>
      <c r="I177" s="399">
        <f t="shared" si="5"/>
        <v>0</v>
      </c>
      <c r="J177" s="400"/>
    </row>
    <row r="178" spans="2:10" ht="20.100000000000001" customHeight="1" x14ac:dyDescent="0.25">
      <c r="B178" s="398">
        <f>B177+1</f>
        <v>176</v>
      </c>
      <c r="C178" s="302" t="str">
        <f>VLOOKUP(B178,일위대가!$A:$M,4,0)</f>
        <v>콘크리트 포장절단</v>
      </c>
      <c r="D178" s="302" t="str">
        <f>VLOOKUP(B178,일위대가!$A:$M,5,0)</f>
        <v xml:space="preserve"> </v>
      </c>
      <c r="E178" s="303" t="str">
        <f>VLOOKUP(B178,일위대가!$A:$M,6,0)</f>
        <v>m</v>
      </c>
      <c r="F178" s="399">
        <f>VLOOKUP(B178,일위대가!$A:$M,9,0)</f>
        <v>0</v>
      </c>
      <c r="G178" s="399">
        <f>VLOOKUP(B178,일위대가!$A:$M,10,0)</f>
        <v>0</v>
      </c>
      <c r="H178" s="399">
        <f>VLOOKUP(B178,일위대가!$A:$M,11,0)</f>
        <v>0</v>
      </c>
      <c r="I178" s="399">
        <f t="shared" si="5"/>
        <v>0</v>
      </c>
      <c r="J178" s="400"/>
    </row>
    <row r="179" spans="2:10" ht="20.100000000000001" customHeight="1" x14ac:dyDescent="0.25">
      <c r="B179" s="398">
        <f>B178+1</f>
        <v>177</v>
      </c>
      <c r="C179" s="302" t="str">
        <f>VLOOKUP(B179,일위대가!$A:$M,4,0)</f>
        <v>콘크리트 포장깨기</v>
      </c>
      <c r="D179" s="302" t="str">
        <f>VLOOKUP(B179,일위대가!$A:$M,5,0)</f>
        <v xml:space="preserve"> </v>
      </c>
      <c r="E179" s="303" t="str">
        <f>VLOOKUP(B179,일위대가!$A:$M,6,0)</f>
        <v>㎥</v>
      </c>
      <c r="F179" s="399">
        <f>VLOOKUP(B179,일위대가!$A:$M,9,0)</f>
        <v>0</v>
      </c>
      <c r="G179" s="399">
        <f>VLOOKUP(B179,일위대가!$A:$M,10,0)</f>
        <v>0</v>
      </c>
      <c r="H179" s="399">
        <f>VLOOKUP(B179,일위대가!$A:$M,11,0)</f>
        <v>0</v>
      </c>
      <c r="I179" s="399">
        <f t="shared" si="5"/>
        <v>0</v>
      </c>
      <c r="J179" s="400"/>
    </row>
    <row r="180" spans="2:10" ht="20.100000000000001" customHeight="1" x14ac:dyDescent="0.25">
      <c r="B180" s="398">
        <f t="shared" ref="B180:B186" si="6">B179+1</f>
        <v>178</v>
      </c>
      <c r="C180" s="302" t="str">
        <f>VLOOKUP(B180,일위대가!$A:$M,4,0)</f>
        <v>콘크리트 타설</v>
      </c>
      <c r="D180" s="302" t="str">
        <f>VLOOKUP(B180,일위대가!$A:$M,5,0)</f>
        <v>18-210-25</v>
      </c>
      <c r="E180" s="303" t="str">
        <f>VLOOKUP(B180,일위대가!$A:$M,6,0)</f>
        <v>㎥</v>
      </c>
      <c r="F180" s="399">
        <f>VLOOKUP(B180,일위대가!$A:$M,9,0)</f>
        <v>0</v>
      </c>
      <c r="G180" s="399">
        <f>VLOOKUP(B180,일위대가!$A:$M,10,0)</f>
        <v>0</v>
      </c>
      <c r="H180" s="399">
        <f>VLOOKUP(B180,일위대가!$A:$M,11,0)</f>
        <v>0</v>
      </c>
      <c r="I180" s="399">
        <f t="shared" si="5"/>
        <v>0</v>
      </c>
      <c r="J180" s="400"/>
    </row>
    <row r="181" spans="2:10" ht="20.100000000000001" customHeight="1" x14ac:dyDescent="0.25">
      <c r="B181" s="398">
        <f t="shared" si="6"/>
        <v>179</v>
      </c>
      <c r="C181" s="302" t="str">
        <f>VLOOKUP(B181,일위대가!$A:$M,4,0)</f>
        <v>기계터파기(터파기, 되메우기, 잔토처리 포함)</v>
      </c>
      <c r="D181" s="302" t="str">
        <f>VLOOKUP(B181,일위대가!$A:$M,5,0)</f>
        <v>백호 0.2㎥, 기계90%, 인력10%</v>
      </c>
      <c r="E181" s="303" t="str">
        <f>VLOOKUP(B181,일위대가!$A:$M,6,0)</f>
        <v>㎥</v>
      </c>
      <c r="F181" s="399">
        <f>VLOOKUP(B181,일위대가!$A:$M,9,0)</f>
        <v>0</v>
      </c>
      <c r="G181" s="399">
        <f>VLOOKUP(B181,일위대가!$A:$M,10,0)</f>
        <v>0</v>
      </c>
      <c r="H181" s="399">
        <f>VLOOKUP(B181,일위대가!$A:$M,11,0)</f>
        <v>0</v>
      </c>
      <c r="I181" s="399">
        <f t="shared" si="5"/>
        <v>0</v>
      </c>
      <c r="J181" s="400"/>
    </row>
    <row r="182" spans="2:10" ht="20.100000000000001" customHeight="1" x14ac:dyDescent="0.25">
      <c r="B182" s="398">
        <f t="shared" si="6"/>
        <v>180</v>
      </c>
      <c r="C182" s="302" t="str">
        <f>VLOOKUP(B182,일위대가!$A:$M,4,0)</f>
        <v>AI홍수예보장치 설치</v>
      </c>
      <c r="D182" s="302" t="str">
        <f>VLOOKUP(B182,일위대가!$A:$M,5,0)</f>
        <v>3.5GHz 16Core, 64GB 이상, OS포함</v>
      </c>
      <c r="E182" s="303" t="str">
        <f>VLOOKUP(B182,일위대가!$A:$M,6,0)</f>
        <v>식</v>
      </c>
      <c r="F182" s="399">
        <f>VLOOKUP(B182,일위대가!$A:$M,9,0)</f>
        <v>0</v>
      </c>
      <c r="G182" s="399">
        <f>VLOOKUP(B182,일위대가!$A:$M,10,0)</f>
        <v>0</v>
      </c>
      <c r="H182" s="399">
        <f>VLOOKUP(B182,일위대가!$A:$M,11,0)</f>
        <v>0</v>
      </c>
      <c r="I182" s="399">
        <f t="shared" ref="I182:I183" si="7">SUM(F182:H182)</f>
        <v>0</v>
      </c>
      <c r="J182" s="400"/>
    </row>
    <row r="183" spans="2:10" ht="20.100000000000001" customHeight="1" x14ac:dyDescent="0.25">
      <c r="B183" s="398">
        <f t="shared" si="6"/>
        <v>181</v>
      </c>
      <c r="C183" s="302" t="str">
        <f>VLOOKUP(B183,일위대가!$A:$M,4,0)</f>
        <v>AI홍수운영장치 설치</v>
      </c>
      <c r="D183" s="302" t="str">
        <f>VLOOKUP(B183,일위대가!$A:$M,5,0)</f>
        <v>3.5GHz 16Core, 64GB 이상, OS포함</v>
      </c>
      <c r="E183" s="303" t="str">
        <f>VLOOKUP(B183,일위대가!$A:$M,6,0)</f>
        <v>식</v>
      </c>
      <c r="F183" s="399">
        <f>VLOOKUP(B183,일위대가!$A:$M,9,0)</f>
        <v>0</v>
      </c>
      <c r="G183" s="399">
        <f>VLOOKUP(B183,일위대가!$A:$M,10,0)</f>
        <v>0</v>
      </c>
      <c r="H183" s="399">
        <f>VLOOKUP(B183,일위대가!$A:$M,11,0)</f>
        <v>0</v>
      </c>
      <c r="I183" s="399">
        <f t="shared" si="7"/>
        <v>0</v>
      </c>
      <c r="J183" s="400"/>
    </row>
    <row r="184" spans="2:10" ht="20.100000000000001" customHeight="1" x14ac:dyDescent="0.25">
      <c r="B184" s="398">
        <f t="shared" si="6"/>
        <v>182</v>
      </c>
      <c r="C184" s="302" t="str">
        <f>VLOOKUP(B184,일위대가!$A:$M,4,0)</f>
        <v>영상수위확인장치(자가발전형)</v>
      </c>
      <c r="D184" s="302" t="str">
        <f>VLOOKUP(B184,일위대가!$A:$M,5,0)</f>
        <v>LTE, 카메라, 컨트롤러, 함체, 축전지, DC충전기, 태양전지</v>
      </c>
      <c r="E184" s="303" t="str">
        <f>VLOOKUP(B184,일위대가!$A:$M,6,0)</f>
        <v>식</v>
      </c>
      <c r="F184" s="399">
        <f>VLOOKUP(B184,일위대가!$A:$M,9,0)</f>
        <v>0</v>
      </c>
      <c r="G184" s="399">
        <f>VLOOKUP(B184,일위대가!$A:$M,10,0)</f>
        <v>0</v>
      </c>
      <c r="H184" s="399">
        <f>VLOOKUP(B184,일위대가!$A:$M,11,0)</f>
        <v>0</v>
      </c>
      <c r="I184" s="399">
        <f t="shared" ref="I184:I186" si="8">SUM(F184:H184)</f>
        <v>0</v>
      </c>
      <c r="J184" s="400"/>
    </row>
    <row r="185" spans="2:10" ht="20.100000000000001" customHeight="1" x14ac:dyDescent="0.25">
      <c r="B185" s="398">
        <f t="shared" si="6"/>
        <v>183</v>
      </c>
      <c r="C185" s="302" t="str">
        <f>VLOOKUP(B185,일위대가!$A:$M,4,0)</f>
        <v>영상수위확인장치(개량형)</v>
      </c>
      <c r="D185" s="302" t="str">
        <f>VLOOKUP(B185,일위대가!$A:$M,5,0)</f>
        <v>유선, 카메라, 컨트롤러, 함체, 축전지, AC충전기</v>
      </c>
      <c r="E185" s="303" t="str">
        <f>VLOOKUP(B185,일위대가!$A:$M,6,0)</f>
        <v>식</v>
      </c>
      <c r="F185" s="399">
        <f>VLOOKUP(B185,일위대가!$A:$M,9,0)</f>
        <v>0</v>
      </c>
      <c r="G185" s="399">
        <f>VLOOKUP(B185,일위대가!$A:$M,10,0)</f>
        <v>0</v>
      </c>
      <c r="H185" s="399">
        <f>VLOOKUP(B185,일위대가!$A:$M,11,0)</f>
        <v>0</v>
      </c>
      <c r="I185" s="399">
        <f t="shared" si="8"/>
        <v>0</v>
      </c>
      <c r="J185" s="400"/>
    </row>
    <row r="186" spans="2:10" ht="20.100000000000001" customHeight="1" x14ac:dyDescent="0.25">
      <c r="B186" s="398">
        <f t="shared" si="6"/>
        <v>184</v>
      </c>
      <c r="C186" s="302" t="str">
        <f>VLOOKUP(B186,일위대가!$A:$M,4,0)</f>
        <v>영상수위확인장치 설치비</v>
      </c>
      <c r="D186" s="302" t="str">
        <f>VLOOKUP(B186,일위대가!$A:$M,5,0)</f>
        <v>자가발전형, 개량형</v>
      </c>
      <c r="E186" s="303" t="str">
        <f>VLOOKUP(B186,일위대가!$A:$M,6,0)</f>
        <v>식</v>
      </c>
      <c r="F186" s="399">
        <f>VLOOKUP(B186,일위대가!$A:$M,9,0)</f>
        <v>0</v>
      </c>
      <c r="G186" s="399">
        <f>VLOOKUP(B186,일위대가!$A:$M,10,0)</f>
        <v>0</v>
      </c>
      <c r="H186" s="399">
        <f>VLOOKUP(B186,일위대가!$A:$M,11,0)</f>
        <v>0</v>
      </c>
      <c r="I186" s="399">
        <f t="shared" si="8"/>
        <v>0</v>
      </c>
      <c r="J186" s="400"/>
    </row>
    <row r="187" spans="2:10" ht="20.100000000000001" customHeight="1" x14ac:dyDescent="0.25">
      <c r="B187" s="398"/>
      <c r="C187" s="302"/>
      <c r="D187" s="302"/>
      <c r="E187" s="303"/>
      <c r="F187" s="399"/>
      <c r="G187" s="399"/>
      <c r="H187" s="399"/>
      <c r="I187" s="399"/>
      <c r="J187" s="400"/>
    </row>
    <row r="188" spans="2:10" ht="20.100000000000001" customHeight="1" x14ac:dyDescent="0.25">
      <c r="B188" s="398"/>
      <c r="C188" s="302"/>
      <c r="D188" s="302"/>
      <c r="E188" s="303"/>
      <c r="F188" s="399"/>
      <c r="G188" s="399"/>
      <c r="H188" s="399"/>
      <c r="I188" s="399"/>
      <c r="J188" s="400"/>
    </row>
    <row r="189" spans="2:10" ht="20.100000000000001" customHeight="1" x14ac:dyDescent="0.25">
      <c r="B189" s="398"/>
      <c r="C189" s="302"/>
      <c r="D189" s="302"/>
      <c r="E189" s="303"/>
      <c r="F189" s="399"/>
      <c r="G189" s="399"/>
      <c r="H189" s="399"/>
      <c r="I189" s="399"/>
      <c r="J189" s="400"/>
    </row>
    <row r="190" spans="2:10" ht="20.100000000000001" customHeight="1" x14ac:dyDescent="0.25">
      <c r="B190" s="398"/>
      <c r="C190" s="302"/>
      <c r="D190" s="302"/>
      <c r="E190" s="303"/>
      <c r="F190" s="399"/>
      <c r="G190" s="399"/>
      <c r="H190" s="399"/>
      <c r="I190" s="399"/>
      <c r="J190" s="400"/>
    </row>
    <row r="191" spans="2:10" ht="20.100000000000001" customHeight="1" x14ac:dyDescent="0.25">
      <c r="B191" s="398"/>
      <c r="C191" s="302"/>
      <c r="D191" s="302"/>
      <c r="E191" s="303"/>
      <c r="F191" s="399"/>
      <c r="G191" s="399"/>
      <c r="H191" s="399"/>
      <c r="I191" s="399"/>
      <c r="J191" s="400"/>
    </row>
    <row r="192" spans="2:10" ht="20.100000000000001" customHeight="1" x14ac:dyDescent="0.25">
      <c r="B192" s="398"/>
      <c r="C192" s="302"/>
      <c r="D192" s="302"/>
      <c r="E192" s="303"/>
      <c r="F192" s="399"/>
      <c r="G192" s="399"/>
      <c r="H192" s="399"/>
      <c r="I192" s="399"/>
      <c r="J192" s="400"/>
    </row>
    <row r="193" spans="2:10" ht="20.100000000000001" customHeight="1" x14ac:dyDescent="0.25">
      <c r="B193" s="398"/>
      <c r="C193" s="302"/>
      <c r="D193" s="302"/>
      <c r="E193" s="303"/>
      <c r="F193" s="399"/>
      <c r="G193" s="399"/>
      <c r="H193" s="399"/>
      <c r="I193" s="399"/>
      <c r="J193" s="400"/>
    </row>
    <row r="194" spans="2:10" ht="20.100000000000001" customHeight="1" x14ac:dyDescent="0.25">
      <c r="B194" s="398"/>
      <c r="C194" s="302"/>
      <c r="D194" s="302"/>
      <c r="E194" s="303"/>
      <c r="F194" s="399"/>
      <c r="G194" s="399"/>
      <c r="H194" s="399"/>
      <c r="I194" s="399"/>
      <c r="J194" s="400"/>
    </row>
    <row r="195" spans="2:10" ht="20.100000000000001" customHeight="1" x14ac:dyDescent="0.25">
      <c r="B195" s="398"/>
      <c r="C195" s="302"/>
      <c r="D195" s="302"/>
      <c r="E195" s="303"/>
      <c r="F195" s="399"/>
      <c r="G195" s="399"/>
      <c r="H195" s="399"/>
      <c r="I195" s="399"/>
      <c r="J195" s="400"/>
    </row>
    <row r="196" spans="2:10" ht="20.100000000000001" customHeight="1" x14ac:dyDescent="0.25">
      <c r="B196" s="398"/>
      <c r="C196" s="302"/>
      <c r="D196" s="302"/>
      <c r="E196" s="303"/>
      <c r="F196" s="399"/>
      <c r="G196" s="399"/>
      <c r="H196" s="399"/>
      <c r="I196" s="399"/>
      <c r="J196" s="400"/>
    </row>
    <row r="197" spans="2:10" ht="20.100000000000001" customHeight="1" x14ac:dyDescent="0.25">
      <c r="B197" s="398"/>
      <c r="C197" s="302"/>
      <c r="D197" s="302"/>
      <c r="E197" s="303"/>
      <c r="F197" s="399"/>
      <c r="G197" s="399"/>
      <c r="H197" s="399"/>
      <c r="I197" s="399"/>
      <c r="J197" s="400"/>
    </row>
    <row r="198" spans="2:10" ht="20.100000000000001" customHeight="1" x14ac:dyDescent="0.25">
      <c r="B198" s="398"/>
      <c r="C198" s="302"/>
      <c r="D198" s="302"/>
      <c r="E198" s="303"/>
      <c r="F198" s="399"/>
      <c r="G198" s="399"/>
      <c r="H198" s="399"/>
      <c r="I198" s="399"/>
      <c r="J198" s="400"/>
    </row>
    <row r="199" spans="2:10" ht="20.100000000000001" customHeight="1" x14ac:dyDescent="0.25">
      <c r="B199" s="398"/>
      <c r="C199" s="302"/>
      <c r="D199" s="302"/>
      <c r="E199" s="303"/>
      <c r="F199" s="399"/>
      <c r="G199" s="399"/>
      <c r="H199" s="399"/>
      <c r="I199" s="399"/>
      <c r="J199" s="400"/>
    </row>
    <row r="200" spans="2:10" ht="20.100000000000001" customHeight="1" x14ac:dyDescent="0.25">
      <c r="B200" s="398"/>
      <c r="C200" s="302"/>
      <c r="D200" s="302"/>
      <c r="E200" s="303"/>
      <c r="F200" s="399"/>
      <c r="G200" s="399"/>
      <c r="H200" s="399"/>
      <c r="I200" s="399"/>
      <c r="J200" s="400"/>
    </row>
    <row r="201" spans="2:10" ht="20.100000000000001" customHeight="1" x14ac:dyDescent="0.25">
      <c r="B201" s="398"/>
      <c r="C201" s="302"/>
      <c r="D201" s="302"/>
      <c r="E201" s="303"/>
      <c r="F201" s="399"/>
      <c r="G201" s="399"/>
      <c r="H201" s="399"/>
      <c r="I201" s="399"/>
      <c r="J201" s="400"/>
    </row>
    <row r="202" spans="2:10" ht="20.100000000000001" customHeight="1" x14ac:dyDescent="0.25">
      <c r="B202" s="398"/>
      <c r="C202" s="302"/>
      <c r="D202" s="302"/>
      <c r="E202" s="303"/>
      <c r="F202" s="399"/>
      <c r="G202" s="399"/>
      <c r="H202" s="399"/>
      <c r="I202" s="399"/>
      <c r="J202" s="400"/>
    </row>
    <row r="203" spans="2:10" ht="20.100000000000001" customHeight="1" x14ac:dyDescent="0.25">
      <c r="B203" s="398"/>
      <c r="C203" s="302"/>
      <c r="D203" s="302"/>
      <c r="E203" s="303"/>
      <c r="F203" s="399"/>
      <c r="G203" s="399"/>
      <c r="H203" s="399"/>
      <c r="I203" s="399"/>
      <c r="J203" s="400"/>
    </row>
    <row r="204" spans="2:10" ht="20.100000000000001" customHeight="1" x14ac:dyDescent="0.25">
      <c r="B204" s="398"/>
      <c r="C204" s="302"/>
      <c r="D204" s="302"/>
      <c r="E204" s="303"/>
      <c r="F204" s="399"/>
      <c r="G204" s="399"/>
      <c r="H204" s="399"/>
      <c r="I204" s="399"/>
      <c r="J204" s="400"/>
    </row>
    <row r="205" spans="2:10" ht="20.100000000000001" customHeight="1" x14ac:dyDescent="0.25">
      <c r="B205" s="398"/>
      <c r="C205" s="302"/>
      <c r="D205" s="302"/>
      <c r="E205" s="303"/>
      <c r="F205" s="399"/>
      <c r="G205" s="399"/>
      <c r="H205" s="399"/>
      <c r="I205" s="399"/>
      <c r="J205" s="400"/>
    </row>
    <row r="206" spans="2:10" ht="20.100000000000001" customHeight="1" x14ac:dyDescent="0.25">
      <c r="B206" s="398"/>
      <c r="C206" s="302"/>
      <c r="D206" s="302"/>
      <c r="E206" s="303"/>
      <c r="F206" s="399"/>
      <c r="G206" s="399"/>
      <c r="H206" s="399"/>
      <c r="I206" s="399"/>
      <c r="J206" s="400"/>
    </row>
    <row r="207" spans="2:10" ht="20.100000000000001" customHeight="1" x14ac:dyDescent="0.25">
      <c r="B207" s="398"/>
      <c r="C207" s="302"/>
      <c r="D207" s="302"/>
      <c r="E207" s="303"/>
      <c r="F207" s="399"/>
      <c r="G207" s="399"/>
      <c r="H207" s="399"/>
      <c r="I207" s="399"/>
      <c r="J207" s="400"/>
    </row>
    <row r="208" spans="2:10" ht="20.100000000000001" customHeight="1" x14ac:dyDescent="0.25">
      <c r="B208" s="398"/>
      <c r="C208" s="302"/>
      <c r="D208" s="302"/>
      <c r="E208" s="303"/>
      <c r="F208" s="399"/>
      <c r="G208" s="399"/>
      <c r="H208" s="399"/>
      <c r="I208" s="399"/>
      <c r="J208" s="400"/>
    </row>
    <row r="209" spans="2:10" ht="20.100000000000001" customHeight="1" x14ac:dyDescent="0.25">
      <c r="B209" s="398"/>
      <c r="C209" s="302"/>
      <c r="D209" s="302"/>
      <c r="E209" s="303"/>
      <c r="F209" s="399"/>
      <c r="G209" s="399"/>
      <c r="H209" s="399"/>
      <c r="I209" s="399"/>
      <c r="J209" s="400"/>
    </row>
  </sheetData>
  <phoneticPr fontId="8" type="noConversion"/>
  <printOptions horizontalCentered="1"/>
  <pageMargins left="0.39370078740157483" right="0.39370078740157483" top="1.1811023622047245" bottom="0.59055118110236227" header="0.78740157480314965" footer="0.39370078740157483"/>
  <pageSetup paperSize="9" scale="77" orientation="landscape" useFirstPageNumber="1" r:id="rId1"/>
  <headerFooter scaleWithDoc="0" alignWithMargins="0">
    <oddHeader>&amp;L&amp;"맑은 고딕,굵게"&amp;20&amp;A</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G17"/>
  <sheetViews>
    <sheetView view="pageBreakPreview" zoomScale="85" zoomScaleNormal="100" zoomScaleSheetLayoutView="85" workbookViewId="0">
      <selection activeCell="F200" sqref="F200"/>
    </sheetView>
  </sheetViews>
  <sheetFormatPr defaultColWidth="10.140625" defaultRowHeight="30.75" customHeight="1" x14ac:dyDescent="0.25"/>
  <cols>
    <col min="1" max="1" width="15.7109375" style="1" customWidth="1"/>
    <col min="2" max="2" width="21.42578125" style="1" customWidth="1"/>
    <col min="3" max="3" width="5.7109375" style="1" customWidth="1"/>
    <col min="4" max="7" width="21.42578125" style="1" customWidth="1"/>
    <col min="8" max="16384" width="10.140625" style="1"/>
  </cols>
  <sheetData>
    <row r="1" spans="1:7" ht="30" customHeight="1" x14ac:dyDescent="0.25">
      <c r="A1" s="62" t="s">
        <v>300</v>
      </c>
      <c r="B1" s="22"/>
      <c r="C1" s="22"/>
      <c r="D1" s="22"/>
      <c r="E1" s="22"/>
      <c r="F1" s="22"/>
      <c r="G1" s="22"/>
    </row>
    <row r="2" spans="1:7" ht="30" customHeight="1" x14ac:dyDescent="0.25">
      <c r="A2" s="62" t="s">
        <v>301</v>
      </c>
      <c r="B2" s="22"/>
      <c r="C2" s="22"/>
      <c r="D2" s="22"/>
      <c r="E2" s="22"/>
      <c r="F2" s="22"/>
      <c r="G2" s="22"/>
    </row>
    <row r="3" spans="1:7" ht="30" customHeight="1" x14ac:dyDescent="0.25">
      <c r="A3" s="62" t="s">
        <v>302</v>
      </c>
      <c r="B3" s="22"/>
      <c r="C3" s="22"/>
      <c r="D3" s="22"/>
      <c r="E3" s="22"/>
      <c r="F3" s="22"/>
      <c r="G3" s="22"/>
    </row>
    <row r="4" spans="1:7" ht="30" customHeight="1" x14ac:dyDescent="0.25">
      <c r="A4" s="62" t="s">
        <v>303</v>
      </c>
      <c r="B4" s="22"/>
      <c r="C4" s="22"/>
      <c r="D4" s="22"/>
      <c r="E4" s="22"/>
      <c r="F4" s="22"/>
      <c r="G4" s="22"/>
    </row>
    <row r="5" spans="1:7" ht="30" customHeight="1" x14ac:dyDescent="0.25">
      <c r="A5" s="62" t="s">
        <v>304</v>
      </c>
      <c r="B5" s="17"/>
      <c r="C5" s="17"/>
      <c r="D5" s="17"/>
      <c r="E5" s="17"/>
      <c r="F5" s="17"/>
      <c r="G5" s="17"/>
    </row>
    <row r="6" spans="1:7" ht="30" customHeight="1" x14ac:dyDescent="0.25">
      <c r="A6" s="62" t="s">
        <v>305</v>
      </c>
      <c r="B6" s="17"/>
      <c r="C6" s="17"/>
      <c r="D6" s="17"/>
      <c r="E6" s="17"/>
      <c r="F6" s="17"/>
      <c r="G6" s="17"/>
    </row>
    <row r="7" spans="1:7" ht="30" customHeight="1" x14ac:dyDescent="0.25">
      <c r="A7" s="62" t="s">
        <v>758</v>
      </c>
      <c r="B7" s="17"/>
      <c r="C7" s="17"/>
      <c r="D7" s="17"/>
      <c r="E7" s="17"/>
      <c r="F7" s="17"/>
      <c r="G7" s="17"/>
    </row>
    <row r="8" spans="1:7" ht="30" customHeight="1" x14ac:dyDescent="0.25">
      <c r="A8" s="62" t="s">
        <v>759</v>
      </c>
      <c r="B8" s="17"/>
      <c r="C8" s="17"/>
      <c r="D8" s="17"/>
      <c r="E8" s="17"/>
      <c r="F8" s="17"/>
      <c r="G8" s="17"/>
    </row>
    <row r="9" spans="1:7" ht="30" customHeight="1" x14ac:dyDescent="0.25">
      <c r="A9" s="62" t="s">
        <v>760</v>
      </c>
      <c r="B9" s="17"/>
      <c r="C9" s="17"/>
      <c r="D9" s="17"/>
      <c r="E9" s="17"/>
      <c r="F9" s="17"/>
      <c r="G9" s="17"/>
    </row>
    <row r="10" spans="1:7" ht="30" customHeight="1" x14ac:dyDescent="0.25">
      <c r="A10" s="62" t="s">
        <v>761</v>
      </c>
      <c r="B10" s="17"/>
      <c r="C10" s="17"/>
      <c r="D10" s="17"/>
      <c r="E10" s="17"/>
      <c r="F10" s="17"/>
      <c r="G10" s="17"/>
    </row>
    <row r="11" spans="1:7" ht="30" customHeight="1" x14ac:dyDescent="0.25">
      <c r="A11" s="62"/>
      <c r="B11" s="17"/>
      <c r="C11" s="17"/>
      <c r="D11" s="17"/>
      <c r="E11" s="17"/>
      <c r="F11" s="17"/>
      <c r="G11" s="17"/>
    </row>
    <row r="12" spans="1:7" ht="33.75" customHeight="1" x14ac:dyDescent="0.25"/>
    <row r="13" spans="1:7" ht="33.75" customHeight="1" x14ac:dyDescent="0.25"/>
    <row r="14" spans="1:7" ht="33.75" customHeight="1" x14ac:dyDescent="0.25"/>
    <row r="15" spans="1:7" ht="33.75" customHeight="1" x14ac:dyDescent="0.25"/>
    <row r="16" spans="1:7" ht="33.75" customHeight="1" x14ac:dyDescent="0.25"/>
    <row r="17" ht="33.75" customHeight="1" x14ac:dyDescent="0.25"/>
  </sheetData>
  <phoneticPr fontId="8" type="noConversion"/>
  <printOptions horizontalCentered="1" verticalCentered="1"/>
  <pageMargins left="0.39370078740157483" right="0.39370078740157483" top="0.78740157480314965" bottom="0.55118110236220474" header="0.59055118110236227" footer="0.39370078740157483"/>
  <pageSetup paperSize="9" orientation="landscape" r:id="rId1"/>
  <headerFooter scaleWithDoc="0" alignWithMargins="0"/>
  <rowBreaks count="8" manualBreakCount="8">
    <brk id="1" max="6" man="1"/>
    <brk id="2" max="6" man="1"/>
    <brk id="3" max="6" man="1"/>
    <brk id="4" max="6" man="1"/>
    <brk id="5" max="6" man="1"/>
    <brk id="6" max="6" man="1"/>
    <brk id="7" max="6" man="1"/>
    <brk id="8" max="6"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B050"/>
  </sheetPr>
  <dimension ref="A2:AF833"/>
  <sheetViews>
    <sheetView view="pageBreakPreview" zoomScale="85" zoomScaleNormal="100" zoomScaleSheetLayoutView="85" workbookViewId="0">
      <selection activeCell="K3" sqref="K3"/>
    </sheetView>
  </sheetViews>
  <sheetFormatPr defaultColWidth="10.140625" defaultRowHeight="17.100000000000001" customHeight="1" x14ac:dyDescent="0.25"/>
  <cols>
    <col min="1" max="1" width="14.42578125" style="331" customWidth="1"/>
    <col min="2" max="2" width="4.7109375" style="330" customWidth="1"/>
    <col min="3" max="3" width="9.28515625" style="114" customWidth="1"/>
    <col min="4" max="4" width="30.7109375" style="96" customWidth="1"/>
    <col min="5" max="5" width="33.28515625" style="96" customWidth="1"/>
    <col min="6" max="6" width="7" style="95" customWidth="1"/>
    <col min="7" max="7" width="9.42578125" style="97" customWidth="1"/>
    <col min="8" max="8" width="14.28515625" style="98" customWidth="1"/>
    <col min="9" max="11" width="14.28515625" style="97" customWidth="1"/>
    <col min="12" max="12" width="15.7109375" style="97" customWidth="1"/>
    <col min="13" max="13" width="20.7109375" style="99" customWidth="1"/>
    <col min="14" max="14" width="6.42578125" style="341" customWidth="1"/>
    <col min="15" max="15" width="2.85546875" style="436" customWidth="1"/>
    <col min="16" max="16" width="4.7109375" style="436" customWidth="1"/>
    <col min="17" max="17" width="6.42578125" style="341" customWidth="1"/>
    <col min="18" max="18" width="7.5703125" style="341" customWidth="1"/>
    <col min="19" max="19" width="8.85546875" style="342" customWidth="1"/>
    <col min="20" max="20" width="7.140625" style="342" bestFit="1" customWidth="1"/>
    <col min="21" max="21" width="7" style="343" customWidth="1"/>
    <col min="22" max="22" width="7" style="342" customWidth="1"/>
    <col min="23" max="23" width="7" style="434" customWidth="1"/>
    <col min="24" max="28" width="10.140625" style="96"/>
    <col min="29" max="16384" width="10.140625" style="45"/>
  </cols>
  <sheetData>
    <row r="2" spans="1:32" s="46" customFormat="1" ht="16.5" x14ac:dyDescent="0.25">
      <c r="A2" s="331"/>
      <c r="B2" s="330"/>
      <c r="C2" s="299" t="s">
        <v>252</v>
      </c>
      <c r="D2" s="255" t="s">
        <v>82</v>
      </c>
      <c r="E2" s="255" t="s">
        <v>81</v>
      </c>
      <c r="F2" s="299" t="s">
        <v>80</v>
      </c>
      <c r="G2" s="255" t="s">
        <v>79</v>
      </c>
      <c r="H2" s="255" t="s">
        <v>1881</v>
      </c>
      <c r="I2" s="255" t="s">
        <v>253</v>
      </c>
      <c r="J2" s="255" t="s">
        <v>1882</v>
      </c>
      <c r="K2" s="255" t="s">
        <v>1883</v>
      </c>
      <c r="L2" s="255" t="s">
        <v>254</v>
      </c>
      <c r="M2" s="255" t="s">
        <v>255</v>
      </c>
      <c r="N2" s="344">
        <f>공사원가계산서!F26</f>
        <v>0</v>
      </c>
      <c r="O2" s="425"/>
      <c r="P2" s="425"/>
      <c r="Q2" s="256"/>
      <c r="R2" s="256"/>
      <c r="S2" s="345"/>
      <c r="T2" s="345"/>
      <c r="U2" s="346"/>
      <c r="V2" s="345"/>
      <c r="W2" s="432"/>
      <c r="X2" s="95"/>
      <c r="Y2" s="95"/>
      <c r="Z2" s="95"/>
      <c r="AA2" s="95"/>
      <c r="AB2" s="95"/>
      <c r="AC2" s="95"/>
      <c r="AD2" s="95"/>
      <c r="AE2" s="95"/>
      <c r="AF2" s="95"/>
    </row>
    <row r="3" spans="1:32" s="47" customFormat="1" ht="16.5" x14ac:dyDescent="0.25">
      <c r="A3" s="332">
        <f>C3</f>
        <v>1</v>
      </c>
      <c r="B3" s="333"/>
      <c r="C3" s="297">
        <v>1</v>
      </c>
      <c r="D3" s="298" t="str">
        <f>D4</f>
        <v>장비랙(H1,800)</v>
      </c>
      <c r="E3" s="298" t="str">
        <f>E4</f>
        <v>19", H1,800xW600xD750</v>
      </c>
      <c r="F3" s="299" t="str">
        <f>F4</f>
        <v>대</v>
      </c>
      <c r="G3" s="300"/>
      <c r="H3" s="301"/>
      <c r="I3" s="301">
        <f>SUM(I4:I5)</f>
        <v>0</v>
      </c>
      <c r="J3" s="301"/>
      <c r="K3" s="301"/>
      <c r="L3" s="301">
        <f>SUM(I3:K3)</f>
        <v>0</v>
      </c>
      <c r="M3" s="429"/>
      <c r="N3" s="347"/>
      <c r="O3" s="425"/>
      <c r="P3" s="425"/>
      <c r="Q3" s="256"/>
      <c r="R3" s="256"/>
      <c r="S3" s="348"/>
      <c r="T3" s="349"/>
      <c r="U3" s="346"/>
      <c r="V3" s="349"/>
      <c r="W3" s="433"/>
    </row>
    <row r="4" spans="1:32" ht="16.5" x14ac:dyDescent="0.25">
      <c r="A4" s="335">
        <f>A3+0.1</f>
        <v>1.1000000000000001</v>
      </c>
      <c r="C4" s="302"/>
      <c r="D4" s="302" t="s">
        <v>352</v>
      </c>
      <c r="E4" s="302" t="str">
        <f>INDEX(자재단가_규격, MATCH($D4, 자재단가_품명, 0))</f>
        <v>19", H1,800xW600xD750</v>
      </c>
      <c r="F4" s="303" t="str">
        <f>INDEX(자재단가_단위, MATCH($D4, 자재단가_품명, 0))</f>
        <v>대</v>
      </c>
      <c r="G4" s="304">
        <v>1</v>
      </c>
      <c r="H4" s="305"/>
      <c r="I4" s="305">
        <f>INT(H4*G4)</f>
        <v>0</v>
      </c>
      <c r="J4" s="305"/>
      <c r="K4" s="305"/>
      <c r="L4" s="305">
        <f>SUM(I4:K4)</f>
        <v>0</v>
      </c>
      <c r="M4" s="430"/>
      <c r="N4" s="347"/>
      <c r="O4" s="425"/>
      <c r="P4" s="425"/>
      <c r="Q4" s="256"/>
      <c r="R4" s="345"/>
      <c r="S4" s="345"/>
      <c r="T4" s="345"/>
      <c r="U4" s="350"/>
      <c r="AC4" s="96"/>
      <c r="AD4" s="96"/>
      <c r="AE4" s="96"/>
      <c r="AF4" s="96"/>
    </row>
    <row r="5" spans="1:32" s="112" customFormat="1" ht="16.5" x14ac:dyDescent="0.25">
      <c r="A5" s="336"/>
      <c r="B5" s="334"/>
      <c r="C5" s="306"/>
      <c r="D5" s="302"/>
      <c r="E5" s="302"/>
      <c r="F5" s="303"/>
      <c r="G5" s="304"/>
      <c r="H5" s="305"/>
      <c r="I5" s="305"/>
      <c r="J5" s="305"/>
      <c r="K5" s="305"/>
      <c r="L5" s="305"/>
      <c r="M5" s="430"/>
      <c r="N5" s="347"/>
      <c r="O5" s="425"/>
      <c r="P5" s="425"/>
      <c r="Q5" s="256"/>
      <c r="R5" s="256"/>
      <c r="S5" s="345"/>
      <c r="T5" s="345"/>
      <c r="U5" s="350"/>
      <c r="V5" s="351"/>
      <c r="W5" s="435"/>
    </row>
    <row r="6" spans="1:32" s="47" customFormat="1" ht="16.5" x14ac:dyDescent="0.25">
      <c r="A6" s="332">
        <f>C6</f>
        <v>2</v>
      </c>
      <c r="B6" s="333"/>
      <c r="C6" s="297">
        <f>C3+1</f>
        <v>2</v>
      </c>
      <c r="D6" s="298" t="s">
        <v>865</v>
      </c>
      <c r="E6" s="298" t="s">
        <v>349</v>
      </c>
      <c r="F6" s="299" t="s">
        <v>87</v>
      </c>
      <c r="G6" s="300"/>
      <c r="H6" s="301"/>
      <c r="I6" s="301">
        <f>SUM(I7:I8)</f>
        <v>0</v>
      </c>
      <c r="J6" s="301"/>
      <c r="K6" s="301"/>
      <c r="L6" s="301">
        <f>SUM(I6:K6)</f>
        <v>0</v>
      </c>
      <c r="M6" s="429" t="s">
        <v>363</v>
      </c>
      <c r="N6" s="347"/>
      <c r="O6" s="425"/>
      <c r="P6" s="425"/>
      <c r="Q6" s="256"/>
      <c r="R6" s="256"/>
      <c r="S6" s="348"/>
      <c r="T6" s="349"/>
      <c r="U6" s="346"/>
      <c r="V6" s="349"/>
      <c r="W6" s="433"/>
    </row>
    <row r="7" spans="1:32" ht="16.5" x14ac:dyDescent="0.25">
      <c r="C7" s="302"/>
      <c r="D7" s="302" t="s">
        <v>364</v>
      </c>
      <c r="E7" s="302" t="s">
        <v>365</v>
      </c>
      <c r="F7" s="303" t="s">
        <v>366</v>
      </c>
      <c r="G7" s="304">
        <f>U7</f>
        <v>0.48</v>
      </c>
      <c r="H7" s="305"/>
      <c r="I7" s="305"/>
      <c r="J7" s="305"/>
      <c r="K7" s="305"/>
      <c r="L7" s="305">
        <f>SUM(I7:K7)</f>
        <v>0</v>
      </c>
      <c r="M7" s="430"/>
      <c r="N7" s="347"/>
      <c r="O7" s="425"/>
      <c r="P7" s="425"/>
      <c r="Q7" s="256"/>
      <c r="R7" s="256"/>
      <c r="S7" s="345"/>
      <c r="T7" s="345"/>
      <c r="U7" s="350">
        <v>0.48</v>
      </c>
      <c r="AC7" s="96"/>
      <c r="AD7" s="96"/>
      <c r="AE7" s="96"/>
      <c r="AF7" s="96"/>
    </row>
    <row r="8" spans="1:32" s="112" customFormat="1" ht="16.5" x14ac:dyDescent="0.25">
      <c r="A8" s="336"/>
      <c r="B8" s="334"/>
      <c r="C8" s="306"/>
      <c r="D8" s="302"/>
      <c r="E8" s="302"/>
      <c r="F8" s="303"/>
      <c r="G8" s="304"/>
      <c r="H8" s="305"/>
      <c r="I8" s="305"/>
      <c r="J8" s="305"/>
      <c r="K8" s="305"/>
      <c r="L8" s="305"/>
      <c r="M8" s="430"/>
      <c r="N8" s="347"/>
      <c r="O8" s="425"/>
      <c r="P8" s="425"/>
      <c r="Q8" s="256"/>
      <c r="R8" s="256"/>
      <c r="S8" s="345"/>
      <c r="T8" s="345"/>
      <c r="U8" s="350"/>
      <c r="V8" s="351"/>
      <c r="W8" s="435"/>
    </row>
    <row r="9" spans="1:32" s="47" customFormat="1" ht="16.5" x14ac:dyDescent="0.25">
      <c r="A9" s="332">
        <f>C9</f>
        <v>3</v>
      </c>
      <c r="B9" s="333"/>
      <c r="C9" s="297">
        <f>C6+1</f>
        <v>3</v>
      </c>
      <c r="D9" s="298" t="str">
        <f>D10</f>
        <v>원격측정장치</v>
      </c>
      <c r="E9" s="298" t="str">
        <f>E10</f>
        <v>RS-232, RS-485, Ethernet</v>
      </c>
      <c r="F9" s="299" t="str">
        <f>F10</f>
        <v>대</v>
      </c>
      <c r="G9" s="300"/>
      <c r="H9" s="301"/>
      <c r="I9" s="301">
        <f>SUM(I10:I11)</f>
        <v>0</v>
      </c>
      <c r="J9" s="301"/>
      <c r="K9" s="301"/>
      <c r="L9" s="301">
        <f>SUM(I9:K9)</f>
        <v>0</v>
      </c>
      <c r="M9" s="429"/>
      <c r="N9" s="347"/>
      <c r="O9" s="425"/>
      <c r="P9" s="425"/>
      <c r="Q9" s="256"/>
      <c r="R9" s="256"/>
      <c r="S9" s="348"/>
      <c r="T9" s="345"/>
      <c r="U9" s="352"/>
      <c r="V9" s="349"/>
      <c r="W9" s="433"/>
    </row>
    <row r="10" spans="1:32" ht="16.5" x14ac:dyDescent="0.25">
      <c r="A10" s="335">
        <f>A9+0.1</f>
        <v>3.1</v>
      </c>
      <c r="C10" s="302"/>
      <c r="D10" s="302" t="s">
        <v>238</v>
      </c>
      <c r="E10" s="302" t="str">
        <f>INDEX(자재단가_규격, MATCH($D10, 자재단가_품명, 0))</f>
        <v>RS-232, RS-485, Ethernet</v>
      </c>
      <c r="F10" s="303" t="str">
        <f>INDEX(자재단가_단위, MATCH($D10, 자재단가_품명, 0))</f>
        <v>대</v>
      </c>
      <c r="G10" s="304">
        <v>1</v>
      </c>
      <c r="H10" s="305"/>
      <c r="I10" s="305">
        <f>INT(H10*G10)</f>
        <v>0</v>
      </c>
      <c r="J10" s="305"/>
      <c r="K10" s="305"/>
      <c r="L10" s="305">
        <f>SUM(I10:K10)</f>
        <v>0</v>
      </c>
      <c r="M10" s="431"/>
      <c r="N10" s="347"/>
      <c r="O10" s="425"/>
      <c r="P10" s="425"/>
      <c r="Q10" s="256"/>
      <c r="R10" s="256"/>
      <c r="S10" s="345"/>
      <c r="T10" s="345"/>
      <c r="U10" s="350"/>
      <c r="AC10" s="96"/>
      <c r="AD10" s="96"/>
      <c r="AE10" s="96"/>
      <c r="AF10" s="96"/>
    </row>
    <row r="11" spans="1:32" ht="16.5" x14ac:dyDescent="0.25">
      <c r="C11" s="302"/>
      <c r="D11" s="302"/>
      <c r="E11" s="302"/>
      <c r="F11" s="303"/>
      <c r="G11" s="304"/>
      <c r="H11" s="305"/>
      <c r="I11" s="305"/>
      <c r="J11" s="305"/>
      <c r="K11" s="305"/>
      <c r="L11" s="305"/>
      <c r="M11" s="431"/>
      <c r="N11" s="347"/>
      <c r="O11" s="425"/>
      <c r="P11" s="425"/>
      <c r="Q11" s="256"/>
      <c r="R11" s="256"/>
      <c r="S11" s="345"/>
      <c r="T11" s="345"/>
      <c r="U11" s="350"/>
      <c r="AC11" s="96"/>
      <c r="AD11" s="96"/>
      <c r="AE11" s="96"/>
      <c r="AF11" s="96"/>
    </row>
    <row r="12" spans="1:32" s="47" customFormat="1" ht="16.5" x14ac:dyDescent="0.25">
      <c r="A12" s="332">
        <f>C12</f>
        <v>4</v>
      </c>
      <c r="B12" s="333"/>
      <c r="C12" s="297">
        <f>C9+1</f>
        <v>4</v>
      </c>
      <c r="D12" s="298" t="s">
        <v>866</v>
      </c>
      <c r="E12" s="298" t="s">
        <v>262</v>
      </c>
      <c r="F12" s="299" t="s">
        <v>87</v>
      </c>
      <c r="G12" s="300"/>
      <c r="H12" s="301"/>
      <c r="I12" s="301">
        <f>SUM(I13:I16)</f>
        <v>0</v>
      </c>
      <c r="J12" s="301"/>
      <c r="K12" s="301"/>
      <c r="L12" s="301">
        <f>SUM(I12:K12)</f>
        <v>0</v>
      </c>
      <c r="M12" s="429" t="s">
        <v>367</v>
      </c>
      <c r="N12" s="347"/>
      <c r="O12" s="425"/>
      <c r="P12" s="425"/>
      <c r="Q12" s="256"/>
      <c r="R12" s="256"/>
      <c r="S12" s="348"/>
      <c r="T12" s="345"/>
      <c r="U12" s="352"/>
      <c r="V12" s="349"/>
      <c r="W12" s="433"/>
    </row>
    <row r="13" spans="1:32" ht="16.5" x14ac:dyDescent="0.25">
      <c r="C13" s="302"/>
      <c r="D13" s="302" t="s">
        <v>368</v>
      </c>
      <c r="E13" s="302" t="s">
        <v>365</v>
      </c>
      <c r="F13" s="303" t="s">
        <v>366</v>
      </c>
      <c r="G13" s="304">
        <f>U13</f>
        <v>0.52</v>
      </c>
      <c r="H13" s="305"/>
      <c r="I13" s="305"/>
      <c r="J13" s="305"/>
      <c r="K13" s="305"/>
      <c r="L13" s="305">
        <f t="shared" ref="L13:L15" si="0">SUM(I13:K13)</f>
        <v>0</v>
      </c>
      <c r="M13" s="431" t="s">
        <v>498</v>
      </c>
      <c r="N13" s="347"/>
      <c r="O13" s="425"/>
      <c r="P13" s="425"/>
      <c r="Q13" s="256"/>
      <c r="R13" s="256"/>
      <c r="S13" s="345">
        <v>0.5</v>
      </c>
      <c r="T13" s="345">
        <v>0.02</v>
      </c>
      <c r="U13" s="350">
        <f>ROUND(S13+T13,2)</f>
        <v>0.52</v>
      </c>
      <c r="AC13" s="96"/>
      <c r="AD13" s="96"/>
      <c r="AE13" s="96"/>
      <c r="AF13" s="96"/>
    </row>
    <row r="14" spans="1:32" ht="16.5" x14ac:dyDescent="0.25">
      <c r="C14" s="302"/>
      <c r="D14" s="302"/>
      <c r="E14" s="302" t="s">
        <v>369</v>
      </c>
      <c r="F14" s="303" t="s">
        <v>366</v>
      </c>
      <c r="G14" s="304">
        <f t="shared" ref="G14:G15" si="1">U14</f>
        <v>0.5</v>
      </c>
      <c r="H14" s="305"/>
      <c r="I14" s="305"/>
      <c r="J14" s="305"/>
      <c r="K14" s="305"/>
      <c r="L14" s="305">
        <f t="shared" si="0"/>
        <v>0</v>
      </c>
      <c r="M14" s="431"/>
      <c r="N14" s="347"/>
      <c r="O14" s="425"/>
      <c r="P14" s="425"/>
      <c r="Q14" s="256"/>
      <c r="R14" s="256"/>
      <c r="S14" s="345"/>
      <c r="T14" s="345"/>
      <c r="U14" s="350">
        <v>0.5</v>
      </c>
      <c r="AC14" s="96"/>
      <c r="AD14" s="96"/>
      <c r="AE14" s="96"/>
      <c r="AF14" s="96"/>
    </row>
    <row r="15" spans="1:32" ht="16.5" x14ac:dyDescent="0.25">
      <c r="C15" s="302"/>
      <c r="D15" s="302" t="s">
        <v>370</v>
      </c>
      <c r="E15" s="302" t="s">
        <v>371</v>
      </c>
      <c r="F15" s="303" t="s">
        <v>366</v>
      </c>
      <c r="G15" s="304">
        <f t="shared" si="1"/>
        <v>0.52</v>
      </c>
      <c r="H15" s="305"/>
      <c r="I15" s="305"/>
      <c r="J15" s="305"/>
      <c r="K15" s="305"/>
      <c r="L15" s="305">
        <f t="shared" si="0"/>
        <v>0</v>
      </c>
      <c r="M15" s="431" t="s">
        <v>373</v>
      </c>
      <c r="N15" s="347"/>
      <c r="O15" s="425"/>
      <c r="P15" s="425"/>
      <c r="Q15" s="256"/>
      <c r="R15" s="256"/>
      <c r="S15" s="345">
        <v>0.02</v>
      </c>
      <c r="T15" s="345">
        <v>0.5</v>
      </c>
      <c r="U15" s="350">
        <f>ROUND(S15+T15,2)</f>
        <v>0.52</v>
      </c>
      <c r="AC15" s="96"/>
      <c r="AD15" s="96"/>
      <c r="AE15" s="96"/>
      <c r="AF15" s="96"/>
    </row>
    <row r="16" spans="1:32" ht="16.5" x14ac:dyDescent="0.25">
      <c r="C16" s="302"/>
      <c r="D16" s="302"/>
      <c r="E16" s="302"/>
      <c r="F16" s="303"/>
      <c r="G16" s="304"/>
      <c r="H16" s="305"/>
      <c r="I16" s="305"/>
      <c r="J16" s="305"/>
      <c r="K16" s="305"/>
      <c r="L16" s="305"/>
      <c r="M16" s="431"/>
      <c r="N16" s="347"/>
      <c r="O16" s="425"/>
      <c r="P16" s="425"/>
      <c r="Q16" s="256"/>
      <c r="R16" s="256"/>
      <c r="S16" s="345"/>
      <c r="T16" s="345"/>
      <c r="U16" s="350"/>
      <c r="AC16" s="96"/>
      <c r="AD16" s="96"/>
      <c r="AE16" s="96"/>
      <c r="AF16" s="96"/>
    </row>
    <row r="17" spans="1:23" s="47" customFormat="1" ht="16.5" x14ac:dyDescent="0.25">
      <c r="A17" s="332">
        <f>C17</f>
        <v>5</v>
      </c>
      <c r="B17" s="333"/>
      <c r="C17" s="297">
        <f>C12+1</f>
        <v>5</v>
      </c>
      <c r="D17" s="298" t="str">
        <f>D18</f>
        <v>IoT 연결모듈</v>
      </c>
      <c r="E17" s="298" t="str">
        <f>E18</f>
        <v>원격 제어, 전원리셋, 전원데이터 수집</v>
      </c>
      <c r="F17" s="299" t="str">
        <f>F18</f>
        <v>식</v>
      </c>
      <c r="G17" s="300"/>
      <c r="H17" s="301"/>
      <c r="I17" s="301">
        <f>SUM(I18:I19)</f>
        <v>0</v>
      </c>
      <c r="J17" s="301"/>
      <c r="K17" s="301"/>
      <c r="L17" s="301">
        <f>SUM(I17:K17)</f>
        <v>0</v>
      </c>
      <c r="M17" s="429"/>
      <c r="N17" s="347"/>
      <c r="O17" s="425"/>
      <c r="P17" s="425"/>
      <c r="Q17" s="256"/>
      <c r="R17" s="256"/>
      <c r="S17" s="348"/>
      <c r="T17" s="345"/>
      <c r="U17" s="352"/>
      <c r="V17" s="349"/>
      <c r="W17" s="433"/>
    </row>
    <row r="18" spans="1:23" s="112" customFormat="1" ht="16.5" x14ac:dyDescent="0.25">
      <c r="A18" s="335">
        <f>A17+0.1</f>
        <v>5.0999999999999996</v>
      </c>
      <c r="B18" s="334"/>
      <c r="C18" s="306"/>
      <c r="D18" s="302" t="s">
        <v>322</v>
      </c>
      <c r="E18" s="302" t="str">
        <f>INDEX(자재단가_규격, MATCH($D18, 자재단가_품명, 0))</f>
        <v>원격 제어, 전원리셋, 전원데이터 수집</v>
      </c>
      <c r="F18" s="303" t="str">
        <f>INDEX(자재단가_단위, MATCH($D18, 자재단가_품명, 0))</f>
        <v>식</v>
      </c>
      <c r="G18" s="304">
        <v>1</v>
      </c>
      <c r="H18" s="305"/>
      <c r="I18" s="305">
        <f>INT(H18*G18)</f>
        <v>0</v>
      </c>
      <c r="J18" s="305"/>
      <c r="K18" s="305"/>
      <c r="L18" s="305">
        <f>SUM(I18:K18)</f>
        <v>0</v>
      </c>
      <c r="M18" s="431"/>
      <c r="N18" s="347"/>
      <c r="O18" s="425"/>
      <c r="P18" s="425"/>
      <c r="Q18" s="256"/>
      <c r="R18" s="256"/>
      <c r="S18" s="345"/>
      <c r="T18" s="345"/>
      <c r="U18" s="350"/>
      <c r="V18" s="351"/>
      <c r="W18" s="435"/>
    </row>
    <row r="19" spans="1:23" s="112" customFormat="1" ht="16.5" x14ac:dyDescent="0.25">
      <c r="A19" s="336"/>
      <c r="B19" s="334"/>
      <c r="C19" s="306"/>
      <c r="D19" s="302"/>
      <c r="E19" s="302"/>
      <c r="F19" s="303"/>
      <c r="G19" s="304"/>
      <c r="H19" s="305"/>
      <c r="I19" s="305"/>
      <c r="J19" s="305"/>
      <c r="K19" s="305"/>
      <c r="L19" s="305"/>
      <c r="M19" s="431"/>
      <c r="N19" s="347"/>
      <c r="O19" s="425"/>
      <c r="P19" s="425"/>
      <c r="Q19" s="256"/>
      <c r="R19" s="256"/>
      <c r="S19" s="345"/>
      <c r="T19" s="345"/>
      <c r="U19" s="350"/>
      <c r="V19" s="351"/>
      <c r="W19" s="435"/>
    </row>
    <row r="20" spans="1:23" s="47" customFormat="1" ht="16.5" x14ac:dyDescent="0.25">
      <c r="A20" s="332">
        <f>C20</f>
        <v>6</v>
      </c>
      <c r="B20" s="333"/>
      <c r="C20" s="297">
        <f>C17+1</f>
        <v>6</v>
      </c>
      <c r="D20" s="298" t="s">
        <v>867</v>
      </c>
      <c r="E20" s="298" t="str">
        <f>E17</f>
        <v>원격 제어, 전원리셋, 전원데이터 수집</v>
      </c>
      <c r="F20" s="299" t="s">
        <v>86</v>
      </c>
      <c r="G20" s="300"/>
      <c r="H20" s="301"/>
      <c r="I20" s="301">
        <f>SUM(I21:I23)</f>
        <v>0</v>
      </c>
      <c r="J20" s="301"/>
      <c r="K20" s="301"/>
      <c r="L20" s="301">
        <f>SUM(I20:K20)</f>
        <v>0</v>
      </c>
      <c r="M20" s="429" t="s">
        <v>374</v>
      </c>
      <c r="N20" s="347"/>
      <c r="O20" s="425"/>
      <c r="P20" s="425"/>
      <c r="Q20" s="256"/>
      <c r="R20" s="256"/>
      <c r="S20" s="348"/>
      <c r="T20" s="345"/>
      <c r="U20" s="352"/>
      <c r="V20" s="349"/>
      <c r="W20" s="433"/>
    </row>
    <row r="21" spans="1:23" s="112" customFormat="1" ht="16.5" x14ac:dyDescent="0.25">
      <c r="A21" s="336"/>
      <c r="B21" s="334"/>
      <c r="C21" s="306"/>
      <c r="D21" s="302" t="s">
        <v>364</v>
      </c>
      <c r="E21" s="302" t="s">
        <v>365</v>
      </c>
      <c r="F21" s="303" t="s">
        <v>67</v>
      </c>
      <c r="G21" s="304">
        <f>U21</f>
        <v>0.16</v>
      </c>
      <c r="H21" s="305"/>
      <c r="I21" s="305"/>
      <c r="J21" s="305"/>
      <c r="K21" s="305"/>
      <c r="L21" s="305">
        <f t="shared" ref="L21:L22" si="2">SUM(I21:K21)</f>
        <v>0</v>
      </c>
      <c r="M21" s="431"/>
      <c r="N21" s="347"/>
      <c r="O21" s="425"/>
      <c r="P21" s="425"/>
      <c r="Q21" s="256"/>
      <c r="R21" s="256"/>
      <c r="S21" s="345"/>
      <c r="T21" s="345"/>
      <c r="U21" s="350">
        <v>0.16</v>
      </c>
      <c r="V21" s="351"/>
      <c r="W21" s="435"/>
    </row>
    <row r="22" spans="1:23" s="112" customFormat="1" ht="16.5" x14ac:dyDescent="0.25">
      <c r="A22" s="336"/>
      <c r="B22" s="334"/>
      <c r="C22" s="306"/>
      <c r="D22" s="302"/>
      <c r="E22" s="302" t="s">
        <v>375</v>
      </c>
      <c r="F22" s="303" t="s">
        <v>366</v>
      </c>
      <c r="G22" s="304">
        <f t="shared" ref="G22" si="3">U22</f>
        <v>0.26</v>
      </c>
      <c r="H22" s="305"/>
      <c r="I22" s="305"/>
      <c r="J22" s="305"/>
      <c r="K22" s="305"/>
      <c r="L22" s="305">
        <f t="shared" si="2"/>
        <v>0</v>
      </c>
      <c r="M22" s="431"/>
      <c r="N22" s="347"/>
      <c r="O22" s="425"/>
      <c r="P22" s="425"/>
      <c r="Q22" s="256"/>
      <c r="R22" s="256"/>
      <c r="S22" s="345"/>
      <c r="T22" s="345"/>
      <c r="U22" s="350">
        <v>0.26</v>
      </c>
      <c r="V22" s="351"/>
      <c r="W22" s="435"/>
    </row>
    <row r="23" spans="1:23" s="112" customFormat="1" ht="16.5" x14ac:dyDescent="0.25">
      <c r="A23" s="336"/>
      <c r="B23" s="334"/>
      <c r="C23" s="306"/>
      <c r="D23" s="302"/>
      <c r="E23" s="302"/>
      <c r="F23" s="303"/>
      <c r="G23" s="304"/>
      <c r="H23" s="305"/>
      <c r="I23" s="305"/>
      <c r="J23" s="305"/>
      <c r="K23" s="305"/>
      <c r="L23" s="305"/>
      <c r="M23" s="431"/>
      <c r="N23" s="347"/>
      <c r="O23" s="425"/>
      <c r="P23" s="425"/>
      <c r="Q23" s="256"/>
      <c r="R23" s="256"/>
      <c r="S23" s="345"/>
      <c r="T23" s="345"/>
      <c r="U23" s="350"/>
      <c r="V23" s="351"/>
      <c r="W23" s="435"/>
    </row>
    <row r="24" spans="1:23" s="47" customFormat="1" ht="16.5" x14ac:dyDescent="0.25">
      <c r="A24" s="332">
        <f>C24</f>
        <v>7</v>
      </c>
      <c r="B24" s="333"/>
      <c r="C24" s="297">
        <f>C20+1</f>
        <v>7</v>
      </c>
      <c r="D24" s="298" t="s">
        <v>915</v>
      </c>
      <c r="E24" s="298" t="s">
        <v>379</v>
      </c>
      <c r="F24" s="299" t="s">
        <v>380</v>
      </c>
      <c r="G24" s="300"/>
      <c r="H24" s="301"/>
      <c r="I24" s="301">
        <f>SUM(I25:I27)</f>
        <v>0</v>
      </c>
      <c r="J24" s="301"/>
      <c r="K24" s="301"/>
      <c r="L24" s="301">
        <f>SUM(I24:K24)</f>
        <v>0</v>
      </c>
      <c r="M24" s="429"/>
      <c r="N24" s="347"/>
      <c r="O24" s="425"/>
      <c r="P24" s="425"/>
      <c r="Q24" s="256"/>
      <c r="R24" s="256"/>
      <c r="S24" s="348"/>
      <c r="T24" s="345"/>
      <c r="U24" s="352"/>
      <c r="V24" s="349"/>
      <c r="W24" s="433"/>
    </row>
    <row r="25" spans="1:23" s="112" customFormat="1" ht="16.5" x14ac:dyDescent="0.25">
      <c r="A25" s="335">
        <f>A24+0.1</f>
        <v>7.1</v>
      </c>
      <c r="B25" s="334"/>
      <c r="C25" s="306"/>
      <c r="D25" s="302" t="s">
        <v>377</v>
      </c>
      <c r="E25" s="302" t="str">
        <f>INDEX(자재단가_규격, MATCH($D25, 자재단가_품명, 0))</f>
        <v>70MHz 대역, PLL, 10W</v>
      </c>
      <c r="F25" s="303" t="str">
        <f>INDEX(자재단가_단위, MATCH($D25, 자재단가_품명, 0))</f>
        <v>대</v>
      </c>
      <c r="G25" s="304">
        <v>1</v>
      </c>
      <c r="H25" s="305"/>
      <c r="I25" s="305">
        <f>INT(H25*G25)</f>
        <v>0</v>
      </c>
      <c r="J25" s="305"/>
      <c r="K25" s="305"/>
      <c r="L25" s="305">
        <f>SUM(I25:K25)</f>
        <v>0</v>
      </c>
      <c r="M25" s="431"/>
      <c r="N25" s="347"/>
      <c r="O25" s="425"/>
      <c r="P25" s="425"/>
      <c r="Q25" s="256"/>
      <c r="R25" s="256"/>
      <c r="S25" s="345"/>
      <c r="T25" s="345"/>
      <c r="U25" s="350"/>
      <c r="V25" s="351"/>
      <c r="W25" s="435"/>
    </row>
    <row r="26" spans="1:23" s="112" customFormat="1" ht="16.5" x14ac:dyDescent="0.25">
      <c r="A26" s="335">
        <f>A25+0.1</f>
        <v>7.1999999999999993</v>
      </c>
      <c r="B26" s="334"/>
      <c r="C26" s="306"/>
      <c r="D26" s="302" t="s">
        <v>378</v>
      </c>
      <c r="E26" s="302" t="str">
        <f>INDEX(자재단가_규격, MATCH($D26, 자재단가_품명, 0))</f>
        <v>70MHz 대역, PLL, 2㎶ 이하</v>
      </c>
      <c r="F26" s="303" t="str">
        <f>INDEX(자재단가_단위, MATCH($D26, 자재단가_품명, 0))</f>
        <v>대</v>
      </c>
      <c r="G26" s="304">
        <v>1</v>
      </c>
      <c r="H26" s="305"/>
      <c r="I26" s="305">
        <f>INT(H26*G26)</f>
        <v>0</v>
      </c>
      <c r="J26" s="305"/>
      <c r="K26" s="305"/>
      <c r="L26" s="305">
        <f>SUM(I26:K26)</f>
        <v>0</v>
      </c>
      <c r="M26" s="431"/>
      <c r="N26" s="347"/>
      <c r="O26" s="425"/>
      <c r="P26" s="425"/>
      <c r="Q26" s="256"/>
      <c r="R26" s="256"/>
      <c r="S26" s="345"/>
      <c r="T26" s="345"/>
      <c r="U26" s="350"/>
      <c r="V26" s="351"/>
      <c r="W26" s="435"/>
    </row>
    <row r="27" spans="1:23" s="47" customFormat="1" ht="16.5" x14ac:dyDescent="0.25">
      <c r="B27" s="333"/>
      <c r="C27" s="306"/>
      <c r="D27" s="302"/>
      <c r="E27" s="302"/>
      <c r="F27" s="303"/>
      <c r="G27" s="378"/>
      <c r="H27" s="305"/>
      <c r="I27" s="305"/>
      <c r="J27" s="305"/>
      <c r="K27" s="305"/>
      <c r="L27" s="305"/>
      <c r="M27" s="430"/>
      <c r="N27" s="347"/>
      <c r="O27" s="425"/>
      <c r="P27" s="425"/>
      <c r="Q27" s="256"/>
      <c r="R27" s="256"/>
      <c r="S27" s="349"/>
      <c r="T27" s="345"/>
      <c r="U27" s="352"/>
      <c r="V27" s="349"/>
      <c r="W27" s="433"/>
    </row>
    <row r="28" spans="1:23" s="47" customFormat="1" ht="16.5" x14ac:dyDescent="0.25">
      <c r="A28" s="332">
        <f>C28</f>
        <v>8</v>
      </c>
      <c r="B28" s="333"/>
      <c r="C28" s="297">
        <f>C24+1</f>
        <v>8</v>
      </c>
      <c r="D28" s="298" t="s">
        <v>868</v>
      </c>
      <c r="E28" s="298" t="s">
        <v>1107</v>
      </c>
      <c r="F28" s="299" t="s">
        <v>380</v>
      </c>
      <c r="G28" s="300"/>
      <c r="H28" s="301"/>
      <c r="I28" s="301">
        <f>SUM(I29:I32)</f>
        <v>0</v>
      </c>
      <c r="J28" s="301"/>
      <c r="K28" s="301"/>
      <c r="L28" s="301">
        <f>SUM(I28:K28)</f>
        <v>0</v>
      </c>
      <c r="M28" s="429" t="s">
        <v>381</v>
      </c>
      <c r="N28" s="347"/>
      <c r="O28" s="425"/>
      <c r="P28" s="425"/>
      <c r="Q28" s="256"/>
      <c r="R28" s="256"/>
      <c r="S28" s="348"/>
      <c r="T28" s="345"/>
      <c r="U28" s="352"/>
      <c r="V28" s="349"/>
      <c r="W28" s="433"/>
    </row>
    <row r="29" spans="1:23" s="112" customFormat="1" ht="16.5" x14ac:dyDescent="0.25">
      <c r="A29" s="336"/>
      <c r="B29" s="334"/>
      <c r="C29" s="306"/>
      <c r="D29" s="302" t="s">
        <v>382</v>
      </c>
      <c r="E29" s="302" t="s">
        <v>365</v>
      </c>
      <c r="F29" s="303" t="s">
        <v>67</v>
      </c>
      <c r="G29" s="304">
        <f>U29</f>
        <v>0.3</v>
      </c>
      <c r="H29" s="305"/>
      <c r="I29" s="305"/>
      <c r="J29" s="305"/>
      <c r="K29" s="305"/>
      <c r="L29" s="305">
        <f t="shared" ref="L29:L31" si="4">SUM(I29:K29)</f>
        <v>0</v>
      </c>
      <c r="M29" s="431" t="s">
        <v>385</v>
      </c>
      <c r="N29" s="347"/>
      <c r="O29" s="425"/>
      <c r="P29" s="425"/>
      <c r="Q29" s="256"/>
      <c r="R29" s="353"/>
      <c r="S29" s="353">
        <v>0.5</v>
      </c>
      <c r="T29" s="353">
        <v>0.6</v>
      </c>
      <c r="U29" s="350">
        <f>ROUND(S29*T29,2)</f>
        <v>0.3</v>
      </c>
      <c r="V29" s="351"/>
      <c r="W29" s="435"/>
    </row>
    <row r="30" spans="1:23" s="112" customFormat="1" ht="16.5" x14ac:dyDescent="0.25">
      <c r="A30" s="336"/>
      <c r="B30" s="334"/>
      <c r="C30" s="306"/>
      <c r="D30" s="302"/>
      <c r="E30" s="302" t="s">
        <v>369</v>
      </c>
      <c r="F30" s="303" t="s">
        <v>366</v>
      </c>
      <c r="G30" s="304">
        <f t="shared" ref="G30:G31" si="5">U30</f>
        <v>0.6</v>
      </c>
      <c r="H30" s="305"/>
      <c r="I30" s="305"/>
      <c r="J30" s="305"/>
      <c r="K30" s="305"/>
      <c r="L30" s="305">
        <f t="shared" si="4"/>
        <v>0</v>
      </c>
      <c r="M30" s="431" t="s">
        <v>386</v>
      </c>
      <c r="N30" s="347"/>
      <c r="O30" s="425"/>
      <c r="P30" s="425"/>
      <c r="Q30" s="256"/>
      <c r="R30" s="353"/>
      <c r="S30" s="353">
        <v>1</v>
      </c>
      <c r="T30" s="345">
        <v>0.6</v>
      </c>
      <c r="U30" s="350">
        <f t="shared" ref="U30:U31" si="6">ROUND(S30*T30,2)</f>
        <v>0.6</v>
      </c>
      <c r="V30" s="351"/>
      <c r="W30" s="435"/>
    </row>
    <row r="31" spans="1:23" s="112" customFormat="1" ht="16.5" x14ac:dyDescent="0.25">
      <c r="A31" s="336"/>
      <c r="B31" s="334"/>
      <c r="C31" s="306"/>
      <c r="D31" s="302" t="s">
        <v>383</v>
      </c>
      <c r="E31" s="302" t="s">
        <v>371</v>
      </c>
      <c r="F31" s="303" t="s">
        <v>366</v>
      </c>
      <c r="G31" s="304">
        <f t="shared" si="5"/>
        <v>1.2</v>
      </c>
      <c r="H31" s="305"/>
      <c r="I31" s="305"/>
      <c r="J31" s="305"/>
      <c r="K31" s="305"/>
      <c r="L31" s="305">
        <f t="shared" si="4"/>
        <v>0</v>
      </c>
      <c r="M31" s="431" t="s">
        <v>387</v>
      </c>
      <c r="N31" s="347"/>
      <c r="O31" s="425"/>
      <c r="P31" s="425"/>
      <c r="Q31" s="256"/>
      <c r="R31" s="353"/>
      <c r="S31" s="345">
        <v>2</v>
      </c>
      <c r="T31" s="345">
        <v>0.6</v>
      </c>
      <c r="U31" s="350">
        <f t="shared" si="6"/>
        <v>1.2</v>
      </c>
      <c r="V31" s="351"/>
      <c r="W31" s="435"/>
    </row>
    <row r="32" spans="1:23" s="47" customFormat="1" ht="16.5" x14ac:dyDescent="0.25">
      <c r="B32" s="333"/>
      <c r="C32" s="306"/>
      <c r="D32" s="302"/>
      <c r="E32" s="302"/>
      <c r="F32" s="303"/>
      <c r="G32" s="378"/>
      <c r="H32" s="305"/>
      <c r="I32" s="305"/>
      <c r="J32" s="305"/>
      <c r="K32" s="305"/>
      <c r="L32" s="305"/>
      <c r="M32" s="430"/>
      <c r="N32" s="347"/>
      <c r="O32" s="425"/>
      <c r="P32" s="425"/>
      <c r="Q32" s="256"/>
      <c r="R32" s="256"/>
      <c r="S32" s="349"/>
      <c r="T32" s="345"/>
      <c r="U32" s="352"/>
      <c r="V32" s="349"/>
      <c r="W32" s="433"/>
    </row>
    <row r="33" spans="1:23" s="47" customFormat="1" ht="16.5" x14ac:dyDescent="0.25">
      <c r="A33" s="332">
        <f>C33</f>
        <v>9</v>
      </c>
      <c r="B33" s="333"/>
      <c r="C33" s="297">
        <f>C28+1</f>
        <v>9</v>
      </c>
      <c r="D33" s="298" t="s">
        <v>869</v>
      </c>
      <c r="E33" s="298" t="s">
        <v>384</v>
      </c>
      <c r="F33" s="299" t="s">
        <v>380</v>
      </c>
      <c r="G33" s="300"/>
      <c r="H33" s="301"/>
      <c r="I33" s="301">
        <f>SUM(I34:I36)</f>
        <v>0</v>
      </c>
      <c r="J33" s="301"/>
      <c r="K33" s="301"/>
      <c r="L33" s="301">
        <f>SUM(I33:K33)</f>
        <v>0</v>
      </c>
      <c r="M33" s="429"/>
      <c r="N33" s="347"/>
      <c r="O33" s="425"/>
      <c r="P33" s="425"/>
      <c r="Q33" s="256"/>
      <c r="R33" s="256"/>
      <c r="S33" s="348"/>
      <c r="T33" s="345"/>
      <c r="U33" s="352"/>
      <c r="V33" s="349"/>
      <c r="W33" s="433"/>
    </row>
    <row r="34" spans="1:23" s="112" customFormat="1" ht="16.5" x14ac:dyDescent="0.25">
      <c r="A34" s="335">
        <f>A33+0.1</f>
        <v>9.1</v>
      </c>
      <c r="B34" s="334"/>
      <c r="C34" s="306"/>
      <c r="D34" s="302" t="s">
        <v>234</v>
      </c>
      <c r="E34" s="302" t="str">
        <f>INDEX(자재단가_규격, MATCH($D34, 자재단가_품명, 0))</f>
        <v>150MHz 대역, PLL, 10W</v>
      </c>
      <c r="F34" s="303" t="str">
        <f>INDEX(자재단가_단위, MATCH($D34, 자재단가_품명, 0))</f>
        <v>대</v>
      </c>
      <c r="G34" s="304">
        <v>1</v>
      </c>
      <c r="H34" s="305"/>
      <c r="I34" s="305">
        <f>INT(H34*G34)</f>
        <v>0</v>
      </c>
      <c r="J34" s="305"/>
      <c r="K34" s="305"/>
      <c r="L34" s="305">
        <f>SUM(I34:K34)</f>
        <v>0</v>
      </c>
      <c r="M34" s="431"/>
      <c r="N34" s="347"/>
      <c r="O34" s="425"/>
      <c r="P34" s="425"/>
      <c r="Q34" s="256"/>
      <c r="R34" s="256"/>
      <c r="S34" s="345"/>
      <c r="T34" s="345"/>
      <c r="U34" s="350"/>
      <c r="V34" s="351"/>
      <c r="W34" s="435"/>
    </row>
    <row r="35" spans="1:23" s="112" customFormat="1" ht="16.5" x14ac:dyDescent="0.25">
      <c r="A35" s="335">
        <f>A34+0.1</f>
        <v>9.1999999999999993</v>
      </c>
      <c r="B35" s="334"/>
      <c r="C35" s="306"/>
      <c r="D35" s="302" t="s">
        <v>235</v>
      </c>
      <c r="E35" s="302" t="str">
        <f>INDEX(자재단가_규격, MATCH($D35, 자재단가_품명, 0))</f>
        <v>150MHz 대역, PLL, 2㎶ 이하</v>
      </c>
      <c r="F35" s="303" t="str">
        <f>INDEX(자재단가_단위, MATCH($D35, 자재단가_품명, 0))</f>
        <v>대</v>
      </c>
      <c r="G35" s="304">
        <v>1</v>
      </c>
      <c r="H35" s="305"/>
      <c r="I35" s="305">
        <f>INT(H35*G35)</f>
        <v>0</v>
      </c>
      <c r="J35" s="305"/>
      <c r="K35" s="305"/>
      <c r="L35" s="305">
        <f>SUM(I35:K35)</f>
        <v>0</v>
      </c>
      <c r="M35" s="431"/>
      <c r="N35" s="347"/>
      <c r="O35" s="425"/>
      <c r="P35" s="425"/>
      <c r="Q35" s="256"/>
      <c r="R35" s="256"/>
      <c r="S35" s="345"/>
      <c r="T35" s="345"/>
      <c r="U35" s="350"/>
      <c r="V35" s="351"/>
      <c r="W35" s="435"/>
    </row>
    <row r="36" spans="1:23" s="47" customFormat="1" ht="16.5" x14ac:dyDescent="0.25">
      <c r="B36" s="333"/>
      <c r="C36" s="306"/>
      <c r="D36" s="302"/>
      <c r="E36" s="302"/>
      <c r="F36" s="303"/>
      <c r="G36" s="378"/>
      <c r="H36" s="305"/>
      <c r="I36" s="305"/>
      <c r="J36" s="305"/>
      <c r="K36" s="305"/>
      <c r="L36" s="305"/>
      <c r="M36" s="430"/>
      <c r="N36" s="347"/>
      <c r="O36" s="425"/>
      <c r="P36" s="425"/>
      <c r="Q36" s="256"/>
      <c r="R36" s="256"/>
      <c r="S36" s="349"/>
      <c r="T36" s="345"/>
      <c r="U36" s="352"/>
      <c r="V36" s="349"/>
      <c r="W36" s="433"/>
    </row>
    <row r="37" spans="1:23" s="47" customFormat="1" ht="16.5" x14ac:dyDescent="0.25">
      <c r="A37" s="332">
        <f>C37</f>
        <v>10</v>
      </c>
      <c r="B37" s="333"/>
      <c r="C37" s="297">
        <f>C33+1</f>
        <v>10</v>
      </c>
      <c r="D37" s="298" t="s">
        <v>870</v>
      </c>
      <c r="E37" s="298" t="s">
        <v>384</v>
      </c>
      <c r="F37" s="299" t="s">
        <v>380</v>
      </c>
      <c r="G37" s="300"/>
      <c r="H37" s="301"/>
      <c r="I37" s="301">
        <f>SUM(I38:I41)</f>
        <v>0</v>
      </c>
      <c r="J37" s="301"/>
      <c r="K37" s="301"/>
      <c r="L37" s="301">
        <f>SUM(I37:K37)</f>
        <v>0</v>
      </c>
      <c r="M37" s="429" t="s">
        <v>381</v>
      </c>
      <c r="N37" s="347"/>
      <c r="O37" s="425"/>
      <c r="P37" s="425"/>
      <c r="Q37" s="256"/>
      <c r="R37" s="256"/>
      <c r="S37" s="348"/>
      <c r="T37" s="345"/>
      <c r="U37" s="352"/>
      <c r="V37" s="349"/>
      <c r="W37" s="433"/>
    </row>
    <row r="38" spans="1:23" s="112" customFormat="1" ht="16.5" x14ac:dyDescent="0.25">
      <c r="A38" s="336"/>
      <c r="B38" s="334"/>
      <c r="C38" s="306"/>
      <c r="D38" s="302" t="s">
        <v>382</v>
      </c>
      <c r="E38" s="302" t="s">
        <v>365</v>
      </c>
      <c r="F38" s="303" t="s">
        <v>67</v>
      </c>
      <c r="G38" s="304">
        <f>U38</f>
        <v>0.3</v>
      </c>
      <c r="H38" s="305"/>
      <c r="I38" s="305"/>
      <c r="J38" s="305"/>
      <c r="K38" s="305"/>
      <c r="L38" s="305">
        <f t="shared" ref="L38:L40" si="7">SUM(I38:K38)</f>
        <v>0</v>
      </c>
      <c r="M38" s="431" t="s">
        <v>385</v>
      </c>
      <c r="N38" s="347"/>
      <c r="O38" s="425"/>
      <c r="P38" s="425"/>
      <c r="Q38" s="256"/>
      <c r="R38" s="353"/>
      <c r="S38" s="353">
        <v>0.5</v>
      </c>
      <c r="T38" s="353">
        <v>0.6</v>
      </c>
      <c r="U38" s="350">
        <f>ROUND(S38*T38,2)</f>
        <v>0.3</v>
      </c>
      <c r="V38" s="351"/>
      <c r="W38" s="435"/>
    </row>
    <row r="39" spans="1:23" s="112" customFormat="1" ht="16.5" x14ac:dyDescent="0.25">
      <c r="A39" s="336"/>
      <c r="B39" s="334"/>
      <c r="C39" s="306"/>
      <c r="D39" s="302"/>
      <c r="E39" s="302" t="s">
        <v>369</v>
      </c>
      <c r="F39" s="303" t="s">
        <v>366</v>
      </c>
      <c r="G39" s="304">
        <f t="shared" ref="G39:G40" si="8">U39</f>
        <v>0.6</v>
      </c>
      <c r="H39" s="305"/>
      <c r="I39" s="305"/>
      <c r="J39" s="305"/>
      <c r="K39" s="305"/>
      <c r="L39" s="305">
        <f t="shared" si="7"/>
        <v>0</v>
      </c>
      <c r="M39" s="431" t="s">
        <v>386</v>
      </c>
      <c r="N39" s="347"/>
      <c r="O39" s="425"/>
      <c r="P39" s="425"/>
      <c r="Q39" s="256"/>
      <c r="R39" s="353"/>
      <c r="S39" s="353">
        <v>1</v>
      </c>
      <c r="T39" s="345">
        <v>0.6</v>
      </c>
      <c r="U39" s="350">
        <f t="shared" ref="U39:U40" si="9">ROUND(S39*T39,2)</f>
        <v>0.6</v>
      </c>
      <c r="V39" s="351"/>
      <c r="W39" s="435"/>
    </row>
    <row r="40" spans="1:23" s="112" customFormat="1" ht="16.5" x14ac:dyDescent="0.25">
      <c r="A40" s="336"/>
      <c r="B40" s="334"/>
      <c r="C40" s="306"/>
      <c r="D40" s="302" t="s">
        <v>383</v>
      </c>
      <c r="E40" s="302" t="s">
        <v>371</v>
      </c>
      <c r="F40" s="303" t="s">
        <v>366</v>
      </c>
      <c r="G40" s="304">
        <f t="shared" si="8"/>
        <v>1.2</v>
      </c>
      <c r="H40" s="305"/>
      <c r="I40" s="305"/>
      <c r="J40" s="305"/>
      <c r="K40" s="305"/>
      <c r="L40" s="305">
        <f t="shared" si="7"/>
        <v>0</v>
      </c>
      <c r="M40" s="431" t="s">
        <v>387</v>
      </c>
      <c r="N40" s="347"/>
      <c r="O40" s="425"/>
      <c r="P40" s="425"/>
      <c r="Q40" s="256"/>
      <c r="R40" s="353"/>
      <c r="S40" s="345">
        <v>2</v>
      </c>
      <c r="T40" s="345">
        <v>0.6</v>
      </c>
      <c r="U40" s="350">
        <f t="shared" si="9"/>
        <v>1.2</v>
      </c>
      <c r="V40" s="351"/>
      <c r="W40" s="435"/>
    </row>
    <row r="41" spans="1:23" s="47" customFormat="1" ht="16.5" x14ac:dyDescent="0.25">
      <c r="B41" s="333"/>
      <c r="C41" s="306"/>
      <c r="D41" s="302"/>
      <c r="E41" s="302"/>
      <c r="F41" s="303"/>
      <c r="G41" s="378"/>
      <c r="H41" s="305"/>
      <c r="I41" s="305"/>
      <c r="J41" s="305"/>
      <c r="K41" s="305"/>
      <c r="L41" s="305"/>
      <c r="M41" s="430"/>
      <c r="N41" s="347"/>
      <c r="O41" s="425"/>
      <c r="P41" s="425"/>
      <c r="Q41" s="256"/>
      <c r="R41" s="256"/>
      <c r="S41" s="349"/>
      <c r="T41" s="345"/>
      <c r="U41" s="352"/>
      <c r="V41" s="349"/>
      <c r="W41" s="433"/>
    </row>
    <row r="42" spans="1:23" s="47" customFormat="1" ht="16.5" x14ac:dyDescent="0.25">
      <c r="A42" s="332">
        <f>C42</f>
        <v>11</v>
      </c>
      <c r="B42" s="333"/>
      <c r="C42" s="297">
        <f>C37+1</f>
        <v>11</v>
      </c>
      <c r="D42" s="298" t="str">
        <f>D43</f>
        <v>야기 안테나(70MHz 대역, 3소자)</v>
      </c>
      <c r="E42" s="298" t="str">
        <f>E43</f>
        <v>3소자, 50Ω, N Type, 70MHz 대역</v>
      </c>
      <c r="F42" s="299" t="str">
        <f>F43</f>
        <v>기</v>
      </c>
      <c r="G42" s="300"/>
      <c r="H42" s="301"/>
      <c r="I42" s="301">
        <f>SUM(I43:I45)</f>
        <v>0</v>
      </c>
      <c r="J42" s="301"/>
      <c r="K42" s="301"/>
      <c r="L42" s="301">
        <f>SUM(I42:K42)</f>
        <v>0</v>
      </c>
      <c r="M42" s="429"/>
      <c r="N42" s="347"/>
      <c r="O42" s="425"/>
      <c r="P42" s="425"/>
      <c r="Q42" s="256"/>
      <c r="R42" s="256"/>
      <c r="S42" s="348"/>
      <c r="T42" s="345"/>
      <c r="U42" s="352"/>
      <c r="V42" s="349"/>
      <c r="W42" s="433"/>
    </row>
    <row r="43" spans="1:23" s="112" customFormat="1" ht="16.5" x14ac:dyDescent="0.25">
      <c r="A43" s="337">
        <f>A42+0.1</f>
        <v>11.1</v>
      </c>
      <c r="B43" s="334"/>
      <c r="C43" s="306"/>
      <c r="D43" s="302" t="s">
        <v>741</v>
      </c>
      <c r="E43" s="302" t="str">
        <f>INDEX(자재단가_규격, MATCH($D43, 자재단가_품명, 0))</f>
        <v>3소자, 50Ω, N Type, 70MHz 대역</v>
      </c>
      <c r="F43" s="303" t="str">
        <f>INDEX(자재단가_단위, MATCH($D43, 자재단가_품명, 0))</f>
        <v>기</v>
      </c>
      <c r="G43" s="304">
        <v>1</v>
      </c>
      <c r="H43" s="305"/>
      <c r="I43" s="305">
        <f>INT(H43*G43)</f>
        <v>0</v>
      </c>
      <c r="J43" s="305"/>
      <c r="K43" s="305"/>
      <c r="L43" s="305">
        <f>SUM(I43:K43)</f>
        <v>0</v>
      </c>
      <c r="M43" s="431"/>
      <c r="N43" s="347"/>
      <c r="O43" s="425"/>
      <c r="P43" s="425"/>
      <c r="Q43" s="256"/>
      <c r="R43" s="256"/>
      <c r="S43" s="345"/>
      <c r="T43" s="345"/>
      <c r="U43" s="350"/>
      <c r="V43" s="351"/>
      <c r="W43" s="435"/>
    </row>
    <row r="44" spans="1:23" s="112" customFormat="1" ht="16.5" x14ac:dyDescent="0.25">
      <c r="A44" s="337"/>
      <c r="B44" s="334"/>
      <c r="C44" s="306"/>
      <c r="D44" s="302"/>
      <c r="E44" s="302"/>
      <c r="F44" s="303"/>
      <c r="G44" s="304"/>
      <c r="H44" s="305"/>
      <c r="I44" s="305"/>
      <c r="J44" s="305"/>
      <c r="K44" s="305"/>
      <c r="L44" s="305"/>
      <c r="M44" s="431"/>
      <c r="N44" s="347"/>
      <c r="O44" s="425"/>
      <c r="P44" s="425"/>
      <c r="Q44" s="256"/>
      <c r="R44" s="256"/>
      <c r="S44" s="345"/>
      <c r="T44" s="345"/>
      <c r="U44" s="350"/>
      <c r="V44" s="351"/>
      <c r="W44" s="435"/>
    </row>
    <row r="45" spans="1:23" s="47" customFormat="1" ht="16.5" x14ac:dyDescent="0.25">
      <c r="B45" s="333"/>
      <c r="C45" s="306"/>
      <c r="D45" s="302"/>
      <c r="E45" s="302"/>
      <c r="F45" s="303"/>
      <c r="G45" s="378"/>
      <c r="H45" s="305"/>
      <c r="I45" s="305"/>
      <c r="J45" s="305"/>
      <c r="K45" s="305"/>
      <c r="L45" s="305"/>
      <c r="M45" s="430"/>
      <c r="N45" s="347"/>
      <c r="O45" s="425"/>
      <c r="P45" s="425"/>
      <c r="Q45" s="256"/>
      <c r="R45" s="256"/>
      <c r="S45" s="349"/>
      <c r="T45" s="345"/>
      <c r="U45" s="352"/>
      <c r="V45" s="349"/>
      <c r="W45" s="433"/>
    </row>
    <row r="46" spans="1:23" s="47" customFormat="1" ht="16.5" x14ac:dyDescent="0.25">
      <c r="A46" s="332">
        <f>C46</f>
        <v>12</v>
      </c>
      <c r="B46" s="333"/>
      <c r="C46" s="297">
        <f>C42+1</f>
        <v>12</v>
      </c>
      <c r="D46" s="298" t="str">
        <f>D47</f>
        <v>야기 안테나(70MHz 대역, 5소자)</v>
      </c>
      <c r="E46" s="298" t="str">
        <f>E47</f>
        <v>5소자, 50Ω, N Type, 70MHz 대역</v>
      </c>
      <c r="F46" s="299" t="str">
        <f>F47</f>
        <v>기</v>
      </c>
      <c r="G46" s="300"/>
      <c r="H46" s="301"/>
      <c r="I46" s="301">
        <f>SUM(I47:I49)</f>
        <v>0</v>
      </c>
      <c r="J46" s="301"/>
      <c r="K46" s="301"/>
      <c r="L46" s="301">
        <f>SUM(I46:K46)</f>
        <v>0</v>
      </c>
      <c r="M46" s="429"/>
      <c r="N46" s="347"/>
      <c r="O46" s="425"/>
      <c r="P46" s="425"/>
      <c r="Q46" s="256"/>
      <c r="R46" s="256"/>
      <c r="S46" s="348"/>
      <c r="T46" s="345"/>
      <c r="U46" s="352"/>
      <c r="V46" s="349"/>
      <c r="W46" s="433"/>
    </row>
    <row r="47" spans="1:23" s="112" customFormat="1" ht="16.5" x14ac:dyDescent="0.25">
      <c r="A47" s="337">
        <f>A46+0.1</f>
        <v>12.1</v>
      </c>
      <c r="B47" s="334"/>
      <c r="C47" s="306"/>
      <c r="D47" s="302" t="s">
        <v>376</v>
      </c>
      <c r="E47" s="302" t="str">
        <f>INDEX(자재단가_규격, MATCH($D47, 자재단가_품명, 0))</f>
        <v>5소자, 50Ω, N Type, 70MHz 대역</v>
      </c>
      <c r="F47" s="303" t="str">
        <f>INDEX(자재단가_단위, MATCH($D47, 자재단가_품명, 0))</f>
        <v>기</v>
      </c>
      <c r="G47" s="304">
        <v>1</v>
      </c>
      <c r="H47" s="305"/>
      <c r="I47" s="305">
        <f>INT(H47*G47)</f>
        <v>0</v>
      </c>
      <c r="J47" s="305"/>
      <c r="K47" s="305"/>
      <c r="L47" s="305">
        <f>SUM(I47:K47)</f>
        <v>0</v>
      </c>
      <c r="M47" s="431"/>
      <c r="N47" s="347"/>
      <c r="O47" s="425"/>
      <c r="P47" s="425"/>
      <c r="Q47" s="256"/>
      <c r="R47" s="256"/>
      <c r="S47" s="345"/>
      <c r="T47" s="345"/>
      <c r="U47" s="350"/>
      <c r="V47" s="351"/>
      <c r="W47" s="435"/>
    </row>
    <row r="48" spans="1:23" s="112" customFormat="1" ht="16.5" x14ac:dyDescent="0.25">
      <c r="A48" s="337"/>
      <c r="B48" s="334"/>
      <c r="C48" s="306"/>
      <c r="D48" s="302"/>
      <c r="E48" s="302"/>
      <c r="F48" s="303"/>
      <c r="G48" s="304"/>
      <c r="H48" s="305"/>
      <c r="I48" s="305"/>
      <c r="J48" s="305"/>
      <c r="K48" s="305"/>
      <c r="L48" s="305"/>
      <c r="M48" s="431"/>
      <c r="N48" s="347"/>
      <c r="O48" s="425"/>
      <c r="P48" s="425"/>
      <c r="Q48" s="256"/>
      <c r="R48" s="256"/>
      <c r="S48" s="345"/>
      <c r="T48" s="345"/>
      <c r="U48" s="350"/>
      <c r="V48" s="351"/>
      <c r="W48" s="435"/>
    </row>
    <row r="49" spans="1:23" s="47" customFormat="1" ht="16.5" x14ac:dyDescent="0.25">
      <c r="B49" s="333"/>
      <c r="C49" s="306"/>
      <c r="D49" s="302"/>
      <c r="E49" s="302"/>
      <c r="F49" s="303"/>
      <c r="G49" s="378"/>
      <c r="H49" s="305"/>
      <c r="I49" s="305"/>
      <c r="J49" s="305"/>
      <c r="K49" s="305"/>
      <c r="L49" s="305"/>
      <c r="M49" s="430"/>
      <c r="N49" s="347"/>
      <c r="O49" s="425"/>
      <c r="P49" s="425"/>
      <c r="Q49" s="256"/>
      <c r="R49" s="256"/>
      <c r="S49" s="349"/>
      <c r="T49" s="345"/>
      <c r="U49" s="352"/>
      <c r="V49" s="349"/>
      <c r="W49" s="433"/>
    </row>
    <row r="50" spans="1:23" s="47" customFormat="1" ht="16.5" x14ac:dyDescent="0.25">
      <c r="A50" s="332">
        <f>C50</f>
        <v>13</v>
      </c>
      <c r="B50" s="333"/>
      <c r="C50" s="297">
        <f>C46+1</f>
        <v>13</v>
      </c>
      <c r="D50" s="298" t="str">
        <f>D51</f>
        <v>야기 안테나(150MHz 대역, 3소자)</v>
      </c>
      <c r="E50" s="298" t="str">
        <f>E51</f>
        <v>3소자, 50Ω, N Type, 150MHz 대역</v>
      </c>
      <c r="F50" s="299" t="str">
        <f>F51</f>
        <v>기</v>
      </c>
      <c r="G50" s="300"/>
      <c r="H50" s="301"/>
      <c r="I50" s="301">
        <f>SUM(I51:I53)</f>
        <v>0</v>
      </c>
      <c r="J50" s="301"/>
      <c r="K50" s="301"/>
      <c r="L50" s="301">
        <f>SUM(I50:K50)</f>
        <v>0</v>
      </c>
      <c r="M50" s="429"/>
      <c r="N50" s="347"/>
      <c r="O50" s="425"/>
      <c r="P50" s="425"/>
      <c r="Q50" s="256"/>
      <c r="R50" s="256"/>
      <c r="S50" s="348"/>
      <c r="T50" s="345"/>
      <c r="U50" s="352"/>
      <c r="V50" s="349"/>
      <c r="W50" s="433"/>
    </row>
    <row r="51" spans="1:23" s="112" customFormat="1" ht="16.5" x14ac:dyDescent="0.25">
      <c r="A51" s="337">
        <f>A50+0.1</f>
        <v>13.1</v>
      </c>
      <c r="B51" s="334"/>
      <c r="C51" s="306"/>
      <c r="D51" s="302" t="s">
        <v>354</v>
      </c>
      <c r="E51" s="302" t="str">
        <f>INDEX(자재단가_규격, MATCH($D51, 자재단가_품명, 0))</f>
        <v>3소자, 50Ω, N Type, 150MHz 대역</v>
      </c>
      <c r="F51" s="303" t="str">
        <f>INDEX(자재단가_단위, MATCH($D51, 자재단가_품명, 0))</f>
        <v>기</v>
      </c>
      <c r="G51" s="304">
        <v>1</v>
      </c>
      <c r="H51" s="305"/>
      <c r="I51" s="305">
        <f>INT(H51*G51)</f>
        <v>0</v>
      </c>
      <c r="J51" s="305"/>
      <c r="K51" s="305"/>
      <c r="L51" s="305">
        <f>SUM(I51:K51)</f>
        <v>0</v>
      </c>
      <c r="M51" s="431"/>
      <c r="N51" s="347"/>
      <c r="O51" s="425"/>
      <c r="P51" s="425"/>
      <c r="Q51" s="256"/>
      <c r="R51" s="256"/>
      <c r="S51" s="345"/>
      <c r="T51" s="345"/>
      <c r="U51" s="350"/>
      <c r="V51" s="351"/>
      <c r="W51" s="435"/>
    </row>
    <row r="52" spans="1:23" s="112" customFormat="1" ht="16.5" x14ac:dyDescent="0.25">
      <c r="A52" s="337"/>
      <c r="B52" s="334"/>
      <c r="C52" s="306"/>
      <c r="D52" s="302"/>
      <c r="E52" s="302"/>
      <c r="F52" s="303"/>
      <c r="G52" s="304"/>
      <c r="H52" s="305"/>
      <c r="I52" s="305"/>
      <c r="J52" s="305"/>
      <c r="K52" s="305"/>
      <c r="L52" s="305"/>
      <c r="M52" s="431"/>
      <c r="N52" s="347"/>
      <c r="O52" s="425"/>
      <c r="P52" s="425"/>
      <c r="Q52" s="256"/>
      <c r="R52" s="256"/>
      <c r="S52" s="345"/>
      <c r="T52" s="345"/>
      <c r="U52" s="350"/>
      <c r="V52" s="351"/>
      <c r="W52" s="435"/>
    </row>
    <row r="53" spans="1:23" s="47" customFormat="1" ht="16.5" x14ac:dyDescent="0.25">
      <c r="B53" s="333"/>
      <c r="C53" s="306"/>
      <c r="D53" s="302"/>
      <c r="E53" s="302"/>
      <c r="F53" s="303"/>
      <c r="G53" s="378"/>
      <c r="H53" s="305"/>
      <c r="I53" s="305"/>
      <c r="J53" s="305"/>
      <c r="K53" s="305"/>
      <c r="L53" s="305"/>
      <c r="M53" s="430"/>
      <c r="N53" s="347"/>
      <c r="O53" s="425"/>
      <c r="P53" s="425"/>
      <c r="Q53" s="256"/>
      <c r="R53" s="256"/>
      <c r="S53" s="349"/>
      <c r="T53" s="345"/>
      <c r="U53" s="352"/>
      <c r="V53" s="349"/>
      <c r="W53" s="433"/>
    </row>
    <row r="54" spans="1:23" s="47" customFormat="1" ht="16.5" x14ac:dyDescent="0.25">
      <c r="A54" s="332">
        <f>C54</f>
        <v>14</v>
      </c>
      <c r="B54" s="333"/>
      <c r="C54" s="297">
        <f>C50+1</f>
        <v>14</v>
      </c>
      <c r="D54" s="298" t="str">
        <f>D55</f>
        <v>야기 안테나(150MHz 대역, 5소자)</v>
      </c>
      <c r="E54" s="298" t="str">
        <f>E55</f>
        <v>5소자, 50Ω, N Type, 150MHz 대역</v>
      </c>
      <c r="F54" s="299" t="str">
        <f>F55</f>
        <v>기</v>
      </c>
      <c r="G54" s="300"/>
      <c r="H54" s="301"/>
      <c r="I54" s="301">
        <f>SUM(I55:I57)</f>
        <v>0</v>
      </c>
      <c r="J54" s="301"/>
      <c r="K54" s="301"/>
      <c r="L54" s="301">
        <f>SUM(I54:K54)</f>
        <v>0</v>
      </c>
      <c r="M54" s="429"/>
      <c r="N54" s="347"/>
      <c r="O54" s="425"/>
      <c r="P54" s="425"/>
      <c r="Q54" s="256"/>
      <c r="R54" s="256"/>
      <c r="S54" s="348"/>
      <c r="T54" s="345"/>
      <c r="U54" s="352"/>
      <c r="V54" s="349"/>
      <c r="W54" s="433"/>
    </row>
    <row r="55" spans="1:23" s="112" customFormat="1" ht="16.5" x14ac:dyDescent="0.25">
      <c r="A55" s="337">
        <f>A54+0.1</f>
        <v>14.1</v>
      </c>
      <c r="B55" s="334"/>
      <c r="C55" s="306"/>
      <c r="D55" s="302" t="s">
        <v>388</v>
      </c>
      <c r="E55" s="302" t="str">
        <f>INDEX(자재단가_규격, MATCH($D55, 자재단가_품명, 0))</f>
        <v>5소자, 50Ω, N Type, 150MHz 대역</v>
      </c>
      <c r="F55" s="303" t="str">
        <f>INDEX(자재단가_단위, MATCH($D55, 자재단가_품명, 0))</f>
        <v>기</v>
      </c>
      <c r="G55" s="304">
        <v>1</v>
      </c>
      <c r="H55" s="305"/>
      <c r="I55" s="305">
        <f>INT(H55*G55)</f>
        <v>0</v>
      </c>
      <c r="J55" s="305"/>
      <c r="K55" s="305"/>
      <c r="L55" s="305">
        <f>SUM(I55:K55)</f>
        <v>0</v>
      </c>
      <c r="M55" s="431"/>
      <c r="N55" s="347"/>
      <c r="O55" s="425"/>
      <c r="P55" s="425"/>
      <c r="Q55" s="256"/>
      <c r="R55" s="256"/>
      <c r="S55" s="345"/>
      <c r="T55" s="345"/>
      <c r="U55" s="350"/>
      <c r="V55" s="351"/>
      <c r="W55" s="435"/>
    </row>
    <row r="56" spans="1:23" s="112" customFormat="1" ht="16.5" x14ac:dyDescent="0.25">
      <c r="A56" s="337"/>
      <c r="B56" s="334"/>
      <c r="C56" s="306"/>
      <c r="D56" s="302"/>
      <c r="E56" s="302"/>
      <c r="F56" s="303"/>
      <c r="G56" s="304"/>
      <c r="H56" s="305"/>
      <c r="I56" s="305"/>
      <c r="J56" s="305"/>
      <c r="K56" s="305"/>
      <c r="L56" s="305"/>
      <c r="M56" s="431"/>
      <c r="N56" s="347"/>
      <c r="O56" s="425"/>
      <c r="P56" s="425"/>
      <c r="Q56" s="256"/>
      <c r="R56" s="256"/>
      <c r="S56" s="345"/>
      <c r="T56" s="345"/>
      <c r="U56" s="350"/>
      <c r="V56" s="351"/>
      <c r="W56" s="435"/>
    </row>
    <row r="57" spans="1:23" s="47" customFormat="1" ht="16.5" x14ac:dyDescent="0.25">
      <c r="B57" s="333"/>
      <c r="C57" s="306"/>
      <c r="D57" s="302"/>
      <c r="E57" s="302"/>
      <c r="F57" s="303"/>
      <c r="G57" s="378"/>
      <c r="H57" s="305"/>
      <c r="I57" s="305"/>
      <c r="J57" s="305"/>
      <c r="K57" s="305"/>
      <c r="L57" s="305"/>
      <c r="M57" s="430"/>
      <c r="N57" s="347"/>
      <c r="O57" s="425"/>
      <c r="P57" s="425"/>
      <c r="Q57" s="256"/>
      <c r="R57" s="256"/>
      <c r="S57" s="349"/>
      <c r="T57" s="345"/>
      <c r="U57" s="352"/>
      <c r="V57" s="349"/>
      <c r="W57" s="433"/>
    </row>
    <row r="58" spans="1:23" s="47" customFormat="1" ht="16.5" x14ac:dyDescent="0.25">
      <c r="A58" s="332">
        <f>C58</f>
        <v>15</v>
      </c>
      <c r="B58" s="333"/>
      <c r="C58" s="297">
        <f>C54+1</f>
        <v>15</v>
      </c>
      <c r="D58" s="298" t="s">
        <v>879</v>
      </c>
      <c r="E58" s="298" t="s">
        <v>974</v>
      </c>
      <c r="F58" s="299" t="s">
        <v>240</v>
      </c>
      <c r="G58" s="300"/>
      <c r="H58" s="301"/>
      <c r="I58" s="301">
        <f>SUM(I59:I64)</f>
        <v>0</v>
      </c>
      <c r="J58" s="301"/>
      <c r="K58" s="301"/>
      <c r="L58" s="301">
        <f>SUM(I58:K58)</f>
        <v>0</v>
      </c>
      <c r="M58" s="429" t="s">
        <v>413</v>
      </c>
      <c r="N58" s="347"/>
      <c r="O58" s="425"/>
      <c r="P58" s="425"/>
      <c r="Q58" s="256"/>
      <c r="R58" s="256"/>
      <c r="S58" s="348"/>
      <c r="T58" s="345"/>
      <c r="U58" s="352"/>
      <c r="V58" s="349"/>
      <c r="W58" s="433"/>
    </row>
    <row r="59" spans="1:23" ht="16.5" x14ac:dyDescent="0.25">
      <c r="C59" s="302"/>
      <c r="D59" s="302" t="s">
        <v>414</v>
      </c>
      <c r="E59" s="302" t="s">
        <v>415</v>
      </c>
      <c r="F59" s="303" t="s">
        <v>366</v>
      </c>
      <c r="G59" s="304">
        <f>U59</f>
        <v>0.15</v>
      </c>
      <c r="H59" s="305"/>
      <c r="I59" s="305"/>
      <c r="J59" s="305"/>
      <c r="K59" s="305"/>
      <c r="L59" s="305">
        <f t="shared" ref="L59:L63" si="10">SUM(I59:K59)</f>
        <v>0</v>
      </c>
      <c r="M59" s="431" t="s">
        <v>420</v>
      </c>
      <c r="N59" s="347"/>
      <c r="O59" s="425"/>
      <c r="P59" s="425"/>
      <c r="Q59" s="345"/>
      <c r="R59" s="345">
        <v>1</v>
      </c>
      <c r="S59" s="345">
        <v>0.5</v>
      </c>
      <c r="T59" s="345">
        <v>0.3</v>
      </c>
      <c r="U59" s="350">
        <f>ROUND(R59*S59*T59,2)</f>
        <v>0.15</v>
      </c>
    </row>
    <row r="60" spans="1:23" ht="16.5" x14ac:dyDescent="0.25">
      <c r="C60" s="302"/>
      <c r="D60" s="302"/>
      <c r="E60" s="302" t="s">
        <v>405</v>
      </c>
      <c r="F60" s="303" t="s">
        <v>366</v>
      </c>
      <c r="G60" s="304">
        <f t="shared" ref="G60:G63" si="11">U60</f>
        <v>0.45</v>
      </c>
      <c r="H60" s="305"/>
      <c r="I60" s="305"/>
      <c r="J60" s="305"/>
      <c r="K60" s="305"/>
      <c r="L60" s="305">
        <f t="shared" si="10"/>
        <v>0</v>
      </c>
      <c r="M60" s="431" t="s">
        <v>421</v>
      </c>
      <c r="N60" s="347"/>
      <c r="O60" s="425"/>
      <c r="P60" s="425"/>
      <c r="Q60" s="345"/>
      <c r="R60" s="345">
        <v>3</v>
      </c>
      <c r="S60" s="345">
        <v>0.5</v>
      </c>
      <c r="T60" s="345">
        <v>0.3</v>
      </c>
      <c r="U60" s="350">
        <f t="shared" ref="U60:U61" si="12">ROUND(R60*S60*T60,2)</f>
        <v>0.45</v>
      </c>
    </row>
    <row r="61" spans="1:23" ht="16.5" x14ac:dyDescent="0.25">
      <c r="C61" s="302"/>
      <c r="D61" s="302"/>
      <c r="E61" s="302" t="s">
        <v>417</v>
      </c>
      <c r="F61" s="303" t="s">
        <v>366</v>
      </c>
      <c r="G61" s="304">
        <f t="shared" si="11"/>
        <v>0.38</v>
      </c>
      <c r="H61" s="305"/>
      <c r="I61" s="305"/>
      <c r="J61" s="305"/>
      <c r="K61" s="305"/>
      <c r="L61" s="305">
        <f t="shared" si="10"/>
        <v>0</v>
      </c>
      <c r="M61" s="431" t="s">
        <v>422</v>
      </c>
      <c r="N61" s="347"/>
      <c r="O61" s="425"/>
      <c r="P61" s="425"/>
      <c r="Q61" s="345"/>
      <c r="R61" s="345">
        <v>2.5</v>
      </c>
      <c r="S61" s="345">
        <v>0.5</v>
      </c>
      <c r="T61" s="345">
        <v>0.3</v>
      </c>
      <c r="U61" s="350">
        <f t="shared" si="12"/>
        <v>0.38</v>
      </c>
    </row>
    <row r="62" spans="1:23" ht="16.5" x14ac:dyDescent="0.25">
      <c r="C62" s="302"/>
      <c r="D62" s="302" t="s">
        <v>418</v>
      </c>
      <c r="E62" s="302" t="s">
        <v>415</v>
      </c>
      <c r="F62" s="303" t="s">
        <v>366</v>
      </c>
      <c r="G62" s="304">
        <f t="shared" si="11"/>
        <v>2</v>
      </c>
      <c r="H62" s="305"/>
      <c r="I62" s="305"/>
      <c r="J62" s="305"/>
      <c r="K62" s="305"/>
      <c r="L62" s="305">
        <f t="shared" si="10"/>
        <v>0</v>
      </c>
      <c r="M62" s="431"/>
      <c r="N62" s="347"/>
      <c r="O62" s="425"/>
      <c r="P62" s="425"/>
      <c r="Q62" s="345"/>
      <c r="R62" s="345"/>
      <c r="S62" s="345"/>
      <c r="T62" s="345"/>
      <c r="U62" s="350">
        <v>2</v>
      </c>
    </row>
    <row r="63" spans="1:23" ht="16.5" x14ac:dyDescent="0.25">
      <c r="C63" s="302"/>
      <c r="D63" s="302"/>
      <c r="E63" s="302" t="s">
        <v>405</v>
      </c>
      <c r="F63" s="303" t="s">
        <v>366</v>
      </c>
      <c r="G63" s="304">
        <f t="shared" si="11"/>
        <v>1</v>
      </c>
      <c r="H63" s="305"/>
      <c r="I63" s="305"/>
      <c r="J63" s="305"/>
      <c r="K63" s="305"/>
      <c r="L63" s="305">
        <f t="shared" si="10"/>
        <v>0</v>
      </c>
      <c r="M63" s="431"/>
      <c r="N63" s="347"/>
      <c r="O63" s="425"/>
      <c r="P63" s="425"/>
      <c r="Q63" s="345"/>
      <c r="R63" s="345"/>
      <c r="S63" s="345"/>
      <c r="T63" s="345"/>
      <c r="U63" s="350">
        <v>1</v>
      </c>
    </row>
    <row r="64" spans="1:23" s="47" customFormat="1" ht="16.5" x14ac:dyDescent="0.25">
      <c r="B64" s="333"/>
      <c r="C64" s="306"/>
      <c r="D64" s="302"/>
      <c r="E64" s="302"/>
      <c r="F64" s="303"/>
      <c r="G64" s="378"/>
      <c r="H64" s="305"/>
      <c r="I64" s="305"/>
      <c r="J64" s="305"/>
      <c r="K64" s="305"/>
      <c r="L64" s="305"/>
      <c r="M64" s="430"/>
      <c r="N64" s="347"/>
      <c r="O64" s="425"/>
      <c r="P64" s="425"/>
      <c r="Q64" s="256"/>
      <c r="R64" s="256"/>
      <c r="S64" s="349"/>
      <c r="T64" s="345"/>
      <c r="U64" s="352"/>
      <c r="V64" s="349"/>
      <c r="W64" s="433"/>
    </row>
    <row r="65" spans="1:23" s="47" customFormat="1" ht="16.5" x14ac:dyDescent="0.25">
      <c r="A65" s="332">
        <f>C65</f>
        <v>16</v>
      </c>
      <c r="B65" s="333"/>
      <c r="C65" s="297">
        <f>C58+1</f>
        <v>16</v>
      </c>
      <c r="D65" s="298" t="s">
        <v>570</v>
      </c>
      <c r="E65" s="298" t="s">
        <v>1710</v>
      </c>
      <c r="F65" s="299" t="s">
        <v>240</v>
      </c>
      <c r="G65" s="300"/>
      <c r="H65" s="301"/>
      <c r="I65" s="301">
        <f>SUM(I66:I68)</f>
        <v>0</v>
      </c>
      <c r="J65" s="301"/>
      <c r="K65" s="301"/>
      <c r="L65" s="301">
        <f>SUM(I65:K65)</f>
        <v>0</v>
      </c>
      <c r="M65" s="429" t="s">
        <v>571</v>
      </c>
      <c r="N65" s="347"/>
      <c r="O65" s="425"/>
      <c r="P65" s="425"/>
      <c r="Q65" s="256"/>
      <c r="R65" s="256"/>
      <c r="S65" s="348"/>
      <c r="T65" s="345"/>
      <c r="U65" s="352"/>
      <c r="V65" s="349"/>
      <c r="W65" s="433"/>
    </row>
    <row r="66" spans="1:23" s="112" customFormat="1" ht="16.5" x14ac:dyDescent="0.25">
      <c r="A66" s="336"/>
      <c r="B66" s="334"/>
      <c r="C66" s="306"/>
      <c r="D66" s="302" t="s">
        <v>418</v>
      </c>
      <c r="E66" s="302" t="s">
        <v>572</v>
      </c>
      <c r="F66" s="303" t="s">
        <v>366</v>
      </c>
      <c r="G66" s="304">
        <f t="shared" ref="G66:G67" si="13">U66</f>
        <v>2</v>
      </c>
      <c r="H66" s="305"/>
      <c r="I66" s="305"/>
      <c r="J66" s="305"/>
      <c r="K66" s="305"/>
      <c r="L66" s="305">
        <f t="shared" ref="L66:L67" si="14">SUM(I66:K66)</f>
        <v>0</v>
      </c>
      <c r="M66" s="431"/>
      <c r="N66" s="347"/>
      <c r="O66" s="425"/>
      <c r="P66" s="425"/>
      <c r="Q66" s="345"/>
      <c r="R66" s="345"/>
      <c r="S66" s="345"/>
      <c r="T66" s="345"/>
      <c r="U66" s="350">
        <v>2</v>
      </c>
      <c r="V66" s="351"/>
      <c r="W66" s="435"/>
    </row>
    <row r="67" spans="1:23" s="112" customFormat="1" ht="16.5" x14ac:dyDescent="0.25">
      <c r="A67" s="336"/>
      <c r="B67" s="334"/>
      <c r="C67" s="306"/>
      <c r="D67" s="302"/>
      <c r="E67" s="302" t="s">
        <v>573</v>
      </c>
      <c r="F67" s="303" t="s">
        <v>366</v>
      </c>
      <c r="G67" s="304">
        <f t="shared" si="13"/>
        <v>1</v>
      </c>
      <c r="H67" s="305"/>
      <c r="I67" s="305"/>
      <c r="J67" s="305"/>
      <c r="K67" s="305"/>
      <c r="L67" s="305">
        <f t="shared" si="14"/>
        <v>0</v>
      </c>
      <c r="M67" s="431"/>
      <c r="N67" s="347"/>
      <c r="O67" s="425"/>
      <c r="P67" s="425"/>
      <c r="Q67" s="345"/>
      <c r="R67" s="345"/>
      <c r="S67" s="345"/>
      <c r="T67" s="345"/>
      <c r="U67" s="350">
        <v>1</v>
      </c>
      <c r="V67" s="351"/>
      <c r="W67" s="435"/>
    </row>
    <row r="68" spans="1:23" s="47" customFormat="1" ht="16.5" x14ac:dyDescent="0.25">
      <c r="B68" s="333"/>
      <c r="C68" s="306"/>
      <c r="D68" s="302"/>
      <c r="E68" s="302"/>
      <c r="F68" s="303"/>
      <c r="G68" s="378"/>
      <c r="H68" s="305"/>
      <c r="I68" s="305"/>
      <c r="J68" s="305"/>
      <c r="K68" s="305"/>
      <c r="L68" s="305"/>
      <c r="M68" s="430"/>
      <c r="N68" s="347"/>
      <c r="O68" s="425"/>
      <c r="P68" s="425"/>
      <c r="Q68" s="256"/>
      <c r="R68" s="256"/>
      <c r="S68" s="349"/>
      <c r="T68" s="345"/>
      <c r="U68" s="352"/>
      <c r="V68" s="349"/>
      <c r="W68" s="433"/>
    </row>
    <row r="69" spans="1:23" s="47" customFormat="1" ht="16.5" x14ac:dyDescent="0.25">
      <c r="A69" s="332">
        <f>C69</f>
        <v>17</v>
      </c>
      <c r="B69" s="333"/>
      <c r="C69" s="297">
        <f>C65+1</f>
        <v>17</v>
      </c>
      <c r="D69" s="298" t="str">
        <f>D70&amp;" 설치"</f>
        <v>안테나 폴(2.5m) 설치</v>
      </c>
      <c r="E69" s="298" t="str">
        <f>E70</f>
        <v>SUS, Ø100x2,500</v>
      </c>
      <c r="F69" s="299" t="str">
        <f>F70</f>
        <v>본</v>
      </c>
      <c r="G69" s="300"/>
      <c r="H69" s="301"/>
      <c r="I69" s="301">
        <f>SUM(I70:I73)</f>
        <v>0</v>
      </c>
      <c r="J69" s="301"/>
      <c r="K69" s="301"/>
      <c r="L69" s="301">
        <f>SUM(I69:K69)</f>
        <v>0</v>
      </c>
      <c r="M69" s="429" t="s">
        <v>539</v>
      </c>
      <c r="N69" s="347"/>
      <c r="O69" s="425"/>
      <c r="P69" s="425"/>
      <c r="Q69" s="256"/>
      <c r="R69" s="256"/>
      <c r="S69" s="348"/>
      <c r="T69" s="345"/>
      <c r="U69" s="352"/>
      <c r="V69" s="349"/>
      <c r="W69" s="433"/>
    </row>
    <row r="70" spans="1:23" s="112" customFormat="1" ht="16.5" x14ac:dyDescent="0.25">
      <c r="A70" s="337">
        <f>A69+0.1</f>
        <v>17.100000000000001</v>
      </c>
      <c r="B70" s="334"/>
      <c r="C70" s="306"/>
      <c r="D70" s="302" t="s">
        <v>310</v>
      </c>
      <c r="E70" s="302" t="str">
        <f>INDEX(자재단가_규격, MATCH($D70, 자재단가_품명, 0))</f>
        <v>SUS, Ø100x2,500</v>
      </c>
      <c r="F70" s="303" t="str">
        <f>INDEX(자재단가_단위, MATCH($D70, 자재단가_품명, 0))</f>
        <v>본</v>
      </c>
      <c r="G70" s="304">
        <v>1</v>
      </c>
      <c r="H70" s="305"/>
      <c r="I70" s="305">
        <f>INT(H70*G70)</f>
        <v>0</v>
      </c>
      <c r="J70" s="305"/>
      <c r="K70" s="305"/>
      <c r="L70" s="305">
        <f>SUM(I70:K70)</f>
        <v>0</v>
      </c>
      <c r="M70" s="431"/>
      <c r="N70" s="347"/>
      <c r="O70" s="425"/>
      <c r="P70" s="425"/>
      <c r="Q70" s="256"/>
      <c r="R70" s="256"/>
      <c r="S70" s="345"/>
      <c r="T70" s="345"/>
      <c r="U70" s="350"/>
      <c r="V70" s="351"/>
      <c r="W70" s="435"/>
    </row>
    <row r="71" spans="1:23" ht="16.5" x14ac:dyDescent="0.25">
      <c r="C71" s="302"/>
      <c r="D71" s="302" t="s">
        <v>364</v>
      </c>
      <c r="E71" s="302" t="s">
        <v>423</v>
      </c>
      <c r="F71" s="303" t="s">
        <v>366</v>
      </c>
      <c r="G71" s="304">
        <f t="shared" ref="G71:G72" si="15">U71</f>
        <v>0.28999999999999998</v>
      </c>
      <c r="H71" s="305"/>
      <c r="I71" s="305"/>
      <c r="J71" s="305"/>
      <c r="K71" s="305"/>
      <c r="L71" s="305">
        <f t="shared" ref="L71:L72" si="16">SUM(I71:K71)</f>
        <v>0</v>
      </c>
      <c r="M71" s="431"/>
      <c r="N71" s="347"/>
      <c r="O71" s="425"/>
      <c r="P71" s="425"/>
      <c r="Q71" s="345"/>
      <c r="R71" s="345"/>
      <c r="S71" s="345"/>
      <c r="T71" s="345"/>
      <c r="U71" s="350">
        <v>0.28999999999999998</v>
      </c>
    </row>
    <row r="72" spans="1:23" ht="16.5" x14ac:dyDescent="0.25">
      <c r="C72" s="302"/>
      <c r="D72" s="302"/>
      <c r="E72" s="302" t="s">
        <v>424</v>
      </c>
      <c r="F72" s="303" t="s">
        <v>366</v>
      </c>
      <c r="G72" s="304">
        <f t="shared" si="15"/>
        <v>0.56000000000000005</v>
      </c>
      <c r="H72" s="305"/>
      <c r="I72" s="305"/>
      <c r="J72" s="305"/>
      <c r="K72" s="305"/>
      <c r="L72" s="305">
        <f t="shared" si="16"/>
        <v>0</v>
      </c>
      <c r="M72" s="431"/>
      <c r="N72" s="347"/>
      <c r="O72" s="425"/>
      <c r="P72" s="425"/>
      <c r="Q72" s="345"/>
      <c r="R72" s="345"/>
      <c r="S72" s="345"/>
      <c r="T72" s="345"/>
      <c r="U72" s="350">
        <v>0.56000000000000005</v>
      </c>
    </row>
    <row r="73" spans="1:23" s="47" customFormat="1" ht="16.5" x14ac:dyDescent="0.25">
      <c r="B73" s="333"/>
      <c r="C73" s="306"/>
      <c r="D73" s="302"/>
      <c r="E73" s="302"/>
      <c r="F73" s="303"/>
      <c r="G73" s="378"/>
      <c r="H73" s="305"/>
      <c r="I73" s="305"/>
      <c r="J73" s="305"/>
      <c r="K73" s="305"/>
      <c r="L73" s="305"/>
      <c r="M73" s="430"/>
      <c r="N73" s="347"/>
      <c r="O73" s="425"/>
      <c r="P73" s="425"/>
      <c r="Q73" s="256"/>
      <c r="R73" s="256"/>
      <c r="S73" s="349"/>
      <c r="T73" s="345"/>
      <c r="U73" s="352"/>
      <c r="V73" s="349"/>
      <c r="W73" s="433"/>
    </row>
    <row r="74" spans="1:23" s="47" customFormat="1" ht="16.5" x14ac:dyDescent="0.25">
      <c r="A74" s="332">
        <f>C74</f>
        <v>18</v>
      </c>
      <c r="B74" s="333"/>
      <c r="C74" s="297">
        <f>C69+1</f>
        <v>18</v>
      </c>
      <c r="D74" s="298" t="s">
        <v>359</v>
      </c>
      <c r="E74" s="298" t="s">
        <v>360</v>
      </c>
      <c r="F74" s="299" t="s">
        <v>361</v>
      </c>
      <c r="G74" s="300"/>
      <c r="H74" s="301"/>
      <c r="I74" s="301">
        <f>SUM(I75:I77)</f>
        <v>0</v>
      </c>
      <c r="J74" s="301"/>
      <c r="K74" s="301"/>
      <c r="L74" s="301">
        <f>SUM(I74:K74)</f>
        <v>0</v>
      </c>
      <c r="M74" s="429" t="s">
        <v>592</v>
      </c>
      <c r="N74" s="347"/>
      <c r="O74" s="425"/>
      <c r="P74" s="425"/>
      <c r="Q74" s="256"/>
      <c r="R74" s="256"/>
      <c r="S74" s="348"/>
      <c r="T74" s="345"/>
      <c r="U74" s="352"/>
      <c r="V74" s="349"/>
      <c r="W74" s="433"/>
    </row>
    <row r="75" spans="1:23" ht="16.5" x14ac:dyDescent="0.25">
      <c r="C75" s="302"/>
      <c r="D75" s="302" t="s">
        <v>662</v>
      </c>
      <c r="E75" s="302" t="s">
        <v>425</v>
      </c>
      <c r="F75" s="303" t="s">
        <v>591</v>
      </c>
      <c r="G75" s="304">
        <v>1</v>
      </c>
      <c r="H75" s="305"/>
      <c r="I75" s="305">
        <f>VLOOKUP($D75,기계경비!$B$3:$AA$58,23,0)</f>
        <v>0</v>
      </c>
      <c r="J75" s="305"/>
      <c r="K75" s="305"/>
      <c r="L75" s="305">
        <f>SUM(I75:K75)</f>
        <v>0</v>
      </c>
      <c r="M75" s="431"/>
      <c r="N75" s="347"/>
      <c r="O75" s="425"/>
      <c r="P75" s="425"/>
      <c r="Q75" s="256"/>
      <c r="R75" s="256"/>
      <c r="S75" s="348"/>
      <c r="T75" s="345"/>
      <c r="U75" s="352"/>
      <c r="V75" s="349"/>
    </row>
    <row r="76" spans="1:23" ht="16.5" x14ac:dyDescent="0.25">
      <c r="C76" s="302"/>
      <c r="D76" s="302"/>
      <c r="E76" s="302"/>
      <c r="F76" s="303"/>
      <c r="G76" s="304"/>
      <c r="H76" s="305"/>
      <c r="I76" s="305"/>
      <c r="J76" s="305"/>
      <c r="K76" s="305"/>
      <c r="L76" s="305"/>
      <c r="M76" s="431"/>
      <c r="N76" s="347"/>
      <c r="O76" s="425"/>
      <c r="P76" s="425"/>
      <c r="Q76" s="256"/>
      <c r="R76" s="256"/>
      <c r="S76" s="348"/>
      <c r="T76" s="345"/>
      <c r="U76" s="352"/>
      <c r="V76" s="349"/>
    </row>
    <row r="77" spans="1:23" s="47" customFormat="1" ht="16.5" x14ac:dyDescent="0.25">
      <c r="B77" s="333"/>
      <c r="C77" s="306"/>
      <c r="D77" s="302"/>
      <c r="E77" s="302"/>
      <c r="F77" s="303"/>
      <c r="G77" s="378"/>
      <c r="H77" s="305"/>
      <c r="I77" s="305"/>
      <c r="J77" s="305"/>
      <c r="K77" s="305"/>
      <c r="L77" s="305"/>
      <c r="M77" s="430"/>
      <c r="N77" s="347"/>
      <c r="O77" s="425"/>
      <c r="P77" s="425"/>
      <c r="Q77" s="256"/>
      <c r="R77" s="256"/>
      <c r="S77" s="354"/>
      <c r="T77" s="345"/>
      <c r="U77" s="352"/>
      <c r="V77" s="349"/>
      <c r="W77" s="433"/>
    </row>
    <row r="78" spans="1:23" s="47" customFormat="1" ht="16.5" x14ac:dyDescent="0.25">
      <c r="A78" s="332">
        <f>C78</f>
        <v>19</v>
      </c>
      <c r="B78" s="333"/>
      <c r="C78" s="297">
        <f>C74+1</f>
        <v>19</v>
      </c>
      <c r="D78" s="298" t="str">
        <f>D79&amp;" 설치"</f>
        <v>피뢰침 설치</v>
      </c>
      <c r="E78" s="298" t="str">
        <f>E79</f>
        <v>Ø14x485, 애자형</v>
      </c>
      <c r="F78" s="299" t="str">
        <f>F79</f>
        <v>개</v>
      </c>
      <c r="G78" s="300"/>
      <c r="H78" s="301"/>
      <c r="I78" s="301">
        <f>SUM(I79:I81)</f>
        <v>0</v>
      </c>
      <c r="J78" s="301"/>
      <c r="K78" s="301"/>
      <c r="L78" s="301">
        <f>SUM(I78:K78)</f>
        <v>0</v>
      </c>
      <c r="M78" s="429" t="s">
        <v>427</v>
      </c>
      <c r="N78" s="347"/>
      <c r="O78" s="425"/>
      <c r="P78" s="425"/>
      <c r="Q78" s="256"/>
      <c r="R78" s="256"/>
      <c r="S78" s="348"/>
      <c r="T78" s="345"/>
      <c r="U78" s="352"/>
      <c r="V78" s="349"/>
      <c r="W78" s="433"/>
    </row>
    <row r="79" spans="1:23" s="112" customFormat="1" ht="16.5" x14ac:dyDescent="0.25">
      <c r="A79" s="337">
        <f>A78+0.1</f>
        <v>19.100000000000001</v>
      </c>
      <c r="B79" s="334"/>
      <c r="C79" s="306"/>
      <c r="D79" s="302" t="s">
        <v>243</v>
      </c>
      <c r="E79" s="302" t="str">
        <f>INDEX(자재단가_규격, MATCH($D79, 자재단가_품명, 0))</f>
        <v>Ø14x485, 애자형</v>
      </c>
      <c r="F79" s="303" t="str">
        <f>INDEX(자재단가_단위, MATCH($D79, 자재단가_품명, 0))</f>
        <v>개</v>
      </c>
      <c r="G79" s="304">
        <v>1</v>
      </c>
      <c r="H79" s="305"/>
      <c r="I79" s="305">
        <f>INT(H79*G79)</f>
        <v>0</v>
      </c>
      <c r="J79" s="305"/>
      <c r="K79" s="305"/>
      <c r="L79" s="305">
        <f>SUM(I79:K79)</f>
        <v>0</v>
      </c>
      <c r="M79" s="431"/>
      <c r="N79" s="347"/>
      <c r="O79" s="425"/>
      <c r="P79" s="425"/>
      <c r="Q79" s="256"/>
      <c r="R79" s="256"/>
      <c r="S79" s="345"/>
      <c r="T79" s="345"/>
      <c r="U79" s="350"/>
      <c r="V79" s="351"/>
      <c r="W79" s="435"/>
    </row>
    <row r="80" spans="1:23" ht="16.5" x14ac:dyDescent="0.25">
      <c r="C80" s="302"/>
      <c r="D80" s="302" t="s">
        <v>364</v>
      </c>
      <c r="E80" s="302" t="s">
        <v>423</v>
      </c>
      <c r="F80" s="303" t="s">
        <v>366</v>
      </c>
      <c r="G80" s="304">
        <f t="shared" ref="G80" si="17">U80</f>
        <v>0.4</v>
      </c>
      <c r="H80" s="305"/>
      <c r="I80" s="305"/>
      <c r="J80" s="305"/>
      <c r="K80" s="305"/>
      <c r="L80" s="305">
        <f t="shared" ref="L80" si="18">SUM(I80:K80)</f>
        <v>0</v>
      </c>
      <c r="M80" s="431" t="s">
        <v>733</v>
      </c>
      <c r="N80" s="347"/>
      <c r="O80" s="425"/>
      <c r="P80" s="425"/>
      <c r="Q80" s="345"/>
      <c r="R80" s="345"/>
      <c r="S80" s="345">
        <v>0.66</v>
      </c>
      <c r="T80" s="345">
        <v>0.6</v>
      </c>
      <c r="U80" s="350">
        <f>ROUND(S80*T80,2)</f>
        <v>0.4</v>
      </c>
    </row>
    <row r="81" spans="1:23" s="47" customFormat="1" ht="16.5" x14ac:dyDescent="0.25">
      <c r="A81" s="332"/>
      <c r="B81" s="333"/>
      <c r="C81" s="306"/>
      <c r="D81" s="302"/>
      <c r="E81" s="302"/>
      <c r="F81" s="303"/>
      <c r="G81" s="378"/>
      <c r="H81" s="305"/>
      <c r="I81" s="305"/>
      <c r="J81" s="305"/>
      <c r="K81" s="305"/>
      <c r="L81" s="305"/>
      <c r="M81" s="430"/>
      <c r="N81" s="347"/>
      <c r="O81" s="425"/>
      <c r="P81" s="425"/>
      <c r="Q81" s="256"/>
      <c r="R81" s="256"/>
      <c r="S81" s="349"/>
      <c r="T81" s="345"/>
      <c r="U81" s="352"/>
      <c r="V81" s="349"/>
      <c r="W81" s="433"/>
    </row>
    <row r="82" spans="1:23" s="47" customFormat="1" ht="16.5" x14ac:dyDescent="0.25">
      <c r="A82" s="332">
        <f>C82</f>
        <v>20</v>
      </c>
      <c r="B82" s="333"/>
      <c r="C82" s="297">
        <f>C78+1</f>
        <v>20</v>
      </c>
      <c r="D82" s="298" t="str">
        <f>D83&amp;" 포설"</f>
        <v>동축급전선 포설</v>
      </c>
      <c r="E82" s="298" t="str">
        <f>E83</f>
        <v>ECX-FR-10D-2V</v>
      </c>
      <c r="F82" s="299" t="str">
        <f>F83</f>
        <v>m</v>
      </c>
      <c r="G82" s="300"/>
      <c r="H82" s="301"/>
      <c r="I82" s="301">
        <f>SUM(I83:I86)</f>
        <v>0</v>
      </c>
      <c r="J82" s="301"/>
      <c r="K82" s="301"/>
      <c r="L82" s="301">
        <f>SUM(I82:K82)</f>
        <v>0</v>
      </c>
      <c r="M82" s="429" t="s">
        <v>430</v>
      </c>
      <c r="N82" s="347"/>
      <c r="O82" s="425"/>
      <c r="P82" s="425"/>
      <c r="Q82" s="256"/>
      <c r="R82" s="256"/>
      <c r="S82" s="348"/>
      <c r="T82" s="345"/>
      <c r="U82" s="352"/>
      <c r="V82" s="349"/>
      <c r="W82" s="433"/>
    </row>
    <row r="83" spans="1:23" s="112" customFormat="1" ht="16.5" x14ac:dyDescent="0.25">
      <c r="A83" s="337">
        <f>A82+0.1</f>
        <v>20.100000000000001</v>
      </c>
      <c r="B83" s="334"/>
      <c r="C83" s="306"/>
      <c r="D83" s="302" t="s">
        <v>90</v>
      </c>
      <c r="E83" s="302" t="str">
        <f>INDEX(자재단가_규격, MATCH($D83, 자재단가_품명, 0))</f>
        <v>ECX-FR-10D-2V</v>
      </c>
      <c r="F83" s="303" t="str">
        <f>INDEX(자재단가_단위, MATCH($D83, 자재단가_품명, 0))</f>
        <v>m</v>
      </c>
      <c r="G83" s="304">
        <f>U83</f>
        <v>1.03</v>
      </c>
      <c r="H83" s="305"/>
      <c r="I83" s="305">
        <f>INT(H83*G83)</f>
        <v>0</v>
      </c>
      <c r="J83" s="305"/>
      <c r="K83" s="305"/>
      <c r="L83" s="305">
        <f>SUM(I83:K83)</f>
        <v>0</v>
      </c>
      <c r="M83" s="431" t="s">
        <v>431</v>
      </c>
      <c r="N83" s="347"/>
      <c r="O83" s="425"/>
      <c r="P83" s="425"/>
      <c r="Q83" s="345"/>
      <c r="R83" s="345"/>
      <c r="S83" s="345">
        <v>1</v>
      </c>
      <c r="T83" s="345">
        <v>1.03</v>
      </c>
      <c r="U83" s="350">
        <f>ROUND(S83*T83,2)</f>
        <v>1.03</v>
      </c>
      <c r="V83" s="351"/>
      <c r="W83" s="435"/>
    </row>
    <row r="84" spans="1:23" s="112" customFormat="1" ht="16.5" x14ac:dyDescent="0.25">
      <c r="A84" s="336"/>
      <c r="B84" s="334"/>
      <c r="C84" s="306"/>
      <c r="D84" s="302" t="s">
        <v>521</v>
      </c>
      <c r="E84" s="302" t="s">
        <v>691</v>
      </c>
      <c r="F84" s="303" t="s">
        <v>380</v>
      </c>
      <c r="G84" s="304">
        <f>U84</f>
        <v>0.03</v>
      </c>
      <c r="H84" s="305"/>
      <c r="I84" s="305">
        <f>INT(H84*G84)</f>
        <v>0</v>
      </c>
      <c r="J84" s="305"/>
      <c r="K84" s="305"/>
      <c r="L84" s="305">
        <f t="shared" ref="L84" si="19">SUM(I84:K84)</f>
        <v>0</v>
      </c>
      <c r="M84" s="431"/>
      <c r="N84" s="347"/>
      <c r="O84" s="425"/>
      <c r="P84" s="425"/>
      <c r="Q84" s="345"/>
      <c r="R84" s="345"/>
      <c r="S84" s="345"/>
      <c r="T84" s="345"/>
      <c r="U84" s="355">
        <v>0.03</v>
      </c>
      <c r="V84" s="351"/>
      <c r="W84" s="435"/>
    </row>
    <row r="85" spans="1:23" ht="16.5" x14ac:dyDescent="0.25">
      <c r="C85" s="302"/>
      <c r="D85" s="302" t="s">
        <v>428</v>
      </c>
      <c r="E85" s="302" t="s">
        <v>416</v>
      </c>
      <c r="F85" s="303" t="s">
        <v>366</v>
      </c>
      <c r="G85" s="304">
        <f t="shared" ref="G85" si="20">U85</f>
        <v>0.09</v>
      </c>
      <c r="H85" s="305"/>
      <c r="I85" s="305"/>
      <c r="J85" s="305"/>
      <c r="K85" s="305"/>
      <c r="L85" s="305">
        <f t="shared" ref="L85" si="21">SUM(I85:K85)</f>
        <v>0</v>
      </c>
      <c r="M85" s="431" t="s">
        <v>429</v>
      </c>
      <c r="N85" s="347"/>
      <c r="O85" s="425"/>
      <c r="P85" s="425"/>
      <c r="Q85" s="345"/>
      <c r="R85" s="345"/>
      <c r="S85" s="345">
        <v>0.86</v>
      </c>
      <c r="T85" s="345">
        <v>10</v>
      </c>
      <c r="U85" s="350">
        <f>ROUND(S85/T85,2)</f>
        <v>0.09</v>
      </c>
    </row>
    <row r="86" spans="1:23" s="47" customFormat="1" ht="16.5" x14ac:dyDescent="0.25">
      <c r="B86" s="333"/>
      <c r="C86" s="306"/>
      <c r="D86" s="302"/>
      <c r="E86" s="302"/>
      <c r="F86" s="303"/>
      <c r="G86" s="378"/>
      <c r="H86" s="305"/>
      <c r="I86" s="305"/>
      <c r="J86" s="305"/>
      <c r="K86" s="305"/>
      <c r="L86" s="305"/>
      <c r="M86" s="430"/>
      <c r="N86" s="347"/>
      <c r="O86" s="425"/>
      <c r="P86" s="425"/>
      <c r="Q86" s="256"/>
      <c r="R86" s="256"/>
      <c r="S86" s="349"/>
      <c r="T86" s="345"/>
      <c r="U86" s="352"/>
      <c r="V86" s="349"/>
      <c r="W86" s="433"/>
    </row>
    <row r="87" spans="1:23" s="47" customFormat="1" ht="16.5" x14ac:dyDescent="0.25">
      <c r="A87" s="332">
        <f>C87</f>
        <v>21</v>
      </c>
      <c r="B87" s="333"/>
      <c r="C87" s="297">
        <f>C82+1</f>
        <v>21</v>
      </c>
      <c r="D87" s="298" t="str">
        <f>D88&amp;" 설치"</f>
        <v>동축 커넥터 설치</v>
      </c>
      <c r="E87" s="298" t="str">
        <f>E88</f>
        <v>N-P-10</v>
      </c>
      <c r="F87" s="299" t="str">
        <f>F88</f>
        <v>개</v>
      </c>
      <c r="G87" s="300"/>
      <c r="H87" s="301"/>
      <c r="I87" s="301">
        <f>SUM(I88:I90)</f>
        <v>0</v>
      </c>
      <c r="J87" s="301"/>
      <c r="K87" s="301"/>
      <c r="L87" s="301">
        <f>SUM(I87:K87)</f>
        <v>0</v>
      </c>
      <c r="M87" s="429" t="s">
        <v>432</v>
      </c>
      <c r="N87" s="347"/>
      <c r="O87" s="425"/>
      <c r="P87" s="425"/>
      <c r="Q87" s="256"/>
      <c r="R87" s="256"/>
      <c r="S87" s="348"/>
      <c r="T87" s="345"/>
      <c r="U87" s="352"/>
      <c r="V87" s="349"/>
      <c r="W87" s="433"/>
    </row>
    <row r="88" spans="1:23" s="112" customFormat="1" ht="16.5" x14ac:dyDescent="0.25">
      <c r="A88" s="337">
        <f>A87+0.1</f>
        <v>21.1</v>
      </c>
      <c r="B88" s="334"/>
      <c r="C88" s="306"/>
      <c r="D88" s="302" t="s">
        <v>313</v>
      </c>
      <c r="E88" s="302" t="str">
        <f>INDEX(자재단가_규격, MATCH($D88, 자재단가_품명, 0))</f>
        <v>N-P-10</v>
      </c>
      <c r="F88" s="303" t="str">
        <f>INDEX(자재단가_단위, MATCH($D88, 자재단가_품명, 0))</f>
        <v>개</v>
      </c>
      <c r="G88" s="304">
        <v>1</v>
      </c>
      <c r="H88" s="305"/>
      <c r="I88" s="305">
        <f>INT(H88*G88)</f>
        <v>0</v>
      </c>
      <c r="J88" s="305"/>
      <c r="K88" s="305"/>
      <c r="L88" s="305">
        <f>SUM(I88:K88)</f>
        <v>0</v>
      </c>
      <c r="M88" s="431"/>
      <c r="N88" s="347"/>
      <c r="O88" s="425"/>
      <c r="P88" s="425"/>
      <c r="Q88" s="345"/>
      <c r="R88" s="345"/>
      <c r="S88" s="345"/>
      <c r="T88" s="345"/>
      <c r="U88" s="350"/>
      <c r="V88" s="351"/>
      <c r="W88" s="435"/>
    </row>
    <row r="89" spans="1:23" ht="16.5" x14ac:dyDescent="0.25">
      <c r="C89" s="302"/>
      <c r="D89" s="302" t="s">
        <v>433</v>
      </c>
      <c r="E89" s="302" t="s">
        <v>434</v>
      </c>
      <c r="F89" s="303" t="s">
        <v>366</v>
      </c>
      <c r="G89" s="304">
        <f t="shared" ref="G89" si="22">U89</f>
        <v>0.06</v>
      </c>
      <c r="H89" s="305"/>
      <c r="I89" s="305"/>
      <c r="J89" s="305"/>
      <c r="K89" s="305"/>
      <c r="L89" s="305">
        <f t="shared" ref="L89" si="23">SUM(I89:K89)</f>
        <v>0</v>
      </c>
      <c r="M89" s="431"/>
      <c r="N89" s="347"/>
      <c r="O89" s="425"/>
      <c r="P89" s="425"/>
      <c r="Q89" s="345"/>
      <c r="R89" s="345"/>
      <c r="S89" s="345"/>
      <c r="T89" s="345"/>
      <c r="U89" s="350">
        <v>0.06</v>
      </c>
    </row>
    <row r="90" spans="1:23" s="47" customFormat="1" ht="16.5" x14ac:dyDescent="0.25">
      <c r="B90" s="333"/>
      <c r="C90" s="306"/>
      <c r="D90" s="302"/>
      <c r="E90" s="302"/>
      <c r="F90" s="303"/>
      <c r="G90" s="378"/>
      <c r="H90" s="305"/>
      <c r="I90" s="305"/>
      <c r="J90" s="305"/>
      <c r="K90" s="305"/>
      <c r="L90" s="305"/>
      <c r="M90" s="430"/>
      <c r="N90" s="347"/>
      <c r="O90" s="425"/>
      <c r="P90" s="425"/>
      <c r="Q90" s="256"/>
      <c r="R90" s="256"/>
      <c r="S90" s="349"/>
      <c r="T90" s="345"/>
      <c r="U90" s="352"/>
      <c r="V90" s="349"/>
      <c r="W90" s="433"/>
    </row>
    <row r="91" spans="1:23" s="47" customFormat="1" ht="16.5" x14ac:dyDescent="0.25">
      <c r="A91" s="332">
        <f>C91</f>
        <v>22</v>
      </c>
      <c r="B91" s="333"/>
      <c r="C91" s="297">
        <f>C87+1</f>
        <v>22</v>
      </c>
      <c r="D91" s="298" t="str">
        <f>D92&amp;" 설치"</f>
        <v>동축 피뢰기 설치</v>
      </c>
      <c r="E91" s="298" t="str">
        <f>E92</f>
        <v>RF, N Type, 20kA</v>
      </c>
      <c r="F91" s="299" t="str">
        <f>F92</f>
        <v>개</v>
      </c>
      <c r="G91" s="300"/>
      <c r="H91" s="301"/>
      <c r="I91" s="301">
        <f>SUM(I92:I94)</f>
        <v>0</v>
      </c>
      <c r="J91" s="301"/>
      <c r="K91" s="301"/>
      <c r="L91" s="301">
        <f>SUM(I91:K91)</f>
        <v>0</v>
      </c>
      <c r="M91" s="429" t="s">
        <v>435</v>
      </c>
      <c r="N91" s="347"/>
      <c r="O91" s="425"/>
      <c r="P91" s="425"/>
      <c r="Q91" s="256"/>
      <c r="R91" s="256"/>
      <c r="S91" s="348"/>
      <c r="T91" s="345"/>
      <c r="U91" s="352"/>
      <c r="V91" s="349"/>
      <c r="W91" s="433"/>
    </row>
    <row r="92" spans="1:23" s="112" customFormat="1" ht="16.5" x14ac:dyDescent="0.25">
      <c r="A92" s="337">
        <f>A91+0.1</f>
        <v>22.1</v>
      </c>
      <c r="B92" s="334"/>
      <c r="C92" s="306"/>
      <c r="D92" s="302" t="s">
        <v>314</v>
      </c>
      <c r="E92" s="302" t="str">
        <f>INDEX(자재단가_규격, MATCH($D92, 자재단가_품명, 0))</f>
        <v>RF, N Type, 20kA</v>
      </c>
      <c r="F92" s="303" t="str">
        <f>INDEX(자재단가_단위, MATCH($D92, 자재단가_품명, 0))</f>
        <v>개</v>
      </c>
      <c r="G92" s="304">
        <v>1</v>
      </c>
      <c r="H92" s="305"/>
      <c r="I92" s="305">
        <f>INT(H92*G92)</f>
        <v>0</v>
      </c>
      <c r="J92" s="305"/>
      <c r="K92" s="305"/>
      <c r="L92" s="305">
        <f>SUM(I92:K92)</f>
        <v>0</v>
      </c>
      <c r="M92" s="431"/>
      <c r="N92" s="347"/>
      <c r="O92" s="425"/>
      <c r="P92" s="425"/>
      <c r="Q92" s="256"/>
      <c r="R92" s="256"/>
      <c r="S92" s="345"/>
      <c r="T92" s="345"/>
      <c r="U92" s="350"/>
      <c r="V92" s="351"/>
      <c r="W92" s="435"/>
    </row>
    <row r="93" spans="1:23" ht="16.5" x14ac:dyDescent="0.25">
      <c r="C93" s="302"/>
      <c r="D93" s="302" t="s">
        <v>364</v>
      </c>
      <c r="E93" s="302" t="s">
        <v>434</v>
      </c>
      <c r="F93" s="303" t="s">
        <v>366</v>
      </c>
      <c r="G93" s="304">
        <f t="shared" ref="G93" si="24">U93</f>
        <v>0.14000000000000001</v>
      </c>
      <c r="H93" s="305"/>
      <c r="I93" s="305"/>
      <c r="J93" s="305"/>
      <c r="K93" s="305"/>
      <c r="L93" s="305">
        <f t="shared" ref="L93" si="25">SUM(I93:K93)</f>
        <v>0</v>
      </c>
      <c r="M93" s="431"/>
      <c r="N93" s="347"/>
      <c r="O93" s="425"/>
      <c r="P93" s="425"/>
      <c r="Q93" s="345"/>
      <c r="R93" s="345"/>
      <c r="S93" s="345"/>
      <c r="T93" s="345"/>
      <c r="U93" s="350">
        <v>0.14000000000000001</v>
      </c>
    </row>
    <row r="94" spans="1:23" s="47" customFormat="1" ht="16.5" x14ac:dyDescent="0.25">
      <c r="B94" s="333"/>
      <c r="C94" s="306"/>
      <c r="D94" s="302"/>
      <c r="E94" s="302"/>
      <c r="F94" s="303"/>
      <c r="G94" s="378"/>
      <c r="H94" s="305"/>
      <c r="I94" s="305"/>
      <c r="J94" s="305"/>
      <c r="K94" s="305"/>
      <c r="L94" s="305"/>
      <c r="M94" s="430"/>
      <c r="N94" s="347"/>
      <c r="O94" s="425"/>
      <c r="P94" s="425"/>
      <c r="Q94" s="256"/>
      <c r="R94" s="256"/>
      <c r="S94" s="349"/>
      <c r="T94" s="345"/>
      <c r="U94" s="352"/>
      <c r="V94" s="349"/>
      <c r="W94" s="433"/>
    </row>
    <row r="95" spans="1:23" s="47" customFormat="1" ht="16.5" x14ac:dyDescent="0.25">
      <c r="A95" s="332">
        <f>C95</f>
        <v>23</v>
      </c>
      <c r="B95" s="333"/>
      <c r="C95" s="297">
        <f>C91+1</f>
        <v>23</v>
      </c>
      <c r="D95" s="298" t="str">
        <f>D96</f>
        <v>라디오 블록</v>
      </c>
      <c r="E95" s="298" t="str">
        <f>E96</f>
        <v>VHF 대역, 레벨측정</v>
      </c>
      <c r="F95" s="299" t="str">
        <f>F96</f>
        <v>대</v>
      </c>
      <c r="G95" s="300"/>
      <c r="H95" s="301"/>
      <c r="I95" s="301">
        <f>SUM(I96:I98)</f>
        <v>0</v>
      </c>
      <c r="J95" s="301"/>
      <c r="K95" s="301"/>
      <c r="L95" s="301">
        <f>SUM(I95:K95)</f>
        <v>0</v>
      </c>
      <c r="M95" s="429"/>
      <c r="N95" s="347"/>
      <c r="O95" s="425"/>
      <c r="P95" s="425"/>
      <c r="Q95" s="256"/>
      <c r="R95" s="256"/>
      <c r="S95" s="348"/>
      <c r="T95" s="345"/>
      <c r="U95" s="352"/>
      <c r="V95" s="349"/>
      <c r="W95" s="433"/>
    </row>
    <row r="96" spans="1:23" ht="16.5" x14ac:dyDescent="0.25">
      <c r="A96" s="335">
        <f>A95+0.1</f>
        <v>23.1</v>
      </c>
      <c r="C96" s="302"/>
      <c r="D96" s="302" t="s">
        <v>832</v>
      </c>
      <c r="E96" s="302" t="str">
        <f>INDEX(자재단가_규격, MATCH($D96, 자재단가_품명, 0))</f>
        <v>VHF 대역, 레벨측정</v>
      </c>
      <c r="F96" s="303" t="str">
        <f>INDEX(자재단가_단위, MATCH($D96, 자재단가_품명, 0))</f>
        <v>대</v>
      </c>
      <c r="G96" s="304">
        <v>1</v>
      </c>
      <c r="H96" s="305"/>
      <c r="I96" s="305">
        <f>INT(H96*G96)</f>
        <v>0</v>
      </c>
      <c r="J96" s="305"/>
      <c r="K96" s="305"/>
      <c r="L96" s="305">
        <f>SUM(I96:K96)</f>
        <v>0</v>
      </c>
      <c r="M96" s="431"/>
      <c r="N96" s="347"/>
      <c r="O96" s="425"/>
      <c r="P96" s="425"/>
      <c r="Q96" s="256"/>
      <c r="R96" s="256"/>
      <c r="S96" s="345"/>
      <c r="T96" s="345"/>
      <c r="U96" s="350"/>
    </row>
    <row r="97" spans="1:23" ht="16.5" x14ac:dyDescent="0.25">
      <c r="A97" s="335"/>
      <c r="C97" s="302"/>
      <c r="D97" s="302"/>
      <c r="E97" s="302"/>
      <c r="F97" s="303"/>
      <c r="G97" s="304"/>
      <c r="H97" s="305"/>
      <c r="I97" s="305"/>
      <c r="J97" s="305"/>
      <c r="K97" s="305"/>
      <c r="L97" s="305"/>
      <c r="M97" s="431"/>
      <c r="N97" s="347"/>
      <c r="O97" s="425"/>
      <c r="P97" s="425"/>
      <c r="Q97" s="256"/>
      <c r="R97" s="256"/>
      <c r="S97" s="345"/>
      <c r="T97" s="345"/>
      <c r="U97" s="350"/>
    </row>
    <row r="98" spans="1:23" ht="16.5" x14ac:dyDescent="0.25">
      <c r="C98" s="302"/>
      <c r="D98" s="302"/>
      <c r="E98" s="302"/>
      <c r="F98" s="303"/>
      <c r="G98" s="304"/>
      <c r="H98" s="305"/>
      <c r="I98" s="305"/>
      <c r="J98" s="305"/>
      <c r="K98" s="305"/>
      <c r="L98" s="305"/>
      <c r="M98" s="431"/>
      <c r="N98" s="347"/>
      <c r="O98" s="425"/>
      <c r="P98" s="425"/>
      <c r="Q98" s="256"/>
      <c r="R98" s="256"/>
      <c r="S98" s="345"/>
      <c r="T98" s="345"/>
      <c r="U98" s="350"/>
    </row>
    <row r="99" spans="1:23" s="47" customFormat="1" ht="16.5" x14ac:dyDescent="0.25">
      <c r="A99" s="332">
        <f>C99</f>
        <v>24</v>
      </c>
      <c r="B99" s="333"/>
      <c r="C99" s="297">
        <f>C95+1</f>
        <v>24</v>
      </c>
      <c r="D99" s="298" t="s">
        <v>882</v>
      </c>
      <c r="E99" s="298" t="s">
        <v>880</v>
      </c>
      <c r="F99" s="299" t="s">
        <v>87</v>
      </c>
      <c r="G99" s="300"/>
      <c r="H99" s="301"/>
      <c r="I99" s="301">
        <f>SUM(I100:I102)</f>
        <v>0</v>
      </c>
      <c r="J99" s="301"/>
      <c r="K99" s="301"/>
      <c r="L99" s="301">
        <f>SUM(I99:K99)</f>
        <v>0</v>
      </c>
      <c r="M99" s="429" t="s">
        <v>367</v>
      </c>
      <c r="N99" s="347"/>
      <c r="O99" s="425"/>
      <c r="P99" s="425"/>
      <c r="Q99" s="256"/>
      <c r="R99" s="256"/>
      <c r="S99" s="348"/>
      <c r="T99" s="345"/>
      <c r="U99" s="352"/>
      <c r="V99" s="349"/>
      <c r="W99" s="433"/>
    </row>
    <row r="100" spans="1:23" ht="16.5" x14ac:dyDescent="0.25">
      <c r="C100" s="302"/>
      <c r="D100" s="302" t="s">
        <v>831</v>
      </c>
      <c r="E100" s="302" t="s">
        <v>365</v>
      </c>
      <c r="F100" s="303" t="s">
        <v>366</v>
      </c>
      <c r="G100" s="304">
        <f>U100</f>
        <v>0.5</v>
      </c>
      <c r="H100" s="305"/>
      <c r="I100" s="305"/>
      <c r="J100" s="305"/>
      <c r="K100" s="305"/>
      <c r="L100" s="305">
        <f t="shared" ref="L100:L101" si="26">SUM(I100:K100)</f>
        <v>0</v>
      </c>
      <c r="M100" s="431"/>
      <c r="N100" s="347"/>
      <c r="O100" s="425"/>
      <c r="P100" s="425"/>
      <c r="Q100" s="256"/>
      <c r="R100" s="256"/>
      <c r="S100" s="345"/>
      <c r="T100" s="345"/>
      <c r="U100" s="350">
        <v>0.5</v>
      </c>
    </row>
    <row r="101" spans="1:23" ht="16.5" x14ac:dyDescent="0.25">
      <c r="C101" s="302"/>
      <c r="D101" s="302"/>
      <c r="E101" s="302" t="s">
        <v>369</v>
      </c>
      <c r="F101" s="303" t="s">
        <v>366</v>
      </c>
      <c r="G101" s="304">
        <f t="shared" ref="G101" si="27">U101</f>
        <v>0.5</v>
      </c>
      <c r="H101" s="305"/>
      <c r="I101" s="305"/>
      <c r="J101" s="305"/>
      <c r="K101" s="305"/>
      <c r="L101" s="305">
        <f t="shared" si="26"/>
        <v>0</v>
      </c>
      <c r="M101" s="431"/>
      <c r="N101" s="347"/>
      <c r="O101" s="425"/>
      <c r="P101" s="425"/>
      <c r="Q101" s="256"/>
      <c r="R101" s="256"/>
      <c r="S101" s="345"/>
      <c r="T101" s="345"/>
      <c r="U101" s="350">
        <v>0.5</v>
      </c>
    </row>
    <row r="102" spans="1:23" ht="16.5" x14ac:dyDescent="0.25">
      <c r="C102" s="302"/>
      <c r="D102" s="302"/>
      <c r="E102" s="302"/>
      <c r="F102" s="303"/>
      <c r="G102" s="304"/>
      <c r="H102" s="305"/>
      <c r="I102" s="305"/>
      <c r="J102" s="305"/>
      <c r="K102" s="305"/>
      <c r="L102" s="305"/>
      <c r="M102" s="431"/>
      <c r="N102" s="347"/>
      <c r="O102" s="425"/>
      <c r="P102" s="425"/>
      <c r="Q102" s="256"/>
      <c r="R102" s="256"/>
      <c r="S102" s="345"/>
      <c r="T102" s="345"/>
      <c r="U102" s="350"/>
    </row>
    <row r="103" spans="1:23" s="47" customFormat="1" ht="16.5" x14ac:dyDescent="0.25">
      <c r="A103" s="332">
        <f>C103</f>
        <v>25</v>
      </c>
      <c r="B103" s="333"/>
      <c r="C103" s="297">
        <f>C99+1</f>
        <v>25</v>
      </c>
      <c r="D103" s="298" t="str">
        <f>D104</f>
        <v>어레스터 블록</v>
      </c>
      <c r="E103" s="298" t="str">
        <f>E104</f>
        <v>VHF, 50Ω, 30/300W</v>
      </c>
      <c r="F103" s="299" t="str">
        <f>F104</f>
        <v>대</v>
      </c>
      <c r="G103" s="300"/>
      <c r="H103" s="301"/>
      <c r="I103" s="301">
        <f>SUM(I104:I105)</f>
        <v>0</v>
      </c>
      <c r="J103" s="301"/>
      <c r="K103" s="301"/>
      <c r="L103" s="301">
        <f>SUM(I103:K103)</f>
        <v>0</v>
      </c>
      <c r="M103" s="429"/>
      <c r="N103" s="347"/>
      <c r="O103" s="425"/>
      <c r="P103" s="425"/>
      <c r="Q103" s="256"/>
      <c r="R103" s="256"/>
      <c r="S103" s="348"/>
      <c r="T103" s="345"/>
      <c r="U103" s="352"/>
      <c r="V103" s="349"/>
      <c r="W103" s="433"/>
    </row>
    <row r="104" spans="1:23" ht="16.5" x14ac:dyDescent="0.25">
      <c r="A104" s="335">
        <f>A103+0.1</f>
        <v>25.1</v>
      </c>
      <c r="C104" s="302"/>
      <c r="D104" s="302" t="s">
        <v>833</v>
      </c>
      <c r="E104" s="302" t="str">
        <f>INDEX(자재단가_규격, MATCH($D104, 자재단가_품명, 0))</f>
        <v>VHF, 50Ω, 30/300W</v>
      </c>
      <c r="F104" s="303" t="str">
        <f>INDEX(자재단가_단위, MATCH($D104, 자재단가_품명, 0))</f>
        <v>대</v>
      </c>
      <c r="G104" s="304">
        <v>1</v>
      </c>
      <c r="H104" s="305"/>
      <c r="I104" s="305">
        <f>INT(H104*G104)</f>
        <v>0</v>
      </c>
      <c r="J104" s="305"/>
      <c r="K104" s="305"/>
      <c r="L104" s="305">
        <f>SUM(I104:K104)</f>
        <v>0</v>
      </c>
      <c r="M104" s="431"/>
      <c r="N104" s="347"/>
      <c r="O104" s="425"/>
      <c r="P104" s="425"/>
      <c r="Q104" s="256"/>
      <c r="R104" s="256"/>
      <c r="S104" s="345"/>
      <c r="T104" s="345"/>
      <c r="U104" s="350"/>
    </row>
    <row r="105" spans="1:23" ht="16.5" x14ac:dyDescent="0.25">
      <c r="C105" s="302"/>
      <c r="D105" s="302"/>
      <c r="E105" s="302"/>
      <c r="F105" s="303"/>
      <c r="G105" s="304"/>
      <c r="H105" s="305"/>
      <c r="I105" s="305"/>
      <c r="J105" s="305"/>
      <c r="K105" s="305"/>
      <c r="L105" s="305"/>
      <c r="M105" s="431"/>
      <c r="N105" s="347"/>
      <c r="O105" s="425"/>
      <c r="P105" s="425"/>
      <c r="Q105" s="256"/>
      <c r="R105" s="256"/>
      <c r="S105" s="345"/>
      <c r="T105" s="345"/>
      <c r="U105" s="350"/>
    </row>
    <row r="106" spans="1:23" s="47" customFormat="1" ht="16.5" x14ac:dyDescent="0.25">
      <c r="A106" s="332">
        <f>C106</f>
        <v>26</v>
      </c>
      <c r="B106" s="333"/>
      <c r="C106" s="297">
        <f>C103+1</f>
        <v>26</v>
      </c>
      <c r="D106" s="298" t="s">
        <v>885</v>
      </c>
      <c r="E106" s="298" t="s">
        <v>883</v>
      </c>
      <c r="F106" s="299" t="s">
        <v>87</v>
      </c>
      <c r="G106" s="300"/>
      <c r="H106" s="301"/>
      <c r="I106" s="301">
        <f>SUM(I107:I109)</f>
        <v>0</v>
      </c>
      <c r="J106" s="301"/>
      <c r="K106" s="301"/>
      <c r="L106" s="301">
        <f>SUM(I106:K106)</f>
        <v>0</v>
      </c>
      <c r="M106" s="429" t="s">
        <v>367</v>
      </c>
      <c r="N106" s="347"/>
      <c r="O106" s="425"/>
      <c r="P106" s="425"/>
      <c r="Q106" s="256"/>
      <c r="R106" s="256"/>
      <c r="S106" s="348"/>
      <c r="T106" s="345"/>
      <c r="U106" s="352"/>
      <c r="V106" s="349"/>
      <c r="W106" s="433"/>
    </row>
    <row r="107" spans="1:23" ht="16.5" x14ac:dyDescent="0.25">
      <c r="C107" s="302"/>
      <c r="D107" s="302" t="s">
        <v>831</v>
      </c>
      <c r="E107" s="302" t="s">
        <v>365</v>
      </c>
      <c r="F107" s="303" t="s">
        <v>366</v>
      </c>
      <c r="G107" s="304">
        <f>U107</f>
        <v>0.5</v>
      </c>
      <c r="H107" s="305"/>
      <c r="I107" s="305"/>
      <c r="J107" s="305"/>
      <c r="K107" s="305"/>
      <c r="L107" s="305">
        <f t="shared" ref="L107:L108" si="28">SUM(I107:K107)</f>
        <v>0</v>
      </c>
      <c r="M107" s="431"/>
      <c r="N107" s="347"/>
      <c r="O107" s="425"/>
      <c r="P107" s="425"/>
      <c r="Q107" s="256"/>
      <c r="R107" s="256"/>
      <c r="S107" s="345"/>
      <c r="T107" s="345"/>
      <c r="U107" s="350">
        <v>0.5</v>
      </c>
    </row>
    <row r="108" spans="1:23" ht="16.5" x14ac:dyDescent="0.25">
      <c r="C108" s="302"/>
      <c r="D108" s="302"/>
      <c r="E108" s="302" t="s">
        <v>369</v>
      </c>
      <c r="F108" s="303" t="s">
        <v>366</v>
      </c>
      <c r="G108" s="304">
        <f t="shared" ref="G108" si="29">U108</f>
        <v>0.5</v>
      </c>
      <c r="H108" s="305"/>
      <c r="I108" s="305"/>
      <c r="J108" s="305"/>
      <c r="K108" s="305"/>
      <c r="L108" s="305">
        <f t="shared" si="28"/>
        <v>0</v>
      </c>
      <c r="M108" s="431"/>
      <c r="N108" s="347"/>
      <c r="O108" s="425"/>
      <c r="P108" s="425"/>
      <c r="Q108" s="256"/>
      <c r="R108" s="256"/>
      <c r="S108" s="345"/>
      <c r="T108" s="345"/>
      <c r="U108" s="350">
        <v>0.5</v>
      </c>
    </row>
    <row r="109" spans="1:23" ht="16.5" x14ac:dyDescent="0.25">
      <c r="C109" s="302"/>
      <c r="D109" s="302"/>
      <c r="E109" s="302"/>
      <c r="F109" s="303"/>
      <c r="G109" s="304"/>
      <c r="H109" s="305"/>
      <c r="I109" s="305"/>
      <c r="J109" s="305"/>
      <c r="K109" s="305"/>
      <c r="L109" s="305"/>
      <c r="M109" s="431"/>
      <c r="N109" s="347"/>
      <c r="O109" s="425"/>
      <c r="P109" s="425"/>
      <c r="Q109" s="256"/>
      <c r="R109" s="256"/>
      <c r="S109" s="345"/>
      <c r="T109" s="345"/>
      <c r="U109" s="350"/>
    </row>
    <row r="110" spans="1:23" s="47" customFormat="1" ht="16.5" x14ac:dyDescent="0.25">
      <c r="A110" s="332">
        <f>C110</f>
        <v>27</v>
      </c>
      <c r="B110" s="333"/>
      <c r="C110" s="297">
        <f>C106+1</f>
        <v>27</v>
      </c>
      <c r="D110" s="298" t="str">
        <f>D111</f>
        <v>위성단말기</v>
      </c>
      <c r="E110" s="298" t="str">
        <f>E111</f>
        <v>INMARSAT M2M</v>
      </c>
      <c r="F110" s="299" t="str">
        <f>F111</f>
        <v>대</v>
      </c>
      <c r="G110" s="300"/>
      <c r="H110" s="301"/>
      <c r="I110" s="301">
        <f>SUM(I111:I112)</f>
        <v>0</v>
      </c>
      <c r="J110" s="301"/>
      <c r="K110" s="301"/>
      <c r="L110" s="301">
        <f>SUM(I110:K110)</f>
        <v>0</v>
      </c>
      <c r="M110" s="429"/>
      <c r="N110" s="347"/>
      <c r="O110" s="425"/>
      <c r="P110" s="425"/>
      <c r="Q110" s="256"/>
      <c r="R110" s="256"/>
      <c r="S110" s="348"/>
      <c r="T110" s="345"/>
      <c r="U110" s="352"/>
      <c r="V110" s="349"/>
      <c r="W110" s="433"/>
    </row>
    <row r="111" spans="1:23" s="112" customFormat="1" ht="16.5" x14ac:dyDescent="0.25">
      <c r="A111" s="335">
        <f>A110+0.1</f>
        <v>27.1</v>
      </c>
      <c r="B111" s="334"/>
      <c r="C111" s="306"/>
      <c r="D111" s="302" t="s">
        <v>350</v>
      </c>
      <c r="E111" s="302" t="str">
        <f>INDEX(자재단가_규격, MATCH($D111, 자재단가_품명, 0))</f>
        <v>INMARSAT M2M</v>
      </c>
      <c r="F111" s="303" t="str">
        <f>INDEX(자재단가_단위, MATCH($D111, 자재단가_품명, 0))</f>
        <v>대</v>
      </c>
      <c r="G111" s="304">
        <v>1</v>
      </c>
      <c r="H111" s="305"/>
      <c r="I111" s="305">
        <f>INT(H111*G111)</f>
        <v>0</v>
      </c>
      <c r="J111" s="305"/>
      <c r="K111" s="305"/>
      <c r="L111" s="305">
        <f>SUM(I111:K111)</f>
        <v>0</v>
      </c>
      <c r="M111" s="431"/>
      <c r="N111" s="347"/>
      <c r="O111" s="425"/>
      <c r="P111" s="425"/>
      <c r="Q111" s="256"/>
      <c r="R111" s="256"/>
      <c r="S111" s="345"/>
      <c r="T111" s="345"/>
      <c r="U111" s="350"/>
      <c r="V111" s="351"/>
      <c r="W111" s="435"/>
    </row>
    <row r="112" spans="1:23" s="47" customFormat="1" ht="16.5" x14ac:dyDescent="0.25">
      <c r="B112" s="333"/>
      <c r="C112" s="306"/>
      <c r="D112" s="302"/>
      <c r="E112" s="302"/>
      <c r="F112" s="303"/>
      <c r="G112" s="378"/>
      <c r="H112" s="305"/>
      <c r="I112" s="305"/>
      <c r="J112" s="305"/>
      <c r="K112" s="305"/>
      <c r="L112" s="305"/>
      <c r="M112" s="430"/>
      <c r="N112" s="347"/>
      <c r="O112" s="425"/>
      <c r="P112" s="425"/>
      <c r="Q112" s="256"/>
      <c r="R112" s="256"/>
      <c r="S112" s="349"/>
      <c r="T112" s="345"/>
      <c r="U112" s="352"/>
      <c r="V112" s="349"/>
      <c r="W112" s="433"/>
    </row>
    <row r="113" spans="1:23" s="47" customFormat="1" ht="16.5" x14ac:dyDescent="0.25">
      <c r="A113" s="332">
        <f>C113</f>
        <v>28</v>
      </c>
      <c r="B113" s="333"/>
      <c r="C113" s="297">
        <f>C110+1</f>
        <v>28</v>
      </c>
      <c r="D113" s="298" t="s">
        <v>871</v>
      </c>
      <c r="E113" s="298" t="str">
        <f>E110</f>
        <v>INMARSAT M2M</v>
      </c>
      <c r="F113" s="299" t="s">
        <v>87</v>
      </c>
      <c r="G113" s="300"/>
      <c r="H113" s="301"/>
      <c r="I113" s="301">
        <f>SUM(I114:I117)</f>
        <v>0</v>
      </c>
      <c r="J113" s="301"/>
      <c r="K113" s="301"/>
      <c r="L113" s="301">
        <f>SUM(I113:K113)</f>
        <v>0</v>
      </c>
      <c r="M113" s="429" t="s">
        <v>404</v>
      </c>
      <c r="N113" s="347"/>
      <c r="O113" s="425"/>
      <c r="P113" s="425"/>
      <c r="Q113" s="256"/>
      <c r="R113" s="256"/>
      <c r="S113" s="348"/>
      <c r="T113" s="345"/>
      <c r="U113" s="352"/>
      <c r="V113" s="349"/>
      <c r="W113" s="433"/>
    </row>
    <row r="114" spans="1:23" s="112" customFormat="1" ht="16.5" x14ac:dyDescent="0.25">
      <c r="A114" s="336"/>
      <c r="B114" s="334"/>
      <c r="C114" s="306"/>
      <c r="D114" s="302" t="s">
        <v>364</v>
      </c>
      <c r="E114" s="302" t="s">
        <v>405</v>
      </c>
      <c r="F114" s="303" t="s">
        <v>67</v>
      </c>
      <c r="G114" s="304">
        <f>U114</f>
        <v>0.42</v>
      </c>
      <c r="H114" s="305"/>
      <c r="I114" s="305"/>
      <c r="J114" s="305"/>
      <c r="K114" s="305"/>
      <c r="L114" s="305">
        <f t="shared" ref="L114:L116" si="30">SUM(I114:K114)</f>
        <v>0</v>
      </c>
      <c r="M114" s="431"/>
      <c r="N114" s="347"/>
      <c r="O114" s="425"/>
      <c r="P114" s="425"/>
      <c r="Q114" s="256"/>
      <c r="R114" s="353"/>
      <c r="S114" s="353"/>
      <c r="T114" s="353"/>
      <c r="U114" s="350">
        <v>0.42</v>
      </c>
      <c r="V114" s="351"/>
      <c r="W114" s="435"/>
    </row>
    <row r="115" spans="1:23" s="112" customFormat="1" ht="16.5" x14ac:dyDescent="0.25">
      <c r="A115" s="336"/>
      <c r="B115" s="334"/>
      <c r="C115" s="306"/>
      <c r="D115" s="302"/>
      <c r="E115" s="302" t="s">
        <v>406</v>
      </c>
      <c r="F115" s="303" t="s">
        <v>366</v>
      </c>
      <c r="G115" s="304">
        <f t="shared" ref="G115:G116" si="31">U115</f>
        <v>0.42</v>
      </c>
      <c r="H115" s="305"/>
      <c r="I115" s="305"/>
      <c r="J115" s="305"/>
      <c r="K115" s="305"/>
      <c r="L115" s="305">
        <f t="shared" si="30"/>
        <v>0</v>
      </c>
      <c r="M115" s="431"/>
      <c r="N115" s="347"/>
      <c r="O115" s="425"/>
      <c r="P115" s="425"/>
      <c r="Q115" s="256"/>
      <c r="R115" s="353"/>
      <c r="S115" s="353"/>
      <c r="T115" s="345"/>
      <c r="U115" s="350">
        <v>0.42</v>
      </c>
      <c r="V115" s="351"/>
      <c r="W115" s="435"/>
    </row>
    <row r="116" spans="1:23" s="112" customFormat="1" ht="16.5" x14ac:dyDescent="0.25">
      <c r="A116" s="336"/>
      <c r="B116" s="334"/>
      <c r="C116" s="306"/>
      <c r="D116" s="302"/>
      <c r="E116" s="302" t="s">
        <v>365</v>
      </c>
      <c r="F116" s="303" t="s">
        <v>366</v>
      </c>
      <c r="G116" s="304">
        <f t="shared" si="31"/>
        <v>0.25</v>
      </c>
      <c r="H116" s="305"/>
      <c r="I116" s="305"/>
      <c r="J116" s="305"/>
      <c r="K116" s="305"/>
      <c r="L116" s="305">
        <f t="shared" si="30"/>
        <v>0</v>
      </c>
      <c r="M116" s="431"/>
      <c r="N116" s="347"/>
      <c r="O116" s="425"/>
      <c r="P116" s="425"/>
      <c r="Q116" s="256"/>
      <c r="R116" s="353"/>
      <c r="S116" s="345"/>
      <c r="T116" s="345"/>
      <c r="U116" s="350">
        <v>0.25</v>
      </c>
      <c r="V116" s="351"/>
      <c r="W116" s="435"/>
    </row>
    <row r="117" spans="1:23" s="47" customFormat="1" ht="16.5" x14ac:dyDescent="0.25">
      <c r="B117" s="333"/>
      <c r="C117" s="306"/>
      <c r="D117" s="302"/>
      <c r="E117" s="302"/>
      <c r="F117" s="303"/>
      <c r="G117" s="378"/>
      <c r="H117" s="305"/>
      <c r="I117" s="305"/>
      <c r="J117" s="305"/>
      <c r="K117" s="305"/>
      <c r="L117" s="305"/>
      <c r="M117" s="430"/>
      <c r="N117" s="347"/>
      <c r="O117" s="425"/>
      <c r="P117" s="425"/>
      <c r="Q117" s="256"/>
      <c r="R117" s="256"/>
      <c r="S117" s="349"/>
      <c r="T117" s="345"/>
      <c r="U117" s="352"/>
      <c r="V117" s="349"/>
      <c r="W117" s="433"/>
    </row>
    <row r="118" spans="1:23" s="47" customFormat="1" ht="16.5" x14ac:dyDescent="0.25">
      <c r="A118" s="332">
        <f>C118</f>
        <v>29</v>
      </c>
      <c r="B118" s="333"/>
      <c r="C118" s="297">
        <f>C113+1</f>
        <v>29</v>
      </c>
      <c r="D118" s="298" t="str">
        <f>D119</f>
        <v>위성통신 블록</v>
      </c>
      <c r="E118" s="298" t="str">
        <f>E119</f>
        <v>RS-232x</v>
      </c>
      <c r="F118" s="299" t="str">
        <f>F119</f>
        <v>대</v>
      </c>
      <c r="G118" s="300"/>
      <c r="H118" s="301"/>
      <c r="I118" s="301">
        <f>SUM(I119:I121)</f>
        <v>0</v>
      </c>
      <c r="J118" s="301"/>
      <c r="K118" s="301"/>
      <c r="L118" s="301">
        <f>SUM(I118:K118)</f>
        <v>0</v>
      </c>
      <c r="M118" s="429"/>
      <c r="N118" s="347"/>
      <c r="O118" s="425"/>
      <c r="P118" s="425"/>
      <c r="Q118" s="256"/>
      <c r="R118" s="256"/>
      <c r="S118" s="348"/>
      <c r="T118" s="345"/>
      <c r="U118" s="352"/>
      <c r="V118" s="349"/>
      <c r="W118" s="433"/>
    </row>
    <row r="119" spans="1:23" s="112" customFormat="1" ht="16.5" x14ac:dyDescent="0.25">
      <c r="A119" s="335">
        <f>A118+0.1</f>
        <v>29.1</v>
      </c>
      <c r="B119" s="334"/>
      <c r="C119" s="306"/>
      <c r="D119" s="302" t="s">
        <v>351</v>
      </c>
      <c r="E119" s="302" t="str">
        <f>INDEX(자재단가_규격, MATCH($D119, 자재단가_품명, 0))</f>
        <v>RS-232x</v>
      </c>
      <c r="F119" s="303" t="str">
        <f>INDEX(자재단가_단위, MATCH($D119, 자재단가_품명, 0))</f>
        <v>대</v>
      </c>
      <c r="G119" s="304">
        <v>1</v>
      </c>
      <c r="H119" s="305"/>
      <c r="I119" s="305">
        <f>INT(H119*G119)</f>
        <v>0</v>
      </c>
      <c r="J119" s="305"/>
      <c r="K119" s="305"/>
      <c r="L119" s="305">
        <f>SUM(I119:K119)</f>
        <v>0</v>
      </c>
      <c r="M119" s="431"/>
      <c r="N119" s="347"/>
      <c r="O119" s="425"/>
      <c r="P119" s="425"/>
      <c r="Q119" s="256"/>
      <c r="R119" s="256"/>
      <c r="S119" s="345"/>
      <c r="T119" s="345"/>
      <c r="U119" s="350"/>
      <c r="V119" s="351"/>
      <c r="W119" s="435"/>
    </row>
    <row r="120" spans="1:23" s="112" customFormat="1" ht="16.5" x14ac:dyDescent="0.25">
      <c r="A120" s="335"/>
      <c r="B120" s="334"/>
      <c r="C120" s="306"/>
      <c r="D120" s="302"/>
      <c r="E120" s="302"/>
      <c r="F120" s="303"/>
      <c r="G120" s="304"/>
      <c r="H120" s="305"/>
      <c r="I120" s="305"/>
      <c r="J120" s="305"/>
      <c r="K120" s="305"/>
      <c r="L120" s="305"/>
      <c r="M120" s="431"/>
      <c r="N120" s="347"/>
      <c r="O120" s="425"/>
      <c r="P120" s="425"/>
      <c r="Q120" s="256"/>
      <c r="R120" s="256"/>
      <c r="S120" s="345"/>
      <c r="T120" s="345"/>
      <c r="U120" s="350"/>
      <c r="V120" s="351"/>
      <c r="W120" s="435"/>
    </row>
    <row r="121" spans="1:23" s="47" customFormat="1" ht="16.5" x14ac:dyDescent="0.25">
      <c r="B121" s="333"/>
      <c r="C121" s="306"/>
      <c r="D121" s="302"/>
      <c r="E121" s="302"/>
      <c r="F121" s="303"/>
      <c r="G121" s="378"/>
      <c r="H121" s="305"/>
      <c r="I121" s="305"/>
      <c r="J121" s="305"/>
      <c r="K121" s="305"/>
      <c r="L121" s="305"/>
      <c r="M121" s="430"/>
      <c r="N121" s="347"/>
      <c r="O121" s="425"/>
      <c r="P121" s="425"/>
      <c r="Q121" s="256"/>
      <c r="R121" s="256"/>
      <c r="S121" s="349"/>
      <c r="T121" s="345"/>
      <c r="U121" s="352"/>
      <c r="V121" s="349"/>
      <c r="W121" s="433"/>
    </row>
    <row r="122" spans="1:23" s="47" customFormat="1" ht="16.5" x14ac:dyDescent="0.25">
      <c r="A122" s="332">
        <f>C122</f>
        <v>30</v>
      </c>
      <c r="B122" s="333"/>
      <c r="C122" s="297">
        <f>C118+1</f>
        <v>30</v>
      </c>
      <c r="D122" s="298" t="s">
        <v>872</v>
      </c>
      <c r="E122" s="298" t="str">
        <f>E118</f>
        <v>RS-232x</v>
      </c>
      <c r="F122" s="299" t="s">
        <v>87</v>
      </c>
      <c r="G122" s="300"/>
      <c r="H122" s="301"/>
      <c r="I122" s="301">
        <f>SUM(I123:I126)</f>
        <v>0</v>
      </c>
      <c r="J122" s="301"/>
      <c r="K122" s="301"/>
      <c r="L122" s="301">
        <f>SUM(I122:K122)</f>
        <v>0</v>
      </c>
      <c r="M122" s="429" t="s">
        <v>367</v>
      </c>
      <c r="N122" s="347"/>
      <c r="O122" s="425"/>
      <c r="P122" s="425"/>
      <c r="Q122" s="256"/>
      <c r="R122" s="256"/>
      <c r="S122" s="348"/>
      <c r="T122" s="345"/>
      <c r="U122" s="352"/>
      <c r="V122" s="349"/>
      <c r="W122" s="433"/>
    </row>
    <row r="123" spans="1:23" ht="16.5" x14ac:dyDescent="0.25">
      <c r="C123" s="302"/>
      <c r="D123" s="302" t="s">
        <v>368</v>
      </c>
      <c r="E123" s="302" t="s">
        <v>365</v>
      </c>
      <c r="F123" s="303" t="s">
        <v>366</v>
      </c>
      <c r="G123" s="304">
        <f>U123</f>
        <v>0.52</v>
      </c>
      <c r="H123" s="305"/>
      <c r="I123" s="305"/>
      <c r="J123" s="305"/>
      <c r="K123" s="305"/>
      <c r="L123" s="305">
        <f t="shared" ref="L123:L125" si="32">SUM(I123:K123)</f>
        <v>0</v>
      </c>
      <c r="M123" s="431" t="s">
        <v>498</v>
      </c>
      <c r="N123" s="347"/>
      <c r="O123" s="425"/>
      <c r="P123" s="425"/>
      <c r="Q123" s="256"/>
      <c r="R123" s="256"/>
      <c r="S123" s="345">
        <v>0.5</v>
      </c>
      <c r="T123" s="345">
        <v>0.02</v>
      </c>
      <c r="U123" s="350">
        <f>ROUND(S123+T123,2)</f>
        <v>0.52</v>
      </c>
    </row>
    <row r="124" spans="1:23" ht="16.5" x14ac:dyDescent="0.25">
      <c r="C124" s="302"/>
      <c r="D124" s="302"/>
      <c r="E124" s="302" t="s">
        <v>369</v>
      </c>
      <c r="F124" s="303" t="s">
        <v>366</v>
      </c>
      <c r="G124" s="304">
        <f t="shared" ref="G124:G125" si="33">U124</f>
        <v>0.5</v>
      </c>
      <c r="H124" s="305"/>
      <c r="I124" s="305"/>
      <c r="J124" s="305"/>
      <c r="K124" s="305"/>
      <c r="L124" s="305">
        <f t="shared" si="32"/>
        <v>0</v>
      </c>
      <c r="M124" s="431"/>
      <c r="N124" s="347"/>
      <c r="O124" s="425"/>
      <c r="P124" s="425"/>
      <c r="Q124" s="256"/>
      <c r="R124" s="256"/>
      <c r="S124" s="345"/>
      <c r="T124" s="345"/>
      <c r="U124" s="350">
        <v>0.5</v>
      </c>
    </row>
    <row r="125" spans="1:23" ht="16.5" x14ac:dyDescent="0.25">
      <c r="C125" s="302"/>
      <c r="D125" s="302" t="s">
        <v>370</v>
      </c>
      <c r="E125" s="302" t="s">
        <v>371</v>
      </c>
      <c r="F125" s="303" t="s">
        <v>366</v>
      </c>
      <c r="G125" s="304">
        <f t="shared" si="33"/>
        <v>0.52</v>
      </c>
      <c r="H125" s="305"/>
      <c r="I125" s="305"/>
      <c r="J125" s="305"/>
      <c r="K125" s="305"/>
      <c r="L125" s="305">
        <f t="shared" si="32"/>
        <v>0</v>
      </c>
      <c r="M125" s="431" t="s">
        <v>373</v>
      </c>
      <c r="N125" s="347"/>
      <c r="O125" s="425"/>
      <c r="P125" s="425"/>
      <c r="Q125" s="256"/>
      <c r="R125" s="256"/>
      <c r="S125" s="345">
        <v>0.02</v>
      </c>
      <c r="T125" s="345">
        <v>0.5</v>
      </c>
      <c r="U125" s="350">
        <f>ROUND(S125+T125,2)</f>
        <v>0.52</v>
      </c>
    </row>
    <row r="126" spans="1:23" s="47" customFormat="1" ht="16.5" x14ac:dyDescent="0.25">
      <c r="B126" s="333"/>
      <c r="C126" s="306"/>
      <c r="D126" s="302"/>
      <c r="E126" s="302"/>
      <c r="F126" s="303"/>
      <c r="G126" s="378"/>
      <c r="H126" s="305"/>
      <c r="I126" s="305"/>
      <c r="J126" s="305"/>
      <c r="K126" s="305"/>
      <c r="L126" s="305"/>
      <c r="M126" s="430"/>
      <c r="N126" s="347"/>
      <c r="O126" s="425"/>
      <c r="P126" s="425"/>
      <c r="Q126" s="256"/>
      <c r="R126" s="256"/>
      <c r="S126" s="349"/>
      <c r="T126" s="345"/>
      <c r="U126" s="352"/>
      <c r="V126" s="349"/>
      <c r="W126" s="433"/>
    </row>
    <row r="127" spans="1:23" s="47" customFormat="1" ht="16.5" x14ac:dyDescent="0.25">
      <c r="A127" s="332">
        <f>C127</f>
        <v>31</v>
      </c>
      <c r="B127" s="333"/>
      <c r="C127" s="297">
        <f>C122+1</f>
        <v>31</v>
      </c>
      <c r="D127" s="298" t="str">
        <f>D128</f>
        <v>무선모뎀</v>
      </c>
      <c r="E127" s="298" t="str">
        <f>E128</f>
        <v>LTE 방식, 라이선스 포함</v>
      </c>
      <c r="F127" s="299" t="str">
        <f>F128</f>
        <v>대</v>
      </c>
      <c r="G127" s="300"/>
      <c r="H127" s="301"/>
      <c r="I127" s="301">
        <f>SUM(I128:I130)</f>
        <v>0</v>
      </c>
      <c r="J127" s="301"/>
      <c r="K127" s="301"/>
      <c r="L127" s="301">
        <f>SUM(I127:K127)</f>
        <v>0</v>
      </c>
      <c r="M127" s="429"/>
      <c r="N127" s="347"/>
      <c r="O127" s="425"/>
      <c r="P127" s="425"/>
      <c r="Q127" s="256"/>
      <c r="R127" s="256"/>
      <c r="S127" s="348"/>
      <c r="T127" s="345"/>
      <c r="U127" s="352"/>
      <c r="V127" s="349"/>
      <c r="W127" s="433"/>
    </row>
    <row r="128" spans="1:23" s="112" customFormat="1" ht="16.5" x14ac:dyDescent="0.25">
      <c r="A128" s="335">
        <f>A127+0.1</f>
        <v>31.1</v>
      </c>
      <c r="B128" s="334"/>
      <c r="C128" s="306"/>
      <c r="D128" s="302" t="s">
        <v>236</v>
      </c>
      <c r="E128" s="302" t="str">
        <f>INDEX(자재단가_규격, MATCH($D128, 자재단가_품명, 0))</f>
        <v>LTE 방식, 라이선스 포함</v>
      </c>
      <c r="F128" s="303" t="str">
        <f>INDEX(자재단가_단위, MATCH($D128, 자재단가_품명, 0))</f>
        <v>대</v>
      </c>
      <c r="G128" s="304">
        <v>1</v>
      </c>
      <c r="H128" s="305"/>
      <c r="I128" s="305">
        <f>INT(H128*G128)</f>
        <v>0</v>
      </c>
      <c r="J128" s="305"/>
      <c r="K128" s="305"/>
      <c r="L128" s="305">
        <f>SUM(I128:K128)</f>
        <v>0</v>
      </c>
      <c r="M128" s="431"/>
      <c r="N128" s="347"/>
      <c r="O128" s="425"/>
      <c r="P128" s="425"/>
      <c r="Q128" s="256"/>
      <c r="R128" s="256"/>
      <c r="S128" s="345"/>
      <c r="T128" s="345"/>
      <c r="U128" s="350"/>
      <c r="V128" s="351"/>
      <c r="W128" s="435"/>
    </row>
    <row r="129" spans="1:23" s="112" customFormat="1" ht="16.5" x14ac:dyDescent="0.25">
      <c r="A129" s="335"/>
      <c r="B129" s="334"/>
      <c r="C129" s="306"/>
      <c r="D129" s="302"/>
      <c r="E129" s="302"/>
      <c r="F129" s="303"/>
      <c r="G129" s="304"/>
      <c r="H129" s="305"/>
      <c r="I129" s="305"/>
      <c r="J129" s="305"/>
      <c r="K129" s="305"/>
      <c r="L129" s="305"/>
      <c r="M129" s="431"/>
      <c r="N129" s="347"/>
      <c r="O129" s="425"/>
      <c r="P129" s="425"/>
      <c r="Q129" s="256"/>
      <c r="R129" s="256"/>
      <c r="S129" s="345"/>
      <c r="T129" s="345"/>
      <c r="U129" s="350"/>
      <c r="V129" s="351"/>
      <c r="W129" s="435"/>
    </row>
    <row r="130" spans="1:23" s="47" customFormat="1" ht="16.5" x14ac:dyDescent="0.25">
      <c r="B130" s="333"/>
      <c r="C130" s="306"/>
      <c r="D130" s="302"/>
      <c r="E130" s="302"/>
      <c r="F130" s="303"/>
      <c r="G130" s="378"/>
      <c r="H130" s="305"/>
      <c r="I130" s="305"/>
      <c r="J130" s="305"/>
      <c r="K130" s="305"/>
      <c r="L130" s="305"/>
      <c r="M130" s="430"/>
      <c r="N130" s="347"/>
      <c r="O130" s="425"/>
      <c r="P130" s="425"/>
      <c r="Q130" s="256"/>
      <c r="R130" s="256"/>
      <c r="S130" s="349"/>
      <c r="T130" s="345"/>
      <c r="U130" s="352"/>
      <c r="V130" s="349"/>
      <c r="W130" s="433"/>
    </row>
    <row r="131" spans="1:23" s="47" customFormat="1" ht="16.5" x14ac:dyDescent="0.25">
      <c r="A131" s="332">
        <f>C131</f>
        <v>32</v>
      </c>
      <c r="B131" s="333"/>
      <c r="C131" s="297">
        <f>C127+1</f>
        <v>32</v>
      </c>
      <c r="D131" s="298" t="s">
        <v>875</v>
      </c>
      <c r="E131" s="298" t="str">
        <f>E127</f>
        <v>LTE 방식, 라이선스 포함</v>
      </c>
      <c r="F131" s="299" t="s">
        <v>87</v>
      </c>
      <c r="G131" s="300"/>
      <c r="H131" s="301"/>
      <c r="I131" s="301">
        <f>SUM(I132:I134)</f>
        <v>0</v>
      </c>
      <c r="J131" s="301"/>
      <c r="K131" s="301"/>
      <c r="L131" s="301">
        <f>SUM(I131:K131)</f>
        <v>0</v>
      </c>
      <c r="M131" s="429" t="s">
        <v>411</v>
      </c>
      <c r="N131" s="347"/>
      <c r="O131" s="425"/>
      <c r="P131" s="425"/>
      <c r="Q131" s="256"/>
      <c r="R131" s="256"/>
      <c r="S131" s="348"/>
      <c r="T131" s="345"/>
      <c r="U131" s="352"/>
      <c r="V131" s="349"/>
      <c r="W131" s="433"/>
    </row>
    <row r="132" spans="1:23" ht="16.5" x14ac:dyDescent="0.25">
      <c r="C132" s="302"/>
      <c r="D132" s="302" t="s">
        <v>364</v>
      </c>
      <c r="E132" s="302" t="s">
        <v>365</v>
      </c>
      <c r="F132" s="303" t="s">
        <v>366</v>
      </c>
      <c r="G132" s="304">
        <f>U132</f>
        <v>0.22</v>
      </c>
      <c r="H132" s="305"/>
      <c r="I132" s="305"/>
      <c r="J132" s="305"/>
      <c r="K132" s="305"/>
      <c r="L132" s="305">
        <f t="shared" ref="L132:L133" si="34">SUM(I132:K132)</f>
        <v>0</v>
      </c>
      <c r="M132" s="431"/>
      <c r="N132" s="347"/>
      <c r="O132" s="425"/>
      <c r="P132" s="425"/>
      <c r="Q132" s="256"/>
      <c r="R132" s="256"/>
      <c r="S132" s="345"/>
      <c r="T132" s="345"/>
      <c r="U132" s="350">
        <v>0.22</v>
      </c>
    </row>
    <row r="133" spans="1:23" ht="16.5" x14ac:dyDescent="0.25">
      <c r="C133" s="302"/>
      <c r="D133" s="302"/>
      <c r="E133" s="302" t="s">
        <v>412</v>
      </c>
      <c r="F133" s="303" t="s">
        <v>366</v>
      </c>
      <c r="G133" s="304">
        <f t="shared" ref="G133" si="35">U133</f>
        <v>0.22</v>
      </c>
      <c r="H133" s="305"/>
      <c r="I133" s="305"/>
      <c r="J133" s="305"/>
      <c r="K133" s="305"/>
      <c r="L133" s="305">
        <f t="shared" si="34"/>
        <v>0</v>
      </c>
      <c r="M133" s="431"/>
      <c r="N133" s="347"/>
      <c r="O133" s="425"/>
      <c r="P133" s="425"/>
      <c r="Q133" s="256"/>
      <c r="R133" s="256"/>
      <c r="S133" s="345"/>
      <c r="T133" s="345"/>
      <c r="U133" s="350">
        <v>0.22</v>
      </c>
    </row>
    <row r="134" spans="1:23" s="47" customFormat="1" ht="16.5" x14ac:dyDescent="0.25">
      <c r="B134" s="333"/>
      <c r="C134" s="306"/>
      <c r="D134" s="302"/>
      <c r="E134" s="302"/>
      <c r="F134" s="303"/>
      <c r="G134" s="378"/>
      <c r="H134" s="305"/>
      <c r="I134" s="305"/>
      <c r="J134" s="305"/>
      <c r="K134" s="305"/>
      <c r="L134" s="305"/>
      <c r="M134" s="430"/>
      <c r="N134" s="347"/>
      <c r="O134" s="425"/>
      <c r="P134" s="425"/>
      <c r="Q134" s="256"/>
      <c r="R134" s="256"/>
      <c r="S134" s="349"/>
      <c r="T134" s="345"/>
      <c r="U134" s="352"/>
      <c r="V134" s="349"/>
      <c r="W134" s="433"/>
    </row>
    <row r="135" spans="1:23" s="47" customFormat="1" ht="16.5" x14ac:dyDescent="0.25">
      <c r="A135" s="332">
        <f>C135</f>
        <v>33</v>
      </c>
      <c r="B135" s="333"/>
      <c r="C135" s="297">
        <f>C131+1</f>
        <v>33</v>
      </c>
      <c r="D135" s="298" t="str">
        <f>D136</f>
        <v>이동통신 블록</v>
      </c>
      <c r="E135" s="298" t="str">
        <f>E136</f>
        <v>BCD IN/OUT</v>
      </c>
      <c r="F135" s="299" t="str">
        <f>F136</f>
        <v>대</v>
      </c>
      <c r="G135" s="300"/>
      <c r="H135" s="301"/>
      <c r="I135" s="301">
        <f>SUM(I136:I138)</f>
        <v>0</v>
      </c>
      <c r="J135" s="301"/>
      <c r="K135" s="301"/>
      <c r="L135" s="301">
        <f>SUM(I135:K135)</f>
        <v>0</v>
      </c>
      <c r="M135" s="429"/>
      <c r="N135" s="347"/>
      <c r="O135" s="425"/>
      <c r="P135" s="425"/>
      <c r="Q135" s="256"/>
      <c r="R135" s="256"/>
      <c r="S135" s="348"/>
      <c r="T135" s="345"/>
      <c r="U135" s="352"/>
      <c r="V135" s="349"/>
      <c r="W135" s="433"/>
    </row>
    <row r="136" spans="1:23" s="112" customFormat="1" ht="16.5" x14ac:dyDescent="0.25">
      <c r="A136" s="335">
        <f>A135+0.1</f>
        <v>33.1</v>
      </c>
      <c r="B136" s="334"/>
      <c r="C136" s="306"/>
      <c r="D136" s="302" t="s">
        <v>256</v>
      </c>
      <c r="E136" s="302" t="str">
        <f>INDEX(자재단가_규격, MATCH($D136, 자재단가_품명, 0))</f>
        <v>BCD IN/OUT</v>
      </c>
      <c r="F136" s="303" t="str">
        <f>INDEX(자재단가_단위, MATCH($D136, 자재단가_품명, 0))</f>
        <v>대</v>
      </c>
      <c r="G136" s="304">
        <v>1</v>
      </c>
      <c r="H136" s="305"/>
      <c r="I136" s="305">
        <f>INT(H136*G136)</f>
        <v>0</v>
      </c>
      <c r="J136" s="305"/>
      <c r="K136" s="305"/>
      <c r="L136" s="305">
        <f>SUM(I136:K136)</f>
        <v>0</v>
      </c>
      <c r="M136" s="431"/>
      <c r="N136" s="347"/>
      <c r="O136" s="425"/>
      <c r="P136" s="425"/>
      <c r="Q136" s="256"/>
      <c r="R136" s="256"/>
      <c r="S136" s="345"/>
      <c r="T136" s="345"/>
      <c r="U136" s="350"/>
      <c r="V136" s="351"/>
      <c r="W136" s="435"/>
    </row>
    <row r="137" spans="1:23" s="112" customFormat="1" ht="16.5" x14ac:dyDescent="0.25">
      <c r="A137" s="335"/>
      <c r="B137" s="334"/>
      <c r="C137" s="306"/>
      <c r="D137" s="302"/>
      <c r="E137" s="302"/>
      <c r="F137" s="303"/>
      <c r="G137" s="304"/>
      <c r="H137" s="305"/>
      <c r="I137" s="305"/>
      <c r="J137" s="305"/>
      <c r="K137" s="305"/>
      <c r="L137" s="305"/>
      <c r="M137" s="431"/>
      <c r="N137" s="347"/>
      <c r="O137" s="425"/>
      <c r="P137" s="425"/>
      <c r="Q137" s="256"/>
      <c r="R137" s="256"/>
      <c r="S137" s="345"/>
      <c r="T137" s="345"/>
      <c r="U137" s="350"/>
      <c r="V137" s="351"/>
      <c r="W137" s="435"/>
    </row>
    <row r="138" spans="1:23" s="47" customFormat="1" ht="16.5" x14ac:dyDescent="0.25">
      <c r="B138" s="333"/>
      <c r="C138" s="306"/>
      <c r="D138" s="302"/>
      <c r="E138" s="302"/>
      <c r="F138" s="303"/>
      <c r="G138" s="378"/>
      <c r="H138" s="305"/>
      <c r="I138" s="305"/>
      <c r="J138" s="305"/>
      <c r="K138" s="305"/>
      <c r="L138" s="305"/>
      <c r="M138" s="430"/>
      <c r="N138" s="347"/>
      <c r="O138" s="425"/>
      <c r="P138" s="425"/>
      <c r="Q138" s="256"/>
      <c r="R138" s="256"/>
      <c r="S138" s="349"/>
      <c r="T138" s="345"/>
      <c r="U138" s="352"/>
      <c r="V138" s="349"/>
      <c r="W138" s="433"/>
    </row>
    <row r="139" spans="1:23" s="47" customFormat="1" ht="16.5" x14ac:dyDescent="0.25">
      <c r="A139" s="332">
        <f>C139</f>
        <v>34</v>
      </c>
      <c r="B139" s="333"/>
      <c r="C139" s="297">
        <f>C135+1</f>
        <v>34</v>
      </c>
      <c r="D139" s="298" t="s">
        <v>877</v>
      </c>
      <c r="E139" s="298" t="str">
        <f>E135</f>
        <v>BCD IN/OUT</v>
      </c>
      <c r="F139" s="299" t="s">
        <v>87</v>
      </c>
      <c r="G139" s="300"/>
      <c r="H139" s="301"/>
      <c r="I139" s="301">
        <f>SUM(I140:I142)</f>
        <v>0</v>
      </c>
      <c r="J139" s="301"/>
      <c r="K139" s="301"/>
      <c r="L139" s="301">
        <f>SUM(I139:K139)</f>
        <v>0</v>
      </c>
      <c r="M139" s="429" t="s">
        <v>410</v>
      </c>
      <c r="N139" s="347"/>
      <c r="O139" s="425"/>
      <c r="P139" s="425"/>
      <c r="Q139" s="256"/>
      <c r="R139" s="256"/>
      <c r="S139" s="348"/>
      <c r="T139" s="345"/>
      <c r="U139" s="352"/>
      <c r="V139" s="349"/>
      <c r="W139" s="433"/>
    </row>
    <row r="140" spans="1:23" ht="16.5" x14ac:dyDescent="0.25">
      <c r="C140" s="302"/>
      <c r="D140" s="302" t="s">
        <v>364</v>
      </c>
      <c r="E140" s="302" t="s">
        <v>412</v>
      </c>
      <c r="F140" s="303" t="s">
        <v>366</v>
      </c>
      <c r="G140" s="304">
        <f>U140</f>
        <v>0.38</v>
      </c>
      <c r="H140" s="305"/>
      <c r="I140" s="305"/>
      <c r="J140" s="305"/>
      <c r="K140" s="305"/>
      <c r="L140" s="305">
        <f t="shared" ref="L140:L141" si="36">SUM(I140:K140)</f>
        <v>0</v>
      </c>
      <c r="M140" s="431"/>
      <c r="N140" s="347"/>
      <c r="O140" s="425"/>
      <c r="P140" s="425"/>
      <c r="Q140" s="256"/>
      <c r="R140" s="256"/>
      <c r="S140" s="345"/>
      <c r="T140" s="345"/>
      <c r="U140" s="350">
        <v>0.38</v>
      </c>
    </row>
    <row r="141" spans="1:23" ht="16.5" x14ac:dyDescent="0.25">
      <c r="C141" s="302"/>
      <c r="D141" s="302"/>
      <c r="E141" s="302" t="s">
        <v>375</v>
      </c>
      <c r="F141" s="303" t="s">
        <v>366</v>
      </c>
      <c r="G141" s="304">
        <f t="shared" ref="G141" si="37">U141</f>
        <v>0.23</v>
      </c>
      <c r="H141" s="305"/>
      <c r="I141" s="305"/>
      <c r="J141" s="305"/>
      <c r="K141" s="305"/>
      <c r="L141" s="305">
        <f t="shared" si="36"/>
        <v>0</v>
      </c>
      <c r="M141" s="431"/>
      <c r="N141" s="347"/>
      <c r="O141" s="425"/>
      <c r="P141" s="425"/>
      <c r="Q141" s="256"/>
      <c r="R141" s="256"/>
      <c r="S141" s="345"/>
      <c r="T141" s="345"/>
      <c r="U141" s="350">
        <v>0.23</v>
      </c>
    </row>
    <row r="142" spans="1:23" s="47" customFormat="1" ht="16.5" x14ac:dyDescent="0.25">
      <c r="B142" s="333"/>
      <c r="C142" s="306"/>
      <c r="D142" s="302"/>
      <c r="E142" s="302"/>
      <c r="F142" s="303"/>
      <c r="G142" s="378"/>
      <c r="H142" s="305"/>
      <c r="I142" s="305"/>
      <c r="J142" s="305"/>
      <c r="K142" s="305"/>
      <c r="L142" s="305"/>
      <c r="M142" s="430"/>
      <c r="N142" s="347"/>
      <c r="O142" s="425"/>
      <c r="P142" s="425"/>
      <c r="Q142" s="256"/>
      <c r="R142" s="256"/>
      <c r="S142" s="349"/>
      <c r="T142" s="345"/>
      <c r="U142" s="352"/>
      <c r="V142" s="349"/>
      <c r="W142" s="433"/>
    </row>
    <row r="143" spans="1:23" s="47" customFormat="1" ht="16.5" x14ac:dyDescent="0.25">
      <c r="A143" s="332">
        <f>C143</f>
        <v>35</v>
      </c>
      <c r="B143" s="333"/>
      <c r="C143" s="297">
        <f>C139+1</f>
        <v>35</v>
      </c>
      <c r="D143" s="298" t="str">
        <f>D144</f>
        <v>수위계(엔코더 부자식)</v>
      </c>
      <c r="E143" s="298" t="str">
        <f>E144</f>
        <v>485통신지원, 원격레벨설정, 원격리셋가능</v>
      </c>
      <c r="F143" s="299" t="str">
        <f>F144</f>
        <v>대</v>
      </c>
      <c r="G143" s="300"/>
      <c r="H143" s="301"/>
      <c r="I143" s="301">
        <f>SUM(I144:I146)</f>
        <v>0</v>
      </c>
      <c r="J143" s="301"/>
      <c r="K143" s="301"/>
      <c r="L143" s="301">
        <f>SUM(I143:K143)</f>
        <v>0</v>
      </c>
      <c r="M143" s="429"/>
      <c r="N143" s="347"/>
      <c r="O143" s="425"/>
      <c r="P143" s="425"/>
      <c r="Q143" s="256"/>
      <c r="R143" s="256"/>
      <c r="S143" s="348"/>
      <c r="T143" s="345"/>
      <c r="U143" s="352"/>
      <c r="V143" s="349"/>
      <c r="W143" s="433"/>
    </row>
    <row r="144" spans="1:23" s="112" customFormat="1" ht="16.5" x14ac:dyDescent="0.25">
      <c r="A144" s="337">
        <f>A143+0.1</f>
        <v>35.1</v>
      </c>
      <c r="B144" s="334"/>
      <c r="C144" s="306"/>
      <c r="D144" s="302" t="s">
        <v>312</v>
      </c>
      <c r="E144" s="302" t="str">
        <f>INDEX(자재단가_규격, MATCH($D144, 자재단가_품명, 0))</f>
        <v>485통신지원, 원격레벨설정, 원격리셋가능</v>
      </c>
      <c r="F144" s="303" t="str">
        <f>INDEX(자재단가_단위, MATCH($D144, 자재단가_품명, 0))</f>
        <v>대</v>
      </c>
      <c r="G144" s="304">
        <v>1</v>
      </c>
      <c r="H144" s="305"/>
      <c r="I144" s="305">
        <f>INT(H144*G144)</f>
        <v>0</v>
      </c>
      <c r="J144" s="305"/>
      <c r="K144" s="305"/>
      <c r="L144" s="305">
        <f>SUM(I144:K144)</f>
        <v>0</v>
      </c>
      <c r="M144" s="431"/>
      <c r="N144" s="347"/>
      <c r="O144" s="425"/>
      <c r="P144" s="425"/>
      <c r="Q144" s="256"/>
      <c r="R144" s="256"/>
      <c r="S144" s="345"/>
      <c r="T144" s="345"/>
      <c r="U144" s="350"/>
      <c r="V144" s="351"/>
      <c r="W144" s="435"/>
    </row>
    <row r="145" spans="1:23" s="112" customFormat="1" ht="16.5" x14ac:dyDescent="0.25">
      <c r="A145" s="337">
        <f>A144+0.1</f>
        <v>35.200000000000003</v>
      </c>
      <c r="B145" s="334"/>
      <c r="C145" s="306"/>
      <c r="D145" s="302" t="s">
        <v>247</v>
      </c>
      <c r="E145" s="302" t="str">
        <f>INDEX(자재단가_규격, MATCH($D145, 자재단가_품명, 0))</f>
        <v>CPEV-0.5㎜-15P</v>
      </c>
      <c r="F145" s="303" t="str">
        <f>INDEX(자재단가_단위, MATCH($D145, 자재단가_품명, 0))</f>
        <v>m</v>
      </c>
      <c r="G145" s="304">
        <v>4</v>
      </c>
      <c r="H145" s="305"/>
      <c r="I145" s="305">
        <f>INT(H145*G145)</f>
        <v>0</v>
      </c>
      <c r="J145" s="305"/>
      <c r="K145" s="305"/>
      <c r="L145" s="305">
        <f>SUM(I145:K145)</f>
        <v>0</v>
      </c>
      <c r="M145" s="431"/>
      <c r="N145" s="347"/>
      <c r="O145" s="425"/>
      <c r="P145" s="425"/>
      <c r="Q145" s="256"/>
      <c r="R145" s="256"/>
      <c r="S145" s="345"/>
      <c r="T145" s="345"/>
      <c r="U145" s="350"/>
      <c r="V145" s="351"/>
      <c r="W145" s="435"/>
    </row>
    <row r="146" spans="1:23" s="47" customFormat="1" ht="16.5" x14ac:dyDescent="0.25">
      <c r="B146" s="333"/>
      <c r="C146" s="306"/>
      <c r="D146" s="302"/>
      <c r="E146" s="302"/>
      <c r="F146" s="303"/>
      <c r="G146" s="378"/>
      <c r="H146" s="305"/>
      <c r="I146" s="305"/>
      <c r="J146" s="305"/>
      <c r="K146" s="305"/>
      <c r="L146" s="305"/>
      <c r="M146" s="430"/>
      <c r="N146" s="347"/>
      <c r="O146" s="425"/>
      <c r="P146" s="425"/>
      <c r="Q146" s="256"/>
      <c r="R146" s="256"/>
      <c r="S146" s="349"/>
      <c r="T146" s="345"/>
      <c r="U146" s="352"/>
      <c r="V146" s="349"/>
      <c r="W146" s="433"/>
    </row>
    <row r="147" spans="1:23" s="47" customFormat="1" ht="16.5" x14ac:dyDescent="0.25">
      <c r="A147" s="332">
        <f>C147</f>
        <v>36</v>
      </c>
      <c r="B147" s="333"/>
      <c r="C147" s="297">
        <f>C143+1</f>
        <v>36</v>
      </c>
      <c r="D147" s="298" t="s">
        <v>887</v>
      </c>
      <c r="E147" s="298" t="s">
        <v>274</v>
      </c>
      <c r="F147" s="299" t="s">
        <v>87</v>
      </c>
      <c r="G147" s="300"/>
      <c r="H147" s="301"/>
      <c r="I147" s="301">
        <f>SUM(I148:I156)</f>
        <v>0</v>
      </c>
      <c r="J147" s="301"/>
      <c r="K147" s="301"/>
      <c r="L147" s="301">
        <f>SUM(I147:K147)</f>
        <v>0</v>
      </c>
      <c r="M147" s="429" t="s">
        <v>440</v>
      </c>
      <c r="N147" s="347"/>
      <c r="O147" s="425"/>
      <c r="P147" s="425"/>
      <c r="Q147" s="256"/>
      <c r="R147" s="256"/>
      <c r="S147" s="348"/>
      <c r="T147" s="345"/>
      <c r="U147" s="352"/>
      <c r="V147" s="349"/>
      <c r="W147" s="433"/>
    </row>
    <row r="148" spans="1:23" s="112" customFormat="1" ht="16.5" x14ac:dyDescent="0.25">
      <c r="A148" s="336"/>
      <c r="B148" s="334"/>
      <c r="C148" s="306"/>
      <c r="D148" s="302" t="s">
        <v>436</v>
      </c>
      <c r="E148" s="302" t="s">
        <v>70</v>
      </c>
      <c r="F148" s="303" t="s">
        <v>366</v>
      </c>
      <c r="G148" s="304">
        <f t="shared" ref="G148:G155" si="38">U148</f>
        <v>0.15</v>
      </c>
      <c r="H148" s="305"/>
      <c r="I148" s="305"/>
      <c r="J148" s="305"/>
      <c r="K148" s="305"/>
      <c r="L148" s="305">
        <f t="shared" ref="L148:L155" si="39">SUM(I148:K148)</f>
        <v>0</v>
      </c>
      <c r="M148" s="431"/>
      <c r="N148" s="347"/>
      <c r="O148" s="425"/>
      <c r="P148" s="425"/>
      <c r="Q148" s="345"/>
      <c r="R148" s="345"/>
      <c r="S148" s="345"/>
      <c r="T148" s="345"/>
      <c r="U148" s="350">
        <v>0.15</v>
      </c>
      <c r="V148" s="351"/>
      <c r="W148" s="435"/>
    </row>
    <row r="149" spans="1:23" s="112" customFormat="1" ht="16.5" x14ac:dyDescent="0.25">
      <c r="A149" s="336"/>
      <c r="B149" s="334"/>
      <c r="C149" s="306"/>
      <c r="D149" s="302"/>
      <c r="E149" s="302" t="s">
        <v>203</v>
      </c>
      <c r="F149" s="303" t="s">
        <v>366</v>
      </c>
      <c r="G149" s="304">
        <f t="shared" si="38"/>
        <v>0.15</v>
      </c>
      <c r="H149" s="305"/>
      <c r="I149" s="305"/>
      <c r="J149" s="305"/>
      <c r="K149" s="305"/>
      <c r="L149" s="305">
        <f t="shared" si="39"/>
        <v>0</v>
      </c>
      <c r="M149" s="431"/>
      <c r="N149" s="347"/>
      <c r="O149" s="425"/>
      <c r="P149" s="425"/>
      <c r="Q149" s="345"/>
      <c r="R149" s="345"/>
      <c r="S149" s="345"/>
      <c r="T149" s="345"/>
      <c r="U149" s="350">
        <v>0.15</v>
      </c>
      <c r="V149" s="351"/>
      <c r="W149" s="435"/>
    </row>
    <row r="150" spans="1:23" s="112" customFormat="1" ht="16.5" x14ac:dyDescent="0.25">
      <c r="A150" s="336"/>
      <c r="B150" s="334"/>
      <c r="C150" s="306"/>
      <c r="D150" s="302" t="s">
        <v>437</v>
      </c>
      <c r="E150" s="302" t="s">
        <v>70</v>
      </c>
      <c r="F150" s="303" t="s">
        <v>366</v>
      </c>
      <c r="G150" s="304">
        <f t="shared" si="38"/>
        <v>0.09</v>
      </c>
      <c r="H150" s="305"/>
      <c r="I150" s="305"/>
      <c r="J150" s="305"/>
      <c r="K150" s="305"/>
      <c r="L150" s="305">
        <f t="shared" si="39"/>
        <v>0</v>
      </c>
      <c r="M150" s="431"/>
      <c r="N150" s="347"/>
      <c r="O150" s="425"/>
      <c r="P150" s="425"/>
      <c r="Q150" s="345"/>
      <c r="R150" s="345"/>
      <c r="S150" s="345"/>
      <c r="T150" s="345"/>
      <c r="U150" s="350">
        <v>0.09</v>
      </c>
      <c r="V150" s="351"/>
      <c r="W150" s="435"/>
    </row>
    <row r="151" spans="1:23" s="112" customFormat="1" ht="16.5" x14ac:dyDescent="0.25">
      <c r="A151" s="336"/>
      <c r="B151" s="334"/>
      <c r="C151" s="306"/>
      <c r="D151" s="302"/>
      <c r="E151" s="302" t="s">
        <v>203</v>
      </c>
      <c r="F151" s="303" t="s">
        <v>366</v>
      </c>
      <c r="G151" s="304">
        <f t="shared" si="38"/>
        <v>0.09</v>
      </c>
      <c r="H151" s="305"/>
      <c r="I151" s="305"/>
      <c r="J151" s="305"/>
      <c r="K151" s="305"/>
      <c r="L151" s="305">
        <f t="shared" si="39"/>
        <v>0</v>
      </c>
      <c r="M151" s="431"/>
      <c r="N151" s="347"/>
      <c r="O151" s="425"/>
      <c r="P151" s="425"/>
      <c r="Q151" s="345"/>
      <c r="R151" s="345"/>
      <c r="S151" s="345"/>
      <c r="T151" s="345"/>
      <c r="U151" s="350">
        <v>0.09</v>
      </c>
      <c r="V151" s="351"/>
      <c r="W151" s="435"/>
    </row>
    <row r="152" spans="1:23" s="112" customFormat="1" ht="16.5" x14ac:dyDescent="0.25">
      <c r="A152" s="336"/>
      <c r="B152" s="334"/>
      <c r="C152" s="306"/>
      <c r="D152" s="302" t="s">
        <v>438</v>
      </c>
      <c r="E152" s="302" t="s">
        <v>70</v>
      </c>
      <c r="F152" s="303" t="s">
        <v>366</v>
      </c>
      <c r="G152" s="304">
        <f t="shared" si="38"/>
        <v>0.1</v>
      </c>
      <c r="H152" s="305"/>
      <c r="I152" s="305"/>
      <c r="J152" s="305"/>
      <c r="K152" s="305"/>
      <c r="L152" s="305">
        <f t="shared" si="39"/>
        <v>0</v>
      </c>
      <c r="M152" s="431"/>
      <c r="N152" s="347"/>
      <c r="O152" s="425"/>
      <c r="P152" s="425"/>
      <c r="Q152" s="345"/>
      <c r="R152" s="345"/>
      <c r="S152" s="345"/>
      <c r="T152" s="345"/>
      <c r="U152" s="350">
        <v>0.1</v>
      </c>
      <c r="V152" s="351"/>
      <c r="W152" s="435"/>
    </row>
    <row r="153" spans="1:23" s="112" customFormat="1" ht="16.5" x14ac:dyDescent="0.25">
      <c r="A153" s="336"/>
      <c r="B153" s="334"/>
      <c r="C153" s="306"/>
      <c r="D153" s="302"/>
      <c r="E153" s="302" t="s">
        <v>203</v>
      </c>
      <c r="F153" s="303" t="s">
        <v>366</v>
      </c>
      <c r="G153" s="304">
        <f t="shared" si="38"/>
        <v>0.1</v>
      </c>
      <c r="H153" s="305"/>
      <c r="I153" s="305"/>
      <c r="J153" s="305"/>
      <c r="K153" s="305"/>
      <c r="L153" s="305">
        <f t="shared" si="39"/>
        <v>0</v>
      </c>
      <c r="M153" s="431"/>
      <c r="N153" s="347"/>
      <c r="O153" s="425"/>
      <c r="P153" s="425"/>
      <c r="Q153" s="345"/>
      <c r="R153" s="345"/>
      <c r="S153" s="345"/>
      <c r="T153" s="345"/>
      <c r="U153" s="350">
        <v>0.1</v>
      </c>
      <c r="V153" s="351"/>
      <c r="W153" s="435"/>
    </row>
    <row r="154" spans="1:23" s="112" customFormat="1" ht="16.5" x14ac:dyDescent="0.25">
      <c r="A154" s="336"/>
      <c r="B154" s="334"/>
      <c r="C154" s="306"/>
      <c r="D154" s="302" t="s">
        <v>439</v>
      </c>
      <c r="E154" s="302" t="s">
        <v>70</v>
      </c>
      <c r="F154" s="303" t="s">
        <v>366</v>
      </c>
      <c r="G154" s="304">
        <f t="shared" si="38"/>
        <v>0.09</v>
      </c>
      <c r="H154" s="305"/>
      <c r="I154" s="305"/>
      <c r="J154" s="305"/>
      <c r="K154" s="305"/>
      <c r="L154" s="305">
        <f t="shared" si="39"/>
        <v>0</v>
      </c>
      <c r="M154" s="431"/>
      <c r="N154" s="347"/>
      <c r="O154" s="425"/>
      <c r="P154" s="425"/>
      <c r="Q154" s="345"/>
      <c r="R154" s="345"/>
      <c r="S154" s="345"/>
      <c r="T154" s="345"/>
      <c r="U154" s="350">
        <v>0.09</v>
      </c>
      <c r="V154" s="351"/>
      <c r="W154" s="435"/>
    </row>
    <row r="155" spans="1:23" ht="16.5" x14ac:dyDescent="0.25">
      <c r="C155" s="302"/>
      <c r="D155" s="302"/>
      <c r="E155" s="302" t="s">
        <v>203</v>
      </c>
      <c r="F155" s="303" t="s">
        <v>366</v>
      </c>
      <c r="G155" s="304">
        <f t="shared" si="38"/>
        <v>0.09</v>
      </c>
      <c r="H155" s="305"/>
      <c r="I155" s="305"/>
      <c r="J155" s="305"/>
      <c r="K155" s="305"/>
      <c r="L155" s="305">
        <f t="shared" si="39"/>
        <v>0</v>
      </c>
      <c r="M155" s="431"/>
      <c r="N155" s="347"/>
      <c r="O155" s="425"/>
      <c r="P155" s="425"/>
      <c r="Q155" s="345"/>
      <c r="R155" s="345"/>
      <c r="S155" s="345"/>
      <c r="T155" s="345"/>
      <c r="U155" s="350">
        <v>0.09</v>
      </c>
    </row>
    <row r="156" spans="1:23" s="47" customFormat="1" ht="16.5" x14ac:dyDescent="0.25">
      <c r="B156" s="333"/>
      <c r="C156" s="306"/>
      <c r="D156" s="302"/>
      <c r="E156" s="302"/>
      <c r="F156" s="303"/>
      <c r="G156" s="378"/>
      <c r="H156" s="305"/>
      <c r="I156" s="305"/>
      <c r="J156" s="305"/>
      <c r="K156" s="305"/>
      <c r="L156" s="305"/>
      <c r="M156" s="430"/>
      <c r="N156" s="347"/>
      <c r="O156" s="425"/>
      <c r="P156" s="425"/>
      <c r="Q156" s="256"/>
      <c r="R156" s="256"/>
      <c r="S156" s="349"/>
      <c r="T156" s="345"/>
      <c r="U156" s="352"/>
      <c r="V156" s="349"/>
      <c r="W156" s="433"/>
    </row>
    <row r="157" spans="1:23" s="47" customFormat="1" ht="16.5" x14ac:dyDescent="0.25">
      <c r="A157" s="332">
        <f>C157</f>
        <v>37</v>
      </c>
      <c r="B157" s="333"/>
      <c r="C157" s="297">
        <f>C147+1</f>
        <v>37</v>
      </c>
      <c r="D157" s="298" t="str">
        <f>D158</f>
        <v>수위계(레이더식)</v>
      </c>
      <c r="E157" s="298" t="str">
        <f>E158</f>
        <v>검정 및 외함체 포함, 레이더식 0~30m이상, 고주파대역(80GHz)</v>
      </c>
      <c r="F157" s="299" t="str">
        <f>F158</f>
        <v>대</v>
      </c>
      <c r="G157" s="300"/>
      <c r="H157" s="301"/>
      <c r="I157" s="301">
        <f>SUM(I158:I160)</f>
        <v>0</v>
      </c>
      <c r="J157" s="301"/>
      <c r="K157" s="301"/>
      <c r="L157" s="301">
        <f>SUM(I157:K157)</f>
        <v>0</v>
      </c>
      <c r="M157" s="429"/>
      <c r="N157" s="347"/>
      <c r="O157" s="425"/>
      <c r="P157" s="425"/>
      <c r="Q157" s="256"/>
      <c r="R157" s="256"/>
      <c r="S157" s="348"/>
      <c r="T157" s="345"/>
      <c r="U157" s="352"/>
      <c r="V157" s="349"/>
      <c r="W157" s="433"/>
    </row>
    <row r="158" spans="1:23" s="112" customFormat="1" ht="16.5" x14ac:dyDescent="0.25">
      <c r="A158" s="337">
        <f>A157+0.1</f>
        <v>37.1</v>
      </c>
      <c r="B158" s="334"/>
      <c r="C158" s="306"/>
      <c r="D158" s="302" t="s">
        <v>239</v>
      </c>
      <c r="E158" s="302" t="str">
        <f>INDEX(자재단가_규격, MATCH($D158, 자재단가_품명, 0))</f>
        <v>검정 및 외함체 포함, 레이더식 0~30m이상, 고주파대역(80GHz)</v>
      </c>
      <c r="F158" s="303" t="str">
        <f>INDEX(자재단가_단위, MATCH($D158, 자재단가_품명, 0))</f>
        <v>대</v>
      </c>
      <c r="G158" s="304">
        <v>1</v>
      </c>
      <c r="H158" s="305"/>
      <c r="I158" s="305">
        <f>INT(H158*G158)</f>
        <v>0</v>
      </c>
      <c r="J158" s="305"/>
      <c r="K158" s="305"/>
      <c r="L158" s="305">
        <f>SUM(I158:K158)</f>
        <v>0</v>
      </c>
      <c r="M158" s="431"/>
      <c r="N158" s="347"/>
      <c r="O158" s="425"/>
      <c r="P158" s="425"/>
      <c r="Q158" s="256"/>
      <c r="R158" s="256"/>
      <c r="S158" s="345"/>
      <c r="T158" s="345"/>
      <c r="U158" s="350"/>
      <c r="V158" s="351"/>
      <c r="W158" s="435"/>
    </row>
    <row r="159" spans="1:23" s="112" customFormat="1" ht="16.5" x14ac:dyDescent="0.25">
      <c r="A159" s="337"/>
      <c r="B159" s="334"/>
      <c r="C159" s="306"/>
      <c r="D159" s="302"/>
      <c r="E159" s="302"/>
      <c r="F159" s="303"/>
      <c r="G159" s="304"/>
      <c r="H159" s="305"/>
      <c r="I159" s="305"/>
      <c r="J159" s="305"/>
      <c r="K159" s="305"/>
      <c r="L159" s="305"/>
      <c r="M159" s="431"/>
      <c r="N159" s="347"/>
      <c r="O159" s="425"/>
      <c r="P159" s="425"/>
      <c r="Q159" s="256"/>
      <c r="R159" s="256"/>
      <c r="S159" s="345"/>
      <c r="T159" s="345"/>
      <c r="U159" s="350"/>
      <c r="V159" s="351"/>
      <c r="W159" s="435"/>
    </row>
    <row r="160" spans="1:23" s="47" customFormat="1" ht="16.5" x14ac:dyDescent="0.25">
      <c r="B160" s="333"/>
      <c r="C160" s="306"/>
      <c r="D160" s="302"/>
      <c r="E160" s="302"/>
      <c r="F160" s="303"/>
      <c r="G160" s="378"/>
      <c r="H160" s="305"/>
      <c r="I160" s="305"/>
      <c r="J160" s="305"/>
      <c r="K160" s="305"/>
      <c r="L160" s="305"/>
      <c r="M160" s="430"/>
      <c r="N160" s="347"/>
      <c r="O160" s="425"/>
      <c r="P160" s="425"/>
      <c r="Q160" s="256"/>
      <c r="R160" s="256"/>
      <c r="S160" s="349"/>
      <c r="T160" s="345"/>
      <c r="U160" s="352"/>
      <c r="V160" s="349"/>
      <c r="W160" s="433"/>
    </row>
    <row r="161" spans="1:23" s="47" customFormat="1" ht="16.5" x14ac:dyDescent="0.25">
      <c r="A161" s="332">
        <f>C161</f>
        <v>38</v>
      </c>
      <c r="B161" s="333"/>
      <c r="C161" s="297">
        <f>C157+1</f>
        <v>38</v>
      </c>
      <c r="D161" s="298" t="s">
        <v>889</v>
      </c>
      <c r="E161" s="298" t="str">
        <f>E158</f>
        <v>검정 및 외함체 포함, 레이더식 0~30m이상, 고주파대역(80GHz)</v>
      </c>
      <c r="F161" s="299" t="s">
        <v>87</v>
      </c>
      <c r="G161" s="300"/>
      <c r="H161" s="301"/>
      <c r="I161" s="301">
        <f>SUM(I162:I170)</f>
        <v>0</v>
      </c>
      <c r="J161" s="301"/>
      <c r="K161" s="301"/>
      <c r="L161" s="301">
        <f>SUM(I161:K161)</f>
        <v>0</v>
      </c>
      <c r="M161" s="429" t="s">
        <v>440</v>
      </c>
      <c r="N161" s="347"/>
      <c r="O161" s="425"/>
      <c r="P161" s="425"/>
      <c r="Q161" s="256"/>
      <c r="R161" s="256"/>
      <c r="S161" s="348"/>
      <c r="T161" s="345"/>
      <c r="U161" s="352"/>
      <c r="V161" s="349"/>
      <c r="W161" s="433"/>
    </row>
    <row r="162" spans="1:23" s="112" customFormat="1" ht="16.5" x14ac:dyDescent="0.25">
      <c r="A162" s="336"/>
      <c r="B162" s="334"/>
      <c r="C162" s="306"/>
      <c r="D162" s="302" t="s">
        <v>436</v>
      </c>
      <c r="E162" s="302" t="s">
        <v>70</v>
      </c>
      <c r="F162" s="303" t="s">
        <v>366</v>
      </c>
      <c r="G162" s="304">
        <f t="shared" ref="G162:G169" si="40">U162</f>
        <v>0.15</v>
      </c>
      <c r="H162" s="305"/>
      <c r="I162" s="305"/>
      <c r="J162" s="305"/>
      <c r="K162" s="305"/>
      <c r="L162" s="305">
        <f t="shared" ref="L162:L169" si="41">SUM(I162:K162)</f>
        <v>0</v>
      </c>
      <c r="M162" s="431"/>
      <c r="N162" s="347"/>
      <c r="O162" s="425"/>
      <c r="P162" s="425"/>
      <c r="Q162" s="345"/>
      <c r="R162" s="345"/>
      <c r="S162" s="345"/>
      <c r="T162" s="345"/>
      <c r="U162" s="350">
        <v>0.15</v>
      </c>
      <c r="V162" s="351"/>
      <c r="W162" s="435"/>
    </row>
    <row r="163" spans="1:23" s="112" customFormat="1" ht="16.5" x14ac:dyDescent="0.25">
      <c r="A163" s="336"/>
      <c r="B163" s="334"/>
      <c r="C163" s="306"/>
      <c r="D163" s="302"/>
      <c r="E163" s="302" t="s">
        <v>203</v>
      </c>
      <c r="F163" s="303" t="s">
        <v>366</v>
      </c>
      <c r="G163" s="304">
        <f t="shared" si="40"/>
        <v>0.15</v>
      </c>
      <c r="H163" s="305"/>
      <c r="I163" s="305"/>
      <c r="J163" s="305"/>
      <c r="K163" s="305"/>
      <c r="L163" s="305">
        <f t="shared" si="41"/>
        <v>0</v>
      </c>
      <c r="M163" s="431"/>
      <c r="N163" s="347"/>
      <c r="O163" s="425"/>
      <c r="P163" s="425"/>
      <c r="Q163" s="345"/>
      <c r="R163" s="345"/>
      <c r="S163" s="345"/>
      <c r="T163" s="345"/>
      <c r="U163" s="350">
        <v>0.15</v>
      </c>
      <c r="V163" s="351"/>
      <c r="W163" s="435"/>
    </row>
    <row r="164" spans="1:23" s="112" customFormat="1" ht="16.5" x14ac:dyDescent="0.25">
      <c r="A164" s="336"/>
      <c r="B164" s="334"/>
      <c r="C164" s="306"/>
      <c r="D164" s="302" t="s">
        <v>437</v>
      </c>
      <c r="E164" s="302" t="s">
        <v>70</v>
      </c>
      <c r="F164" s="303" t="s">
        <v>366</v>
      </c>
      <c r="G164" s="304">
        <f t="shared" si="40"/>
        <v>0.09</v>
      </c>
      <c r="H164" s="305"/>
      <c r="I164" s="305"/>
      <c r="J164" s="305"/>
      <c r="K164" s="305"/>
      <c r="L164" s="305">
        <f t="shared" si="41"/>
        <v>0</v>
      </c>
      <c r="M164" s="431"/>
      <c r="N164" s="347"/>
      <c r="O164" s="425"/>
      <c r="P164" s="425"/>
      <c r="Q164" s="345"/>
      <c r="R164" s="345"/>
      <c r="S164" s="345"/>
      <c r="T164" s="345"/>
      <c r="U164" s="350">
        <v>0.09</v>
      </c>
      <c r="V164" s="351"/>
      <c r="W164" s="435"/>
    </row>
    <row r="165" spans="1:23" s="112" customFormat="1" ht="16.5" x14ac:dyDescent="0.25">
      <c r="A165" s="336"/>
      <c r="B165" s="334"/>
      <c r="C165" s="306"/>
      <c r="D165" s="302"/>
      <c r="E165" s="302" t="s">
        <v>203</v>
      </c>
      <c r="F165" s="303" t="s">
        <v>366</v>
      </c>
      <c r="G165" s="304">
        <f t="shared" si="40"/>
        <v>0.09</v>
      </c>
      <c r="H165" s="305"/>
      <c r="I165" s="305"/>
      <c r="J165" s="305"/>
      <c r="K165" s="305"/>
      <c r="L165" s="305">
        <f t="shared" si="41"/>
        <v>0</v>
      </c>
      <c r="M165" s="431"/>
      <c r="N165" s="347"/>
      <c r="O165" s="425"/>
      <c r="P165" s="425"/>
      <c r="Q165" s="345"/>
      <c r="R165" s="345"/>
      <c r="S165" s="345"/>
      <c r="T165" s="345"/>
      <c r="U165" s="350">
        <v>0.09</v>
      </c>
      <c r="V165" s="351"/>
      <c r="W165" s="435"/>
    </row>
    <row r="166" spans="1:23" s="112" customFormat="1" ht="16.5" x14ac:dyDescent="0.25">
      <c r="A166" s="336"/>
      <c r="B166" s="334"/>
      <c r="C166" s="306"/>
      <c r="D166" s="302" t="s">
        <v>438</v>
      </c>
      <c r="E166" s="302" t="s">
        <v>70</v>
      </c>
      <c r="F166" s="303" t="s">
        <v>366</v>
      </c>
      <c r="G166" s="304">
        <f t="shared" si="40"/>
        <v>0.1</v>
      </c>
      <c r="H166" s="305"/>
      <c r="I166" s="305"/>
      <c r="J166" s="305"/>
      <c r="K166" s="305"/>
      <c r="L166" s="305">
        <f t="shared" si="41"/>
        <v>0</v>
      </c>
      <c r="M166" s="431"/>
      <c r="N166" s="347"/>
      <c r="O166" s="425"/>
      <c r="P166" s="425"/>
      <c r="Q166" s="345"/>
      <c r="R166" s="345"/>
      <c r="S166" s="345"/>
      <c r="T166" s="345"/>
      <c r="U166" s="350">
        <v>0.1</v>
      </c>
      <c r="V166" s="351"/>
      <c r="W166" s="435"/>
    </row>
    <row r="167" spans="1:23" s="112" customFormat="1" ht="16.5" x14ac:dyDescent="0.25">
      <c r="A167" s="336"/>
      <c r="B167" s="334"/>
      <c r="C167" s="306"/>
      <c r="D167" s="302"/>
      <c r="E167" s="302" t="s">
        <v>203</v>
      </c>
      <c r="F167" s="303" t="s">
        <v>366</v>
      </c>
      <c r="G167" s="304">
        <f t="shared" si="40"/>
        <v>0.1</v>
      </c>
      <c r="H167" s="305"/>
      <c r="I167" s="305"/>
      <c r="J167" s="305"/>
      <c r="K167" s="305"/>
      <c r="L167" s="305">
        <f t="shared" si="41"/>
        <v>0</v>
      </c>
      <c r="M167" s="431"/>
      <c r="N167" s="347"/>
      <c r="O167" s="425"/>
      <c r="P167" s="425"/>
      <c r="Q167" s="345"/>
      <c r="R167" s="345"/>
      <c r="S167" s="345"/>
      <c r="T167" s="345"/>
      <c r="U167" s="350">
        <v>0.1</v>
      </c>
      <c r="V167" s="351"/>
      <c r="W167" s="435"/>
    </row>
    <row r="168" spans="1:23" s="112" customFormat="1" ht="16.5" x14ac:dyDescent="0.25">
      <c r="A168" s="336"/>
      <c r="B168" s="334"/>
      <c r="C168" s="306"/>
      <c r="D168" s="302" t="s">
        <v>439</v>
      </c>
      <c r="E168" s="302" t="s">
        <v>70</v>
      </c>
      <c r="F168" s="303" t="s">
        <v>366</v>
      </c>
      <c r="G168" s="304">
        <f t="shared" si="40"/>
        <v>0.09</v>
      </c>
      <c r="H168" s="305"/>
      <c r="I168" s="305"/>
      <c r="J168" s="305"/>
      <c r="K168" s="305"/>
      <c r="L168" s="305">
        <f t="shared" si="41"/>
        <v>0</v>
      </c>
      <c r="M168" s="431"/>
      <c r="N168" s="347"/>
      <c r="O168" s="425"/>
      <c r="P168" s="425"/>
      <c r="Q168" s="345"/>
      <c r="R168" s="345"/>
      <c r="S168" s="345"/>
      <c r="T168" s="345"/>
      <c r="U168" s="350">
        <v>0.09</v>
      </c>
      <c r="V168" s="351"/>
      <c r="W168" s="435"/>
    </row>
    <row r="169" spans="1:23" ht="16.5" x14ac:dyDescent="0.25">
      <c r="C169" s="302"/>
      <c r="D169" s="302"/>
      <c r="E169" s="302" t="s">
        <v>203</v>
      </c>
      <c r="F169" s="303" t="s">
        <v>366</v>
      </c>
      <c r="G169" s="304">
        <f t="shared" si="40"/>
        <v>0.09</v>
      </c>
      <c r="H169" s="305"/>
      <c r="I169" s="305"/>
      <c r="J169" s="305"/>
      <c r="K169" s="305"/>
      <c r="L169" s="305">
        <f t="shared" si="41"/>
        <v>0</v>
      </c>
      <c r="M169" s="431"/>
      <c r="N169" s="347"/>
      <c r="O169" s="425"/>
      <c r="P169" s="425"/>
      <c r="Q169" s="345"/>
      <c r="R169" s="345"/>
      <c r="S169" s="345"/>
      <c r="T169" s="345"/>
      <c r="U169" s="350">
        <v>0.09</v>
      </c>
    </row>
    <row r="170" spans="1:23" s="47" customFormat="1" ht="16.5" x14ac:dyDescent="0.25">
      <c r="B170" s="333"/>
      <c r="C170" s="306"/>
      <c r="D170" s="302"/>
      <c r="E170" s="302"/>
      <c r="F170" s="303"/>
      <c r="G170" s="378"/>
      <c r="H170" s="305"/>
      <c r="I170" s="305"/>
      <c r="J170" s="305"/>
      <c r="K170" s="305"/>
      <c r="L170" s="305"/>
      <c r="M170" s="430"/>
      <c r="N170" s="347"/>
      <c r="O170" s="425"/>
      <c r="P170" s="425"/>
      <c r="Q170" s="256"/>
      <c r="R170" s="256"/>
      <c r="S170" s="349"/>
      <c r="T170" s="345"/>
      <c r="U170" s="352"/>
      <c r="V170" s="349"/>
      <c r="W170" s="433"/>
    </row>
    <row r="171" spans="1:23" s="47" customFormat="1" ht="16.5" x14ac:dyDescent="0.25">
      <c r="A171" s="332">
        <f>C171</f>
        <v>39</v>
      </c>
      <c r="B171" s="333"/>
      <c r="C171" s="297">
        <f>C161+1</f>
        <v>39</v>
      </c>
      <c r="D171" s="298" t="str">
        <f>D172&amp;" 설치"</f>
        <v>서지보호기(레이더신호용) 설치</v>
      </c>
      <c r="E171" s="298" t="str">
        <f>E172</f>
        <v>DC24V, 4~20mA 신호용</v>
      </c>
      <c r="F171" s="299" t="str">
        <f>F172</f>
        <v>개</v>
      </c>
      <c r="G171" s="300"/>
      <c r="H171" s="301"/>
      <c r="I171" s="301">
        <f>SUM(I172:I174)</f>
        <v>0</v>
      </c>
      <c r="J171" s="301"/>
      <c r="K171" s="301"/>
      <c r="L171" s="301">
        <f>SUM(I171:K171)</f>
        <v>0</v>
      </c>
      <c r="M171" s="429" t="s">
        <v>442</v>
      </c>
      <c r="N171" s="347"/>
      <c r="O171" s="425"/>
      <c r="P171" s="425"/>
      <c r="Q171" s="256"/>
      <c r="R171" s="256"/>
      <c r="S171" s="348"/>
      <c r="T171" s="345"/>
      <c r="U171" s="352"/>
      <c r="V171" s="349"/>
      <c r="W171" s="433"/>
    </row>
    <row r="172" spans="1:23" s="112" customFormat="1" ht="16.5" x14ac:dyDescent="0.25">
      <c r="A172" s="337">
        <f>A171+0.1</f>
        <v>39.1</v>
      </c>
      <c r="B172" s="334"/>
      <c r="C172" s="306"/>
      <c r="D172" s="302" t="s">
        <v>237</v>
      </c>
      <c r="E172" s="302" t="str">
        <f>INDEX(자재단가_규격, MATCH($D172, 자재단가_품명, 0))</f>
        <v>DC24V, 4~20mA 신호용</v>
      </c>
      <c r="F172" s="303" t="str">
        <f>INDEX(자재단가_단위, MATCH($D172, 자재단가_품명, 0))</f>
        <v>개</v>
      </c>
      <c r="G172" s="304">
        <v>1</v>
      </c>
      <c r="H172" s="305"/>
      <c r="I172" s="305">
        <f>INT(H172*G172)</f>
        <v>0</v>
      </c>
      <c r="J172" s="305"/>
      <c r="K172" s="305"/>
      <c r="L172" s="305">
        <f>SUM(I172:K172)</f>
        <v>0</v>
      </c>
      <c r="M172" s="431"/>
      <c r="N172" s="347"/>
      <c r="O172" s="425"/>
      <c r="P172" s="425"/>
      <c r="Q172" s="256"/>
      <c r="R172" s="256"/>
      <c r="S172" s="345"/>
      <c r="T172" s="345"/>
      <c r="U172" s="350"/>
      <c r="V172" s="351"/>
      <c r="W172" s="435"/>
    </row>
    <row r="173" spans="1:23" s="112" customFormat="1" ht="16.5" x14ac:dyDescent="0.25">
      <c r="A173" s="336"/>
      <c r="B173" s="334"/>
      <c r="C173" s="306"/>
      <c r="D173" s="302" t="s">
        <v>364</v>
      </c>
      <c r="E173" s="302" t="s">
        <v>443</v>
      </c>
      <c r="F173" s="303" t="s">
        <v>366</v>
      </c>
      <c r="G173" s="304">
        <f t="shared" ref="G173" si="42">U173</f>
        <v>0.14000000000000001</v>
      </c>
      <c r="H173" s="305"/>
      <c r="I173" s="305"/>
      <c r="J173" s="305"/>
      <c r="K173" s="305"/>
      <c r="L173" s="305">
        <f t="shared" ref="L173" si="43">SUM(I173:K173)</f>
        <v>0</v>
      </c>
      <c r="M173" s="431"/>
      <c r="N173" s="347"/>
      <c r="O173" s="425"/>
      <c r="P173" s="425"/>
      <c r="Q173" s="345"/>
      <c r="R173" s="345"/>
      <c r="S173" s="345"/>
      <c r="T173" s="345"/>
      <c r="U173" s="350">
        <v>0.14000000000000001</v>
      </c>
      <c r="V173" s="351"/>
      <c r="W173" s="435"/>
    </row>
    <row r="174" spans="1:23" s="47" customFormat="1" ht="16.5" x14ac:dyDescent="0.25">
      <c r="B174" s="333"/>
      <c r="C174" s="306"/>
      <c r="D174" s="302"/>
      <c r="E174" s="302"/>
      <c r="F174" s="303"/>
      <c r="G174" s="378"/>
      <c r="H174" s="305"/>
      <c r="I174" s="305"/>
      <c r="J174" s="305"/>
      <c r="K174" s="305"/>
      <c r="L174" s="305"/>
      <c r="M174" s="430"/>
      <c r="N174" s="347"/>
      <c r="O174" s="425"/>
      <c r="P174" s="425"/>
      <c r="Q174" s="256"/>
      <c r="R174" s="256"/>
      <c r="S174" s="349"/>
      <c r="T174" s="345"/>
      <c r="U174" s="352"/>
      <c r="V174" s="349"/>
      <c r="W174" s="433"/>
    </row>
    <row r="175" spans="1:23" s="47" customFormat="1" ht="16.5" x14ac:dyDescent="0.25">
      <c r="A175" s="332">
        <f>C175</f>
        <v>40</v>
      </c>
      <c r="B175" s="333"/>
      <c r="C175" s="297">
        <f>C171+1</f>
        <v>40</v>
      </c>
      <c r="D175" s="298" t="str">
        <f>D176</f>
        <v>하트컨버터</v>
      </c>
      <c r="E175" s="298" t="str">
        <f>E176</f>
        <v>BCD, 1PORT</v>
      </c>
      <c r="F175" s="299" t="str">
        <f>F176</f>
        <v>대</v>
      </c>
      <c r="G175" s="300"/>
      <c r="H175" s="301"/>
      <c r="I175" s="301">
        <f>SUM(I176:I178)</f>
        <v>0</v>
      </c>
      <c r="J175" s="301"/>
      <c r="K175" s="301"/>
      <c r="L175" s="301">
        <f>SUM(I175:K175)</f>
        <v>0</v>
      </c>
      <c r="M175" s="429"/>
      <c r="N175" s="347"/>
      <c r="O175" s="425"/>
      <c r="P175" s="425"/>
      <c r="Q175" s="256"/>
      <c r="R175" s="256"/>
      <c r="S175" s="348"/>
      <c r="T175" s="345"/>
      <c r="U175" s="352"/>
      <c r="V175" s="349"/>
      <c r="W175" s="433"/>
    </row>
    <row r="176" spans="1:23" s="112" customFormat="1" ht="16.5" x14ac:dyDescent="0.25">
      <c r="A176" s="337">
        <f>A175+0.1</f>
        <v>40.1</v>
      </c>
      <c r="B176" s="334"/>
      <c r="C176" s="306"/>
      <c r="D176" s="302" t="s">
        <v>358</v>
      </c>
      <c r="E176" s="302" t="str">
        <f>INDEX(자재단가_규격, MATCH($D176, 자재단가_품명, 0))</f>
        <v>BCD, 1PORT</v>
      </c>
      <c r="F176" s="303" t="str">
        <f>INDEX(자재단가_단위, MATCH($D176, 자재단가_품명, 0))</f>
        <v>대</v>
      </c>
      <c r="G176" s="304">
        <v>1</v>
      </c>
      <c r="H176" s="305"/>
      <c r="I176" s="305">
        <f>INT(H176*G176)</f>
        <v>0</v>
      </c>
      <c r="J176" s="305"/>
      <c r="K176" s="305"/>
      <c r="L176" s="305">
        <f>SUM(I176:K176)</f>
        <v>0</v>
      </c>
      <c r="M176" s="431"/>
      <c r="N176" s="347"/>
      <c r="O176" s="425"/>
      <c r="P176" s="425"/>
      <c r="Q176" s="256"/>
      <c r="R176" s="256"/>
      <c r="S176" s="345"/>
      <c r="T176" s="345"/>
      <c r="U176" s="350"/>
      <c r="V176" s="351"/>
      <c r="W176" s="435"/>
    </row>
    <row r="177" spans="1:23" s="112" customFormat="1" ht="16.5" x14ac:dyDescent="0.25">
      <c r="A177" s="337"/>
      <c r="B177" s="334"/>
      <c r="C177" s="306"/>
      <c r="D177" s="302"/>
      <c r="E177" s="302"/>
      <c r="F177" s="303"/>
      <c r="G177" s="304"/>
      <c r="H177" s="305"/>
      <c r="I177" s="305"/>
      <c r="J177" s="305"/>
      <c r="K177" s="305"/>
      <c r="L177" s="305"/>
      <c r="M177" s="431"/>
      <c r="N177" s="347"/>
      <c r="O177" s="425"/>
      <c r="P177" s="425"/>
      <c r="Q177" s="256"/>
      <c r="R177" s="256"/>
      <c r="S177" s="345"/>
      <c r="T177" s="345"/>
      <c r="U177" s="350"/>
      <c r="V177" s="351"/>
      <c r="W177" s="435"/>
    </row>
    <row r="178" spans="1:23" s="47" customFormat="1" ht="16.5" x14ac:dyDescent="0.25">
      <c r="B178" s="333"/>
      <c r="C178" s="306"/>
      <c r="D178" s="302"/>
      <c r="E178" s="302"/>
      <c r="F178" s="303"/>
      <c r="G178" s="378"/>
      <c r="H178" s="305"/>
      <c r="I178" s="305"/>
      <c r="J178" s="305"/>
      <c r="K178" s="305"/>
      <c r="L178" s="305"/>
      <c r="M178" s="430"/>
      <c r="N178" s="347"/>
      <c r="O178" s="425"/>
      <c r="P178" s="425"/>
      <c r="Q178" s="256"/>
      <c r="R178" s="256"/>
      <c r="S178" s="349"/>
      <c r="T178" s="345"/>
      <c r="U178" s="352"/>
      <c r="V178" s="349"/>
      <c r="W178" s="433"/>
    </row>
    <row r="179" spans="1:23" s="47" customFormat="1" ht="16.5" x14ac:dyDescent="0.25">
      <c r="A179" s="332">
        <f>C179</f>
        <v>41</v>
      </c>
      <c r="B179" s="333"/>
      <c r="C179" s="297">
        <f>C175+1</f>
        <v>41</v>
      </c>
      <c r="D179" s="298" t="s">
        <v>890</v>
      </c>
      <c r="E179" s="298" t="s">
        <v>357</v>
      </c>
      <c r="F179" s="299" t="s">
        <v>87</v>
      </c>
      <c r="G179" s="300"/>
      <c r="H179" s="301"/>
      <c r="I179" s="301">
        <f>SUM(I180:I182)</f>
        <v>0</v>
      </c>
      <c r="J179" s="301"/>
      <c r="K179" s="301"/>
      <c r="L179" s="301">
        <f>SUM(I179:K179)</f>
        <v>0</v>
      </c>
      <c r="M179" s="429" t="s">
        <v>444</v>
      </c>
      <c r="N179" s="347"/>
      <c r="O179" s="425"/>
      <c r="P179" s="425"/>
      <c r="Q179" s="256"/>
      <c r="R179" s="256"/>
      <c r="S179" s="348"/>
      <c r="T179" s="345"/>
      <c r="U179" s="352"/>
      <c r="V179" s="349"/>
      <c r="W179" s="433"/>
    </row>
    <row r="180" spans="1:23" s="112" customFormat="1" ht="16.5" x14ac:dyDescent="0.25">
      <c r="A180" s="336"/>
      <c r="B180" s="334"/>
      <c r="C180" s="306"/>
      <c r="D180" s="302" t="s">
        <v>364</v>
      </c>
      <c r="E180" s="302" t="s">
        <v>406</v>
      </c>
      <c r="F180" s="303" t="s">
        <v>366</v>
      </c>
      <c r="G180" s="304">
        <f t="shared" ref="G180:G181" si="44">U180</f>
        <v>0.4</v>
      </c>
      <c r="H180" s="305"/>
      <c r="I180" s="305"/>
      <c r="J180" s="305"/>
      <c r="K180" s="305"/>
      <c r="L180" s="305">
        <f t="shared" ref="L180:L181" si="45">SUM(I180:K180)</f>
        <v>0</v>
      </c>
      <c r="M180" s="431"/>
      <c r="N180" s="347"/>
      <c r="O180" s="425"/>
      <c r="P180" s="425"/>
      <c r="Q180" s="345"/>
      <c r="R180" s="345"/>
      <c r="S180" s="345"/>
      <c r="T180" s="345"/>
      <c r="U180" s="350">
        <v>0.4</v>
      </c>
      <c r="V180" s="351"/>
      <c r="W180" s="435"/>
    </row>
    <row r="181" spans="1:23" s="112" customFormat="1" ht="16.5" x14ac:dyDescent="0.25">
      <c r="A181" s="336"/>
      <c r="B181" s="334"/>
      <c r="C181" s="306"/>
      <c r="D181" s="302"/>
      <c r="E181" s="302" t="s">
        <v>365</v>
      </c>
      <c r="F181" s="303" t="s">
        <v>366</v>
      </c>
      <c r="G181" s="304">
        <f t="shared" si="44"/>
        <v>0.4</v>
      </c>
      <c r="H181" s="305"/>
      <c r="I181" s="305"/>
      <c r="J181" s="305"/>
      <c r="K181" s="305"/>
      <c r="L181" s="305">
        <f t="shared" si="45"/>
        <v>0</v>
      </c>
      <c r="M181" s="431"/>
      <c r="N181" s="347"/>
      <c r="O181" s="425"/>
      <c r="P181" s="425"/>
      <c r="Q181" s="345"/>
      <c r="R181" s="345"/>
      <c r="S181" s="345"/>
      <c r="T181" s="345"/>
      <c r="U181" s="350">
        <v>0.4</v>
      </c>
      <c r="V181" s="351"/>
      <c r="W181" s="435"/>
    </row>
    <row r="182" spans="1:23" s="47" customFormat="1" ht="16.5" x14ac:dyDescent="0.25">
      <c r="B182" s="333"/>
      <c r="C182" s="306"/>
      <c r="D182" s="302"/>
      <c r="E182" s="302"/>
      <c r="F182" s="303"/>
      <c r="G182" s="378"/>
      <c r="H182" s="305"/>
      <c r="I182" s="305"/>
      <c r="J182" s="305"/>
      <c r="K182" s="305"/>
      <c r="L182" s="305"/>
      <c r="M182" s="430"/>
      <c r="N182" s="347"/>
      <c r="O182" s="425"/>
      <c r="P182" s="425"/>
      <c r="Q182" s="256"/>
      <c r="R182" s="256"/>
      <c r="S182" s="349"/>
      <c r="T182" s="345"/>
      <c r="U182" s="352"/>
      <c r="V182" s="349"/>
      <c r="W182" s="433"/>
    </row>
    <row r="183" spans="1:23" s="47" customFormat="1" ht="16.5" x14ac:dyDescent="0.25">
      <c r="A183" s="332">
        <f>C183</f>
        <v>42</v>
      </c>
      <c r="B183" s="333"/>
      <c r="C183" s="297">
        <f>C179+1</f>
        <v>42</v>
      </c>
      <c r="D183" s="298" t="str">
        <f>D184</f>
        <v>근거리 무선 전송장치</v>
      </c>
      <c r="E183" s="298" t="str">
        <f>E184</f>
        <v>전원부 포함</v>
      </c>
      <c r="F183" s="299" t="str">
        <f>F184</f>
        <v>식</v>
      </c>
      <c r="G183" s="300"/>
      <c r="H183" s="301"/>
      <c r="I183" s="301">
        <f>SUM(I184:I186)</f>
        <v>0</v>
      </c>
      <c r="J183" s="301"/>
      <c r="K183" s="301"/>
      <c r="L183" s="301">
        <f>SUM(I183:K183)</f>
        <v>0</v>
      </c>
      <c r="M183" s="429"/>
      <c r="N183" s="347"/>
      <c r="O183" s="425"/>
      <c r="P183" s="425"/>
      <c r="Q183" s="256"/>
      <c r="R183" s="256"/>
      <c r="S183" s="348"/>
      <c r="T183" s="345"/>
      <c r="U183" s="352"/>
      <c r="V183" s="349"/>
      <c r="W183" s="433"/>
    </row>
    <row r="184" spans="1:23" s="112" customFormat="1" ht="16.5" x14ac:dyDescent="0.25">
      <c r="A184" s="337">
        <f>A183+0.1</f>
        <v>42.1</v>
      </c>
      <c r="B184" s="334"/>
      <c r="C184" s="306"/>
      <c r="D184" s="302" t="s">
        <v>663</v>
      </c>
      <c r="E184" s="302" t="str">
        <f>INDEX(자재단가_규격, MATCH($D184, 자재단가_품명, 0))</f>
        <v>전원부 포함</v>
      </c>
      <c r="F184" s="303" t="str">
        <f>INDEX(자재단가_단위, MATCH($D184, 자재단가_품명, 0))</f>
        <v>식</v>
      </c>
      <c r="G184" s="304">
        <v>1</v>
      </c>
      <c r="H184" s="305"/>
      <c r="I184" s="305">
        <f>INT(H184*G184)</f>
        <v>0</v>
      </c>
      <c r="J184" s="305"/>
      <c r="K184" s="305"/>
      <c r="L184" s="305">
        <f>SUM(I184:K184)</f>
        <v>0</v>
      </c>
      <c r="M184" s="431"/>
      <c r="N184" s="347"/>
      <c r="O184" s="425"/>
      <c r="P184" s="425"/>
      <c r="Q184" s="256"/>
      <c r="R184" s="256"/>
      <c r="S184" s="345"/>
      <c r="T184" s="345"/>
      <c r="U184" s="350"/>
      <c r="V184" s="351"/>
      <c r="W184" s="435"/>
    </row>
    <row r="185" spans="1:23" s="112" customFormat="1" ht="16.5" x14ac:dyDescent="0.25">
      <c r="A185" s="337"/>
      <c r="B185" s="334"/>
      <c r="C185" s="306"/>
      <c r="D185" s="302"/>
      <c r="E185" s="302"/>
      <c r="F185" s="303"/>
      <c r="G185" s="304"/>
      <c r="H185" s="305"/>
      <c r="I185" s="305"/>
      <c r="J185" s="305"/>
      <c r="K185" s="305"/>
      <c r="L185" s="305"/>
      <c r="M185" s="431"/>
      <c r="N185" s="347"/>
      <c r="O185" s="425"/>
      <c r="P185" s="425"/>
      <c r="Q185" s="256"/>
      <c r="R185" s="256"/>
      <c r="S185" s="345"/>
      <c r="T185" s="345"/>
      <c r="U185" s="350"/>
      <c r="V185" s="351"/>
      <c r="W185" s="435"/>
    </row>
    <row r="186" spans="1:23" s="47" customFormat="1" ht="16.5" x14ac:dyDescent="0.25">
      <c r="B186" s="333"/>
      <c r="C186" s="306"/>
      <c r="D186" s="302"/>
      <c r="E186" s="302"/>
      <c r="F186" s="303"/>
      <c r="G186" s="378"/>
      <c r="H186" s="305"/>
      <c r="I186" s="305"/>
      <c r="J186" s="305"/>
      <c r="K186" s="305"/>
      <c r="L186" s="305"/>
      <c r="M186" s="430"/>
      <c r="N186" s="347"/>
      <c r="O186" s="425"/>
      <c r="P186" s="425"/>
      <c r="Q186" s="256"/>
      <c r="R186" s="256"/>
      <c r="S186" s="349"/>
      <c r="T186" s="345"/>
      <c r="U186" s="352"/>
      <c r="V186" s="349"/>
      <c r="W186" s="433"/>
    </row>
    <row r="187" spans="1:23" s="47" customFormat="1" ht="16.5" x14ac:dyDescent="0.25">
      <c r="A187" s="332">
        <f>C187</f>
        <v>43</v>
      </c>
      <c r="B187" s="333"/>
      <c r="C187" s="297">
        <f>C183+1</f>
        <v>43</v>
      </c>
      <c r="D187" s="298" t="s">
        <v>892</v>
      </c>
      <c r="E187" s="298" t="str">
        <f>E183</f>
        <v>전원부 포함</v>
      </c>
      <c r="F187" s="299" t="s">
        <v>86</v>
      </c>
      <c r="G187" s="300"/>
      <c r="H187" s="301"/>
      <c r="I187" s="301">
        <f>SUM(I188:I192)</f>
        <v>0</v>
      </c>
      <c r="J187" s="301"/>
      <c r="K187" s="301"/>
      <c r="L187" s="301">
        <f>SUM(I187:K187)</f>
        <v>0</v>
      </c>
      <c r="M187" s="429" t="s">
        <v>665</v>
      </c>
      <c r="N187" s="347"/>
      <c r="O187" s="425"/>
      <c r="P187" s="425"/>
      <c r="Q187" s="256"/>
      <c r="R187" s="256"/>
      <c r="S187" s="348"/>
      <c r="T187" s="345"/>
      <c r="U187" s="352"/>
      <c r="V187" s="349"/>
      <c r="W187" s="433"/>
    </row>
    <row r="188" spans="1:23" s="112" customFormat="1" ht="16.5" x14ac:dyDescent="0.25">
      <c r="A188" s="336"/>
      <c r="B188" s="334"/>
      <c r="C188" s="306"/>
      <c r="D188" s="302" t="s">
        <v>364</v>
      </c>
      <c r="E188" s="302" t="s">
        <v>78</v>
      </c>
      <c r="F188" s="303" t="s">
        <v>366</v>
      </c>
      <c r="G188" s="304">
        <f t="shared" ref="G188:G191" si="46">U188</f>
        <v>0.57999999999999996</v>
      </c>
      <c r="H188" s="305"/>
      <c r="I188" s="305"/>
      <c r="J188" s="305"/>
      <c r="K188" s="305"/>
      <c r="L188" s="305">
        <f t="shared" ref="L188:L191" si="47">SUM(I188:K188)</f>
        <v>0</v>
      </c>
      <c r="M188" s="431"/>
      <c r="N188" s="347"/>
      <c r="O188" s="425"/>
      <c r="P188" s="425"/>
      <c r="Q188" s="345"/>
      <c r="R188" s="345"/>
      <c r="S188" s="345"/>
      <c r="T188" s="345"/>
      <c r="U188" s="350">
        <v>0.57999999999999996</v>
      </c>
      <c r="V188" s="351"/>
      <c r="W188" s="435"/>
    </row>
    <row r="189" spans="1:23" s="112" customFormat="1" ht="16.5" x14ac:dyDescent="0.25">
      <c r="A189" s="336"/>
      <c r="B189" s="334"/>
      <c r="C189" s="306"/>
      <c r="D189" s="302"/>
      <c r="E189" s="302" t="s">
        <v>70</v>
      </c>
      <c r="F189" s="303" t="s">
        <v>366</v>
      </c>
      <c r="G189" s="304">
        <f t="shared" si="46"/>
        <v>0.78</v>
      </c>
      <c r="H189" s="305"/>
      <c r="I189" s="305"/>
      <c r="J189" s="305"/>
      <c r="K189" s="305"/>
      <c r="L189" s="305">
        <f t="shared" si="47"/>
        <v>0</v>
      </c>
      <c r="M189" s="431" t="s">
        <v>688</v>
      </c>
      <c r="N189" s="347"/>
      <c r="O189" s="425"/>
      <c r="P189" s="425"/>
      <c r="Q189" s="345"/>
      <c r="R189" s="345"/>
      <c r="S189" s="345">
        <v>0.67</v>
      </c>
      <c r="T189" s="345">
        <v>0.11</v>
      </c>
      <c r="U189" s="350">
        <f>SUM(Q189:T189)</f>
        <v>0.78</v>
      </c>
      <c r="V189" s="351"/>
      <c r="W189" s="435"/>
    </row>
    <row r="190" spans="1:23" s="112" customFormat="1" ht="16.5" x14ac:dyDescent="0.25">
      <c r="A190" s="336"/>
      <c r="B190" s="334"/>
      <c r="C190" s="306"/>
      <c r="D190" s="302" t="s">
        <v>439</v>
      </c>
      <c r="E190" s="302" t="s">
        <v>415</v>
      </c>
      <c r="F190" s="303" t="s">
        <v>366</v>
      </c>
      <c r="G190" s="304">
        <f t="shared" si="46"/>
        <v>0.5</v>
      </c>
      <c r="H190" s="305"/>
      <c r="I190" s="305"/>
      <c r="J190" s="305"/>
      <c r="K190" s="305"/>
      <c r="L190" s="305">
        <f t="shared" si="47"/>
        <v>0</v>
      </c>
      <c r="M190" s="431"/>
      <c r="N190" s="347"/>
      <c r="O190" s="425"/>
      <c r="P190" s="425"/>
      <c r="Q190" s="345"/>
      <c r="R190" s="345"/>
      <c r="S190" s="345"/>
      <c r="T190" s="345"/>
      <c r="U190" s="350">
        <v>0.5</v>
      </c>
      <c r="V190" s="351"/>
      <c r="W190" s="435"/>
    </row>
    <row r="191" spans="1:23" s="112" customFormat="1" ht="16.5" x14ac:dyDescent="0.25">
      <c r="A191" s="336"/>
      <c r="B191" s="334"/>
      <c r="C191" s="306"/>
      <c r="D191" s="302"/>
      <c r="E191" s="302" t="s">
        <v>412</v>
      </c>
      <c r="F191" s="303" t="s">
        <v>366</v>
      </c>
      <c r="G191" s="304">
        <f t="shared" si="46"/>
        <v>0.44</v>
      </c>
      <c r="H191" s="305"/>
      <c r="I191" s="305"/>
      <c r="J191" s="305"/>
      <c r="K191" s="305"/>
      <c r="L191" s="305">
        <f t="shared" si="47"/>
        <v>0</v>
      </c>
      <c r="M191" s="431"/>
      <c r="N191" s="347"/>
      <c r="O191" s="425"/>
      <c r="P191" s="425"/>
      <c r="Q191" s="345"/>
      <c r="R191" s="345"/>
      <c r="S191" s="345"/>
      <c r="T191" s="345"/>
      <c r="U191" s="350">
        <v>0.44</v>
      </c>
      <c r="V191" s="351"/>
      <c r="W191" s="435"/>
    </row>
    <row r="192" spans="1:23" s="47" customFormat="1" ht="16.5" x14ac:dyDescent="0.25">
      <c r="B192" s="333"/>
      <c r="C192" s="306"/>
      <c r="D192" s="302"/>
      <c r="E192" s="302"/>
      <c r="F192" s="303"/>
      <c r="G192" s="378"/>
      <c r="H192" s="305"/>
      <c r="I192" s="305"/>
      <c r="J192" s="305"/>
      <c r="K192" s="305"/>
      <c r="L192" s="305"/>
      <c r="M192" s="430"/>
      <c r="N192" s="347"/>
      <c r="O192" s="425"/>
      <c r="P192" s="425"/>
      <c r="Q192" s="256"/>
      <c r="R192" s="256"/>
      <c r="S192" s="349"/>
      <c r="T192" s="345"/>
      <c r="U192" s="352"/>
      <c r="V192" s="349"/>
      <c r="W192" s="433"/>
    </row>
    <row r="193" spans="1:25" s="47" customFormat="1" ht="16.5" x14ac:dyDescent="0.25">
      <c r="A193" s="332">
        <f>C193</f>
        <v>44</v>
      </c>
      <c r="B193" s="333"/>
      <c r="C193" s="297">
        <f>C187+1</f>
        <v>44</v>
      </c>
      <c r="D193" s="298" t="s">
        <v>1754</v>
      </c>
      <c r="E193" s="298" t="s">
        <v>1755</v>
      </c>
      <c r="F193" s="299" t="s">
        <v>932</v>
      </c>
      <c r="G193" s="300"/>
      <c r="H193" s="301"/>
      <c r="I193" s="301">
        <f>I194</f>
        <v>0</v>
      </c>
      <c r="J193" s="301"/>
      <c r="K193" s="301"/>
      <c r="L193" s="301">
        <f>SUM(I193:K193)</f>
        <v>0</v>
      </c>
      <c r="M193" s="429"/>
      <c r="N193" s="347"/>
      <c r="O193" s="425"/>
      <c r="P193" s="425"/>
      <c r="Q193" s="256"/>
      <c r="R193" s="256"/>
      <c r="S193" s="348"/>
      <c r="T193" s="345"/>
      <c r="U193" s="352"/>
      <c r="V193" s="349"/>
      <c r="W193" s="433"/>
      <c r="X193"/>
      <c r="Y193"/>
    </row>
    <row r="194" spans="1:25" s="112" customFormat="1" ht="16.5" x14ac:dyDescent="0.25">
      <c r="A194" s="337">
        <f>A193+0.1</f>
        <v>44.1</v>
      </c>
      <c r="B194" s="334"/>
      <c r="C194" s="306"/>
      <c r="D194" s="302" t="s">
        <v>1744</v>
      </c>
      <c r="E194" s="302" t="s">
        <v>1745</v>
      </c>
      <c r="F194" s="303" t="s">
        <v>88</v>
      </c>
      <c r="G194" s="304">
        <v>1</v>
      </c>
      <c r="H194" s="305"/>
      <c r="I194" s="305">
        <f>INT(H194*G194)</f>
        <v>0</v>
      </c>
      <c r="J194" s="305"/>
      <c r="K194" s="305"/>
      <c r="L194" s="305">
        <f>SUM(I194:K194)</f>
        <v>0</v>
      </c>
      <c r="M194" s="431"/>
      <c r="N194" s="347"/>
      <c r="O194" s="425"/>
      <c r="P194" s="425"/>
      <c r="Q194" s="357"/>
      <c r="R194" s="256"/>
      <c r="S194" s="358"/>
      <c r="T194" s="358"/>
      <c r="U194" s="350"/>
      <c r="V194" s="351"/>
      <c r="W194" s="435"/>
    </row>
    <row r="195" spans="1:25" s="112" customFormat="1" ht="16.5" x14ac:dyDescent="0.25">
      <c r="A195" s="337"/>
      <c r="B195" s="334"/>
      <c r="C195" s="306"/>
      <c r="D195" s="302"/>
      <c r="E195" s="302"/>
      <c r="F195" s="303"/>
      <c r="G195" s="304"/>
      <c r="H195" s="305"/>
      <c r="I195" s="305"/>
      <c r="J195" s="305"/>
      <c r="K195" s="305"/>
      <c r="L195" s="305"/>
      <c r="M195" s="431"/>
      <c r="N195" s="347"/>
      <c r="O195" s="425"/>
      <c r="P195" s="425"/>
      <c r="Q195" s="357"/>
      <c r="R195" s="256"/>
      <c r="S195" s="358"/>
      <c r="T195" s="358"/>
      <c r="U195" s="350"/>
      <c r="V195" s="351"/>
      <c r="W195" s="435"/>
    </row>
    <row r="196" spans="1:25" s="112" customFormat="1" ht="16.5" x14ac:dyDescent="0.25">
      <c r="A196" s="337"/>
      <c r="B196" s="334"/>
      <c r="C196" s="306"/>
      <c r="D196" s="302"/>
      <c r="E196" s="302"/>
      <c r="F196" s="303"/>
      <c r="G196" s="304"/>
      <c r="H196" s="305"/>
      <c r="I196" s="305"/>
      <c r="J196" s="305"/>
      <c r="K196" s="305"/>
      <c r="L196" s="305"/>
      <c r="M196" s="431"/>
      <c r="N196" s="347"/>
      <c r="O196" s="425"/>
      <c r="P196" s="425"/>
      <c r="Q196" s="357"/>
      <c r="R196" s="256"/>
      <c r="S196" s="358"/>
      <c r="T196" s="358"/>
      <c r="U196" s="350"/>
      <c r="V196" s="351"/>
      <c r="W196" s="435"/>
    </row>
    <row r="197" spans="1:25" s="47" customFormat="1" ht="16.5" x14ac:dyDescent="0.25">
      <c r="A197" s="332">
        <f>C197</f>
        <v>45</v>
      </c>
      <c r="B197" s="333"/>
      <c r="C197" s="297">
        <f>C193+1</f>
        <v>45</v>
      </c>
      <c r="D197" s="298" t="s">
        <v>1756</v>
      </c>
      <c r="E197" s="298" t="s">
        <v>1755</v>
      </c>
      <c r="F197" s="299" t="s">
        <v>932</v>
      </c>
      <c r="G197" s="300"/>
      <c r="H197" s="301"/>
      <c r="I197" s="301">
        <f>I198</f>
        <v>0</v>
      </c>
      <c r="J197" s="301"/>
      <c r="K197" s="301"/>
      <c r="L197" s="301">
        <f>SUM(I197:K197)</f>
        <v>0</v>
      </c>
      <c r="M197" s="429" t="s">
        <v>1757</v>
      </c>
      <c r="N197" s="347"/>
      <c r="O197" s="425"/>
      <c r="P197" s="425"/>
      <c r="Q197" s="256"/>
      <c r="R197" s="256"/>
      <c r="S197" s="348"/>
      <c r="T197" s="345"/>
      <c r="U197" s="352"/>
      <c r="V197" s="349"/>
      <c r="W197" s="433"/>
      <c r="X197"/>
      <c r="Y197"/>
    </row>
    <row r="198" spans="1:25" s="112" customFormat="1" ht="16.5" x14ac:dyDescent="0.25">
      <c r="A198" s="337">
        <f>A197+0.1</f>
        <v>45.1</v>
      </c>
      <c r="B198" s="334"/>
      <c r="C198" s="306"/>
      <c r="D198" s="302" t="s">
        <v>364</v>
      </c>
      <c r="E198" s="302" t="s">
        <v>365</v>
      </c>
      <c r="F198" s="303" t="s">
        <v>366</v>
      </c>
      <c r="G198" s="304">
        <f>U198</f>
        <v>0.67</v>
      </c>
      <c r="H198" s="305"/>
      <c r="I198" s="305"/>
      <c r="J198" s="305"/>
      <c r="K198" s="305"/>
      <c r="L198" s="305">
        <f t="shared" ref="L198" si="48">SUM(I198:K198)</f>
        <v>0</v>
      </c>
      <c r="M198" s="431"/>
      <c r="N198" s="347"/>
      <c r="O198" s="425"/>
      <c r="P198" s="425"/>
      <c r="Q198" s="256"/>
      <c r="R198" s="256"/>
      <c r="S198" s="345">
        <v>0.67</v>
      </c>
      <c r="T198" s="345">
        <v>1</v>
      </c>
      <c r="U198" s="350">
        <f>ROUND(S198*T198,2)</f>
        <v>0.67</v>
      </c>
      <c r="V198" s="351"/>
      <c r="W198" s="435"/>
      <c r="X198"/>
      <c r="Y198"/>
    </row>
    <row r="199" spans="1:25" s="112" customFormat="1" ht="16.5" x14ac:dyDescent="0.25">
      <c r="A199" s="337"/>
      <c r="B199" s="334"/>
      <c r="C199" s="306"/>
      <c r="D199" s="302"/>
      <c r="E199" s="302"/>
      <c r="F199" s="303"/>
      <c r="G199" s="304"/>
      <c r="H199" s="305"/>
      <c r="I199" s="305"/>
      <c r="J199" s="305"/>
      <c r="K199" s="305"/>
      <c r="L199" s="305"/>
      <c r="M199" s="431"/>
      <c r="N199" s="347"/>
      <c r="O199" s="425"/>
      <c r="P199" s="425"/>
      <c r="Q199" s="256"/>
      <c r="R199" s="256"/>
      <c r="S199" s="345"/>
      <c r="T199" s="345"/>
      <c r="U199" s="350"/>
      <c r="V199" s="351"/>
      <c r="W199" s="435"/>
      <c r="X199"/>
      <c r="Y199"/>
    </row>
    <row r="200" spans="1:25" s="47" customFormat="1" ht="16.5" x14ac:dyDescent="0.25">
      <c r="B200" s="333"/>
      <c r="C200" s="306"/>
      <c r="D200" s="302"/>
      <c r="E200" s="302"/>
      <c r="F200" s="303"/>
      <c r="G200" s="378"/>
      <c r="H200" s="305"/>
      <c r="I200" s="305"/>
      <c r="J200" s="305"/>
      <c r="K200" s="305"/>
      <c r="L200" s="305"/>
      <c r="M200" s="430"/>
      <c r="N200" s="347"/>
      <c r="O200" s="425"/>
      <c r="P200" s="425"/>
      <c r="Q200" s="256"/>
      <c r="R200" s="256"/>
      <c r="S200" s="349"/>
      <c r="T200" s="345"/>
      <c r="U200" s="352"/>
      <c r="V200" s="349"/>
      <c r="W200" s="433"/>
      <c r="X200"/>
      <c r="Y200"/>
    </row>
    <row r="201" spans="1:25" s="47" customFormat="1" ht="16.5" x14ac:dyDescent="0.25">
      <c r="A201" s="332">
        <f>C201</f>
        <v>46</v>
      </c>
      <c r="B201" s="333"/>
      <c r="C201" s="297">
        <f>C197+1</f>
        <v>46</v>
      </c>
      <c r="D201" s="298" t="s">
        <v>1758</v>
      </c>
      <c r="E201" s="298" t="s">
        <v>1818</v>
      </c>
      <c r="F201" s="299" t="s">
        <v>932</v>
      </c>
      <c r="G201" s="300"/>
      <c r="H201" s="301"/>
      <c r="I201" s="301">
        <f>I202</f>
        <v>0</v>
      </c>
      <c r="J201" s="301"/>
      <c r="K201" s="301"/>
      <c r="L201" s="301">
        <f>SUM(I201:K201)</f>
        <v>0</v>
      </c>
      <c r="M201" s="429"/>
      <c r="N201" s="347"/>
      <c r="O201" s="425"/>
      <c r="P201" s="425"/>
      <c r="Q201" s="256"/>
      <c r="R201" s="256"/>
      <c r="S201" s="348"/>
      <c r="T201" s="345"/>
      <c r="U201" s="352"/>
      <c r="V201" s="349"/>
      <c r="W201" s="433"/>
      <c r="X201"/>
      <c r="Y201"/>
    </row>
    <row r="202" spans="1:25" s="112" customFormat="1" ht="16.5" x14ac:dyDescent="0.25">
      <c r="A202" s="337">
        <f>A201+0.1</f>
        <v>46.1</v>
      </c>
      <c r="B202" s="334"/>
      <c r="C202" s="306"/>
      <c r="D202" s="302" t="s">
        <v>1758</v>
      </c>
      <c r="E202" s="302" t="s">
        <v>1818</v>
      </c>
      <c r="F202" s="303" t="s">
        <v>88</v>
      </c>
      <c r="G202" s="304">
        <v>1</v>
      </c>
      <c r="H202" s="305"/>
      <c r="I202" s="305">
        <f>INT(H202*G202)</f>
        <v>0</v>
      </c>
      <c r="J202" s="305"/>
      <c r="K202" s="305"/>
      <c r="L202" s="305">
        <f>SUM(I202:K202)</f>
        <v>0</v>
      </c>
      <c r="M202" s="431"/>
      <c r="N202" s="347"/>
      <c r="O202" s="425"/>
      <c r="P202" s="425"/>
      <c r="Q202" s="256"/>
      <c r="R202" s="256"/>
      <c r="S202" s="345"/>
      <c r="T202" s="345"/>
      <c r="U202" s="350"/>
      <c r="V202" s="351"/>
      <c r="W202" s="435"/>
      <c r="X202"/>
      <c r="Y202"/>
    </row>
    <row r="203" spans="1:25" s="112" customFormat="1" ht="16.5" x14ac:dyDescent="0.25">
      <c r="A203" s="337"/>
      <c r="B203" s="334"/>
      <c r="C203" s="306"/>
      <c r="D203" s="302"/>
      <c r="E203" s="302"/>
      <c r="F203" s="303"/>
      <c r="G203" s="304"/>
      <c r="H203" s="305"/>
      <c r="I203" s="305"/>
      <c r="J203" s="305"/>
      <c r="K203" s="305"/>
      <c r="L203" s="305"/>
      <c r="M203" s="431"/>
      <c r="N203" s="347"/>
      <c r="O203" s="425"/>
      <c r="P203" s="425"/>
      <c r="Q203" s="256"/>
      <c r="R203" s="256"/>
      <c r="S203" s="345"/>
      <c r="T203" s="345"/>
      <c r="U203" s="350"/>
      <c r="V203" s="351"/>
      <c r="W203" s="435"/>
      <c r="X203"/>
      <c r="Y203"/>
    </row>
    <row r="204" spans="1:25" s="47" customFormat="1" ht="16.5" x14ac:dyDescent="0.25">
      <c r="B204" s="333"/>
      <c r="C204" s="306"/>
      <c r="D204" s="302"/>
      <c r="E204" s="302"/>
      <c r="F204" s="303"/>
      <c r="G204" s="378"/>
      <c r="H204" s="305"/>
      <c r="I204" s="305"/>
      <c r="J204" s="305"/>
      <c r="K204" s="305"/>
      <c r="L204" s="305"/>
      <c r="M204" s="430"/>
      <c r="N204" s="347"/>
      <c r="O204" s="425"/>
      <c r="P204" s="425"/>
      <c r="Q204" s="256"/>
      <c r="R204" s="256"/>
      <c r="S204" s="349"/>
      <c r="T204" s="345"/>
      <c r="U204" s="352"/>
      <c r="V204" s="349"/>
      <c r="W204" s="433"/>
      <c r="X204"/>
      <c r="Y204"/>
    </row>
    <row r="205" spans="1:25" s="47" customFormat="1" ht="16.5" x14ac:dyDescent="0.25">
      <c r="A205" s="332">
        <f>C205</f>
        <v>47</v>
      </c>
      <c r="B205" s="333"/>
      <c r="C205" s="297">
        <f>C201+1</f>
        <v>47</v>
      </c>
      <c r="D205" s="298" t="s">
        <v>1759</v>
      </c>
      <c r="E205" s="298" t="s">
        <v>1818</v>
      </c>
      <c r="F205" s="299" t="s">
        <v>932</v>
      </c>
      <c r="G205" s="300"/>
      <c r="H205" s="301"/>
      <c r="I205" s="301">
        <f>I206</f>
        <v>0</v>
      </c>
      <c r="J205" s="301"/>
      <c r="K205" s="301"/>
      <c r="L205" s="301">
        <f>SUM(I205:K205)</f>
        <v>0</v>
      </c>
      <c r="M205" s="429" t="s">
        <v>1757</v>
      </c>
      <c r="N205" s="347"/>
      <c r="O205" s="425"/>
      <c r="P205" s="425"/>
      <c r="Q205" s="256"/>
      <c r="R205" s="256"/>
      <c r="S205" s="348"/>
      <c r="T205" s="345"/>
      <c r="U205" s="352"/>
      <c r="V205" s="349"/>
      <c r="W205" s="433"/>
      <c r="X205"/>
      <c r="Y205"/>
    </row>
    <row r="206" spans="1:25" s="112" customFormat="1" ht="16.5" x14ac:dyDescent="0.25">
      <c r="A206" s="337">
        <f>A205+0.1</f>
        <v>47.1</v>
      </c>
      <c r="B206" s="334"/>
      <c r="C206" s="306"/>
      <c r="D206" s="302" t="s">
        <v>364</v>
      </c>
      <c r="E206" s="302" t="s">
        <v>365</v>
      </c>
      <c r="F206" s="303" t="s">
        <v>366</v>
      </c>
      <c r="G206" s="304">
        <f>U206</f>
        <v>0.67</v>
      </c>
      <c r="H206" s="305"/>
      <c r="I206" s="305"/>
      <c r="J206" s="305"/>
      <c r="K206" s="305"/>
      <c r="L206" s="305">
        <f t="shared" ref="L206" si="49">SUM(I206:K206)</f>
        <v>0</v>
      </c>
      <c r="M206" s="431"/>
      <c r="N206" s="347"/>
      <c r="O206" s="425"/>
      <c r="P206" s="425"/>
      <c r="Q206" s="256"/>
      <c r="R206" s="256"/>
      <c r="S206" s="345">
        <v>0.67</v>
      </c>
      <c r="T206" s="345">
        <v>1</v>
      </c>
      <c r="U206" s="350">
        <f>ROUND(S206*T206,2)</f>
        <v>0.67</v>
      </c>
      <c r="V206" s="351"/>
      <c r="W206" s="435"/>
      <c r="X206"/>
      <c r="Y206"/>
    </row>
    <row r="207" spans="1:25" s="112" customFormat="1" ht="16.5" x14ac:dyDescent="0.25">
      <c r="A207" s="337"/>
      <c r="B207" s="334"/>
      <c r="C207" s="306"/>
      <c r="D207" s="302"/>
      <c r="E207" s="302"/>
      <c r="F207" s="303"/>
      <c r="G207" s="304"/>
      <c r="H207" s="305"/>
      <c r="I207" s="305"/>
      <c r="J207" s="305"/>
      <c r="K207" s="305"/>
      <c r="L207" s="305"/>
      <c r="M207" s="431"/>
      <c r="N207" s="347"/>
      <c r="O207" s="425"/>
      <c r="P207" s="425"/>
      <c r="Q207" s="256"/>
      <c r="R207" s="256"/>
      <c r="S207" s="345"/>
      <c r="T207" s="345"/>
      <c r="U207" s="350"/>
      <c r="V207" s="351"/>
      <c r="W207" s="435"/>
      <c r="X207"/>
      <c r="Y207"/>
    </row>
    <row r="208" spans="1:25" s="47" customFormat="1" ht="16.5" x14ac:dyDescent="0.25">
      <c r="B208" s="333"/>
      <c r="C208" s="306"/>
      <c r="D208" s="302"/>
      <c r="E208" s="302"/>
      <c r="F208" s="303"/>
      <c r="G208" s="378"/>
      <c r="H208" s="305"/>
      <c r="I208" s="305"/>
      <c r="J208" s="305"/>
      <c r="K208" s="305"/>
      <c r="L208" s="305"/>
      <c r="M208" s="430"/>
      <c r="N208" s="347"/>
      <c r="O208" s="425"/>
      <c r="P208" s="425"/>
      <c r="Q208" s="256"/>
      <c r="R208" s="256"/>
      <c r="S208" s="349"/>
      <c r="T208" s="345"/>
      <c r="U208" s="352"/>
      <c r="V208" s="349"/>
      <c r="W208" s="433"/>
      <c r="X208"/>
      <c r="Y208"/>
    </row>
    <row r="209" spans="1:23" s="47" customFormat="1" ht="16.5" x14ac:dyDescent="0.25">
      <c r="A209" s="332">
        <f>C209</f>
        <v>48</v>
      </c>
      <c r="B209" s="333"/>
      <c r="C209" s="297">
        <f>C205+1</f>
        <v>48</v>
      </c>
      <c r="D209" s="298" t="str">
        <f>D210</f>
        <v>수위계(레이더식)용 구조물</v>
      </c>
      <c r="E209" s="298" t="str">
        <f>E210</f>
        <v>STS, 교량부착형, 제작사양</v>
      </c>
      <c r="F209" s="299" t="str">
        <f>F210</f>
        <v>식</v>
      </c>
      <c r="G209" s="300"/>
      <c r="H209" s="301"/>
      <c r="I209" s="301">
        <f>SUM(I210:I212)</f>
        <v>0</v>
      </c>
      <c r="J209" s="301"/>
      <c r="K209" s="301"/>
      <c r="L209" s="301">
        <f>SUM(I209:K209)</f>
        <v>0</v>
      </c>
      <c r="M209" s="429" t="s">
        <v>708</v>
      </c>
      <c r="N209" s="347"/>
      <c r="O209" s="425"/>
      <c r="P209" s="425"/>
      <c r="Q209" s="256"/>
      <c r="R209" s="256"/>
      <c r="S209" s="348"/>
      <c r="T209" s="345"/>
      <c r="U209" s="352"/>
      <c r="V209" s="349"/>
      <c r="W209" s="433"/>
    </row>
    <row r="210" spans="1:23" s="112" customFormat="1" ht="16.5" x14ac:dyDescent="0.25">
      <c r="A210" s="337">
        <f>A209+0.1</f>
        <v>48.1</v>
      </c>
      <c r="B210" s="334"/>
      <c r="C210" s="306"/>
      <c r="D210" s="302" t="s">
        <v>321</v>
      </c>
      <c r="E210" s="302" t="str">
        <f>INDEX(자재단가_규격, MATCH($D210, 자재단가_품명, 0))</f>
        <v>STS, 교량부착형, 제작사양</v>
      </c>
      <c r="F210" s="303" t="str">
        <f>INDEX(자재단가_단위, MATCH($D210, 자재단가_품명, 0))</f>
        <v>식</v>
      </c>
      <c r="G210" s="304">
        <v>1</v>
      </c>
      <c r="H210" s="305"/>
      <c r="I210" s="305">
        <f>INT(H210*G210)</f>
        <v>0</v>
      </c>
      <c r="J210" s="305"/>
      <c r="K210" s="305"/>
      <c r="L210" s="305">
        <f>SUM(I210:K210)</f>
        <v>0</v>
      </c>
      <c r="M210" s="431"/>
      <c r="N210" s="347"/>
      <c r="O210" s="425"/>
      <c r="P210" s="425"/>
      <c r="Q210" s="256"/>
      <c r="R210" s="256"/>
      <c r="S210" s="345"/>
      <c r="T210" s="345"/>
      <c r="U210" s="350"/>
      <c r="V210" s="351"/>
      <c r="W210" s="435"/>
    </row>
    <row r="211" spans="1:23" s="112" customFormat="1" ht="16.5" x14ac:dyDescent="0.25">
      <c r="A211" s="336"/>
      <c r="B211" s="334"/>
      <c r="C211" s="306"/>
      <c r="D211" s="302" t="s">
        <v>521</v>
      </c>
      <c r="E211" s="302" t="s">
        <v>690</v>
      </c>
      <c r="F211" s="303" t="s">
        <v>380</v>
      </c>
      <c r="G211" s="304">
        <f>U211</f>
        <v>0.03</v>
      </c>
      <c r="H211" s="305"/>
      <c r="I211" s="305">
        <f>INT(H211*G211)</f>
        <v>0</v>
      </c>
      <c r="J211" s="305"/>
      <c r="K211" s="305"/>
      <c r="L211" s="305">
        <f t="shared" ref="L211" si="50">SUM(I211:K211)</f>
        <v>0</v>
      </c>
      <c r="M211" s="431"/>
      <c r="N211" s="347"/>
      <c r="O211" s="425"/>
      <c r="P211" s="425"/>
      <c r="Q211" s="345"/>
      <c r="R211" s="345"/>
      <c r="S211" s="345"/>
      <c r="T211" s="345"/>
      <c r="U211" s="355">
        <v>0.03</v>
      </c>
      <c r="V211" s="351"/>
      <c r="W211" s="435"/>
    </row>
    <row r="212" spans="1:23" s="47" customFormat="1" ht="16.5" x14ac:dyDescent="0.25">
      <c r="B212" s="333"/>
      <c r="C212" s="306"/>
      <c r="D212" s="302"/>
      <c r="E212" s="302"/>
      <c r="F212" s="303"/>
      <c r="G212" s="378"/>
      <c r="H212" s="305"/>
      <c r="I212" s="305"/>
      <c r="J212" s="305"/>
      <c r="K212" s="305"/>
      <c r="L212" s="305"/>
      <c r="M212" s="430"/>
      <c r="N212" s="347"/>
      <c r="O212" s="425"/>
      <c r="P212" s="425"/>
      <c r="Q212" s="256"/>
      <c r="R212" s="256"/>
      <c r="S212" s="349"/>
      <c r="T212" s="345"/>
      <c r="U212" s="352"/>
      <c r="V212" s="349"/>
      <c r="W212" s="433"/>
    </row>
    <row r="213" spans="1:23" s="47" customFormat="1" ht="16.5" x14ac:dyDescent="0.25">
      <c r="A213" s="332">
        <f>C213</f>
        <v>49</v>
      </c>
      <c r="B213" s="333"/>
      <c r="C213" s="297">
        <f>C209+1</f>
        <v>49</v>
      </c>
      <c r="D213" s="298" t="s">
        <v>894</v>
      </c>
      <c r="E213" s="298" t="s">
        <v>263</v>
      </c>
      <c r="F213" s="299" t="s">
        <v>86</v>
      </c>
      <c r="G213" s="300"/>
      <c r="H213" s="301"/>
      <c r="I213" s="301">
        <f>SUM(I214:I218)</f>
        <v>0</v>
      </c>
      <c r="J213" s="301"/>
      <c r="K213" s="301"/>
      <c r="L213" s="301">
        <f>SUM(I213:K213)</f>
        <v>0</v>
      </c>
      <c r="M213" s="429" t="s">
        <v>689</v>
      </c>
      <c r="N213" s="347"/>
      <c r="O213" s="425"/>
      <c r="P213" s="425"/>
      <c r="Q213" s="256"/>
      <c r="R213" s="256"/>
      <c r="S213" s="348"/>
      <c r="T213" s="345"/>
      <c r="U213" s="352"/>
      <c r="V213" s="349"/>
      <c r="W213" s="433"/>
    </row>
    <row r="214" spans="1:23" s="112" customFormat="1" ht="16.5" x14ac:dyDescent="0.25">
      <c r="A214" s="336"/>
      <c r="B214" s="334"/>
      <c r="C214" s="306"/>
      <c r="D214" s="302" t="s">
        <v>364</v>
      </c>
      <c r="E214" s="302" t="s">
        <v>197</v>
      </c>
      <c r="F214" s="303" t="s">
        <v>366</v>
      </c>
      <c r="G214" s="304">
        <f t="shared" ref="G214" si="51">U214</f>
        <v>0.49</v>
      </c>
      <c r="H214" s="305"/>
      <c r="I214" s="305"/>
      <c r="J214" s="305"/>
      <c r="K214" s="305"/>
      <c r="L214" s="305">
        <f t="shared" ref="L214" si="52">SUM(I214:K214)</f>
        <v>0</v>
      </c>
      <c r="M214" s="431" t="s">
        <v>692</v>
      </c>
      <c r="N214" s="347"/>
      <c r="O214" s="425"/>
      <c r="P214" s="425"/>
      <c r="Q214" s="345"/>
      <c r="R214" s="345">
        <v>7.05</v>
      </c>
      <c r="S214" s="345">
        <v>0.06</v>
      </c>
      <c r="T214" s="345">
        <v>1.1499999999999999</v>
      </c>
      <c r="U214" s="350">
        <f>ROUND(R214*S214*T214,2)</f>
        <v>0.49</v>
      </c>
      <c r="V214" s="351"/>
      <c r="W214" s="435"/>
    </row>
    <row r="215" spans="1:23" s="112" customFormat="1" ht="16.5" x14ac:dyDescent="0.25">
      <c r="A215" s="336"/>
      <c r="B215" s="334"/>
      <c r="C215" s="306"/>
      <c r="D215" s="302"/>
      <c r="E215" s="302" t="s">
        <v>194</v>
      </c>
      <c r="F215" s="303" t="s">
        <v>366</v>
      </c>
      <c r="G215" s="304">
        <f>U215</f>
        <v>0.18</v>
      </c>
      <c r="H215" s="305"/>
      <c r="I215" s="305"/>
      <c r="J215" s="305"/>
      <c r="K215" s="305"/>
      <c r="L215" s="305">
        <f>SUM(I215:K215)</f>
        <v>0</v>
      </c>
      <c r="M215" s="431" t="s">
        <v>693</v>
      </c>
      <c r="N215" s="347"/>
      <c r="O215" s="425"/>
      <c r="P215" s="425"/>
      <c r="Q215" s="345"/>
      <c r="R215" s="345">
        <v>2.57</v>
      </c>
      <c r="S215" s="345">
        <v>0.06</v>
      </c>
      <c r="T215" s="345">
        <v>1.1499999999999999</v>
      </c>
      <c r="U215" s="350">
        <f>ROUND(R215*S215*T215,2)</f>
        <v>0.18</v>
      </c>
      <c r="V215" s="351"/>
      <c r="W215" s="435"/>
    </row>
    <row r="216" spans="1:23" s="112" customFormat="1" ht="16.5" x14ac:dyDescent="0.25">
      <c r="A216" s="336"/>
      <c r="B216" s="334"/>
      <c r="C216" s="306"/>
      <c r="D216" s="302"/>
      <c r="E216" s="302" t="s">
        <v>203</v>
      </c>
      <c r="F216" s="303" t="s">
        <v>366</v>
      </c>
      <c r="G216" s="304">
        <f>U216</f>
        <v>0.13</v>
      </c>
      <c r="H216" s="305"/>
      <c r="I216" s="305"/>
      <c r="J216" s="305"/>
      <c r="K216" s="305"/>
      <c r="L216" s="305">
        <f>SUM(I216:K216)</f>
        <v>0</v>
      </c>
      <c r="M216" s="431" t="s">
        <v>694</v>
      </c>
      <c r="N216" s="347"/>
      <c r="O216" s="425"/>
      <c r="P216" s="425"/>
      <c r="Q216" s="345"/>
      <c r="R216" s="345">
        <v>1.92</v>
      </c>
      <c r="S216" s="345">
        <v>0.06</v>
      </c>
      <c r="T216" s="345">
        <v>1.1499999999999999</v>
      </c>
      <c r="U216" s="350">
        <f>ROUND(R216*S216*T216,2)</f>
        <v>0.13</v>
      </c>
      <c r="V216" s="351"/>
      <c r="W216" s="435"/>
    </row>
    <row r="217" spans="1:23" s="112" customFormat="1" ht="16.5" x14ac:dyDescent="0.25">
      <c r="A217" s="336"/>
      <c r="B217" s="334"/>
      <c r="C217" s="306"/>
      <c r="D217" s="302"/>
      <c r="E217" s="302" t="s">
        <v>68</v>
      </c>
      <c r="F217" s="303" t="s">
        <v>366</v>
      </c>
      <c r="G217" s="304">
        <f t="shared" ref="G217" si="53">U217</f>
        <v>0.09</v>
      </c>
      <c r="H217" s="305"/>
      <c r="I217" s="305"/>
      <c r="J217" s="305"/>
      <c r="K217" s="305"/>
      <c r="L217" s="305">
        <f t="shared" ref="L217" si="54">SUM(I217:K217)</f>
        <v>0</v>
      </c>
      <c r="M217" s="431" t="s">
        <v>695</v>
      </c>
      <c r="N217" s="347"/>
      <c r="O217" s="425"/>
      <c r="P217" s="425"/>
      <c r="Q217" s="345"/>
      <c r="R217" s="345">
        <v>1.28</v>
      </c>
      <c r="S217" s="345">
        <v>0.06</v>
      </c>
      <c r="T217" s="345">
        <v>1.1499999999999999</v>
      </c>
      <c r="U217" s="350">
        <f t="shared" ref="U217" si="55">ROUND(R217*S217*T217,2)</f>
        <v>0.09</v>
      </c>
      <c r="V217" s="351"/>
      <c r="W217" s="435"/>
    </row>
    <row r="218" spans="1:23" s="47" customFormat="1" ht="16.5" x14ac:dyDescent="0.25">
      <c r="B218" s="333"/>
      <c r="C218" s="306"/>
      <c r="D218" s="302"/>
      <c r="E218" s="302"/>
      <c r="F218" s="303"/>
      <c r="G218" s="378"/>
      <c r="H218" s="305"/>
      <c r="I218" s="305"/>
      <c r="J218" s="305"/>
      <c r="K218" s="305"/>
      <c r="L218" s="305"/>
      <c r="M218" s="430"/>
      <c r="N218" s="347"/>
      <c r="O218" s="425"/>
      <c r="P218" s="425"/>
      <c r="Q218" s="256"/>
      <c r="R218" s="256"/>
      <c r="S218" s="349"/>
      <c r="T218" s="345"/>
      <c r="U218" s="352"/>
      <c r="V218" s="349"/>
      <c r="W218" s="433"/>
    </row>
    <row r="219" spans="1:23" s="47" customFormat="1" ht="16.5" x14ac:dyDescent="0.25">
      <c r="A219" s="332">
        <f>C219</f>
        <v>50</v>
      </c>
      <c r="B219" s="333"/>
      <c r="C219" s="297">
        <f>C213+1</f>
        <v>50</v>
      </c>
      <c r="D219" s="298" t="str">
        <f>D220&amp;" 설치"</f>
        <v>수위계(레이더식)용 거치대 설치</v>
      </c>
      <c r="E219" s="298" t="str">
        <f>E220</f>
        <v>폴 등 암거치식</v>
      </c>
      <c r="F219" s="299" t="str">
        <f>F220</f>
        <v>식</v>
      </c>
      <c r="G219" s="300"/>
      <c r="H219" s="301"/>
      <c r="I219" s="301">
        <f>SUM(I220:I226)</f>
        <v>0</v>
      </c>
      <c r="J219" s="301"/>
      <c r="K219" s="301"/>
      <c r="L219" s="301">
        <f>SUM(I219:K219)</f>
        <v>0</v>
      </c>
      <c r="M219" s="429" t="s">
        <v>689</v>
      </c>
      <c r="N219" s="347"/>
      <c r="O219" s="425"/>
      <c r="P219" s="425"/>
      <c r="Q219" s="256"/>
      <c r="R219" s="256"/>
      <c r="S219" s="348"/>
      <c r="T219" s="345"/>
      <c r="U219" s="352"/>
      <c r="V219" s="349"/>
      <c r="W219" s="433"/>
    </row>
    <row r="220" spans="1:23" s="112" customFormat="1" ht="16.5" x14ac:dyDescent="0.25">
      <c r="A220" s="337">
        <f>A219+0.1</f>
        <v>50.1</v>
      </c>
      <c r="B220" s="334"/>
      <c r="C220" s="306"/>
      <c r="D220" s="302" t="s">
        <v>670</v>
      </c>
      <c r="E220" s="302" t="s">
        <v>1277</v>
      </c>
      <c r="F220" s="303" t="s">
        <v>86</v>
      </c>
      <c r="G220" s="304">
        <v>1</v>
      </c>
      <c r="H220" s="305"/>
      <c r="I220" s="305">
        <f>INT(H220*G220)</f>
        <v>0</v>
      </c>
      <c r="J220" s="305"/>
      <c r="K220" s="305"/>
      <c r="L220" s="305">
        <f>SUM(I220:K220)</f>
        <v>0</v>
      </c>
      <c r="M220" s="431"/>
      <c r="N220" s="347"/>
      <c r="O220" s="425"/>
      <c r="P220" s="425"/>
      <c r="Q220" s="256"/>
      <c r="R220" s="256"/>
      <c r="S220" s="345"/>
      <c r="T220" s="345"/>
      <c r="U220" s="350"/>
      <c r="V220" s="351"/>
      <c r="W220" s="435"/>
    </row>
    <row r="221" spans="1:23" s="112" customFormat="1" ht="16.5" x14ac:dyDescent="0.25">
      <c r="A221" s="336"/>
      <c r="B221" s="334"/>
      <c r="C221" s="306"/>
      <c r="D221" s="302" t="s">
        <v>521</v>
      </c>
      <c r="E221" s="302" t="s">
        <v>690</v>
      </c>
      <c r="F221" s="303" t="s">
        <v>380</v>
      </c>
      <c r="G221" s="304">
        <f>U221</f>
        <v>0.03</v>
      </c>
      <c r="H221" s="305"/>
      <c r="I221" s="305">
        <f>INT(H221*G221)</f>
        <v>0</v>
      </c>
      <c r="J221" s="305"/>
      <c r="K221" s="305"/>
      <c r="L221" s="305">
        <f t="shared" ref="L221" si="56">SUM(I221:K221)</f>
        <v>0</v>
      </c>
      <c r="M221" s="431"/>
      <c r="N221" s="347"/>
      <c r="O221" s="425"/>
      <c r="P221" s="425"/>
      <c r="Q221" s="345"/>
      <c r="R221" s="345"/>
      <c r="S221" s="345"/>
      <c r="T221" s="345"/>
      <c r="U221" s="355">
        <v>0.03</v>
      </c>
      <c r="V221" s="351"/>
      <c r="W221" s="435"/>
    </row>
    <row r="222" spans="1:23" s="112" customFormat="1" ht="16.5" x14ac:dyDescent="0.25">
      <c r="A222" s="336"/>
      <c r="B222" s="334"/>
      <c r="C222" s="306"/>
      <c r="D222" s="302" t="s">
        <v>364</v>
      </c>
      <c r="E222" s="302" t="s">
        <v>197</v>
      </c>
      <c r="F222" s="303" t="s">
        <v>366</v>
      </c>
      <c r="G222" s="304">
        <f t="shared" ref="G222:G225" si="57">U222</f>
        <v>0.32</v>
      </c>
      <c r="H222" s="305"/>
      <c r="I222" s="305"/>
      <c r="J222" s="305"/>
      <c r="K222" s="305"/>
      <c r="L222" s="305">
        <f t="shared" ref="L222:L225" si="58">SUM(I222:K222)</f>
        <v>0</v>
      </c>
      <c r="M222" s="431" t="s">
        <v>809</v>
      </c>
      <c r="N222" s="347"/>
      <c r="O222" s="425"/>
      <c r="P222" s="425"/>
      <c r="Q222" s="345"/>
      <c r="R222" s="345">
        <v>7.05</v>
      </c>
      <c r="S222" s="345">
        <v>0.04</v>
      </c>
      <c r="T222" s="345">
        <v>1.1499999999999999</v>
      </c>
      <c r="U222" s="350">
        <f>ROUND(R222*S222*T222,2)</f>
        <v>0.32</v>
      </c>
      <c r="V222" s="351"/>
      <c r="W222" s="435"/>
    </row>
    <row r="223" spans="1:23" s="112" customFormat="1" ht="16.5" x14ac:dyDescent="0.25">
      <c r="A223" s="336"/>
      <c r="B223" s="334"/>
      <c r="C223" s="306"/>
      <c r="D223" s="302"/>
      <c r="E223" s="302" t="s">
        <v>194</v>
      </c>
      <c r="F223" s="303" t="s">
        <v>366</v>
      </c>
      <c r="G223" s="304">
        <f>U223</f>
        <v>0.12</v>
      </c>
      <c r="H223" s="305"/>
      <c r="I223" s="305"/>
      <c r="J223" s="305"/>
      <c r="K223" s="305"/>
      <c r="L223" s="305">
        <f>SUM(I223:K223)</f>
        <v>0</v>
      </c>
      <c r="M223" s="431" t="s">
        <v>810</v>
      </c>
      <c r="N223" s="347"/>
      <c r="O223" s="425"/>
      <c r="P223" s="425"/>
      <c r="Q223" s="345"/>
      <c r="R223" s="345">
        <v>2.57</v>
      </c>
      <c r="S223" s="345">
        <v>0.04</v>
      </c>
      <c r="T223" s="345">
        <v>1.1499999999999999</v>
      </c>
      <c r="U223" s="350">
        <f>ROUND(R223*S223*T223,2)</f>
        <v>0.12</v>
      </c>
      <c r="V223" s="351"/>
      <c r="W223" s="435"/>
    </row>
    <row r="224" spans="1:23" s="112" customFormat="1" ht="16.5" x14ac:dyDescent="0.25">
      <c r="A224" s="336"/>
      <c r="B224" s="334"/>
      <c r="C224" s="306"/>
      <c r="D224" s="302"/>
      <c r="E224" s="302" t="s">
        <v>203</v>
      </c>
      <c r="F224" s="303" t="s">
        <v>366</v>
      </c>
      <c r="G224" s="304">
        <f>U224</f>
        <v>0.09</v>
      </c>
      <c r="H224" s="305"/>
      <c r="I224" s="305"/>
      <c r="J224" s="305"/>
      <c r="K224" s="305"/>
      <c r="L224" s="305">
        <f>SUM(I224:K224)</f>
        <v>0</v>
      </c>
      <c r="M224" s="431" t="s">
        <v>811</v>
      </c>
      <c r="N224" s="347"/>
      <c r="O224" s="425"/>
      <c r="P224" s="425"/>
      <c r="Q224" s="345"/>
      <c r="R224" s="345">
        <v>1.92</v>
      </c>
      <c r="S224" s="345">
        <v>0.04</v>
      </c>
      <c r="T224" s="345">
        <v>1.1499999999999999</v>
      </c>
      <c r="U224" s="350">
        <f>ROUND(R224*S224*T224,2)</f>
        <v>0.09</v>
      </c>
      <c r="V224" s="351"/>
      <c r="W224" s="435"/>
    </row>
    <row r="225" spans="1:25" s="112" customFormat="1" ht="16.5" x14ac:dyDescent="0.25">
      <c r="A225" s="336"/>
      <c r="B225" s="334"/>
      <c r="C225" s="306"/>
      <c r="D225" s="302"/>
      <c r="E225" s="302" t="s">
        <v>68</v>
      </c>
      <c r="F225" s="303" t="s">
        <v>366</v>
      </c>
      <c r="G225" s="304">
        <f t="shared" si="57"/>
        <v>0.06</v>
      </c>
      <c r="H225" s="305"/>
      <c r="I225" s="305"/>
      <c r="J225" s="305"/>
      <c r="K225" s="305"/>
      <c r="L225" s="305">
        <f t="shared" si="58"/>
        <v>0</v>
      </c>
      <c r="M225" s="431" t="s">
        <v>812</v>
      </c>
      <c r="N225" s="347"/>
      <c r="O225" s="425"/>
      <c r="P225" s="425"/>
      <c r="Q225" s="345"/>
      <c r="R225" s="345">
        <v>1.28</v>
      </c>
      <c r="S225" s="345">
        <v>0.04</v>
      </c>
      <c r="T225" s="345">
        <v>1.1499999999999999</v>
      </c>
      <c r="U225" s="350">
        <f t="shared" ref="U225" si="59">ROUND(R225*S225*T225,2)</f>
        <v>0.06</v>
      </c>
      <c r="V225" s="351"/>
      <c r="W225" s="435"/>
    </row>
    <row r="226" spans="1:25" s="47" customFormat="1" ht="16.5" x14ac:dyDescent="0.25">
      <c r="B226" s="333"/>
      <c r="C226" s="306"/>
      <c r="D226" s="302"/>
      <c r="E226" s="302"/>
      <c r="F226" s="303"/>
      <c r="G226" s="378"/>
      <c r="H226" s="305"/>
      <c r="I226" s="305"/>
      <c r="J226" s="305"/>
      <c r="K226" s="305"/>
      <c r="L226" s="305"/>
      <c r="M226" s="430"/>
      <c r="N226" s="347"/>
      <c r="O226" s="425"/>
      <c r="P226" s="425"/>
      <c r="Q226" s="256"/>
      <c r="R226" s="256"/>
      <c r="S226" s="349"/>
      <c r="T226" s="345"/>
      <c r="U226" s="352"/>
      <c r="V226" s="349"/>
      <c r="W226" s="433"/>
    </row>
    <row r="227" spans="1:25" s="47" customFormat="1" ht="16.5" x14ac:dyDescent="0.25">
      <c r="A227" s="332">
        <f>C227</f>
        <v>51</v>
      </c>
      <c r="B227" s="333"/>
      <c r="C227" s="297">
        <f>C219+1</f>
        <v>51</v>
      </c>
      <c r="D227" s="298" t="s">
        <v>1766</v>
      </c>
      <c r="E227" s="298" t="s">
        <v>1762</v>
      </c>
      <c r="F227" s="299" t="s">
        <v>86</v>
      </c>
      <c r="G227" s="300"/>
      <c r="H227" s="301"/>
      <c r="I227" s="301">
        <f>SUM(I228:I229)</f>
        <v>0</v>
      </c>
      <c r="J227" s="301"/>
      <c r="K227" s="301"/>
      <c r="L227" s="301">
        <f>SUM(I227:K227)</f>
        <v>0</v>
      </c>
      <c r="M227" s="429"/>
      <c r="N227" s="347"/>
      <c r="O227" s="425"/>
      <c r="P227" s="425"/>
      <c r="Q227" s="256"/>
      <c r="R227" s="256"/>
      <c r="S227" s="348"/>
      <c r="T227" s="345"/>
      <c r="U227" s="352"/>
      <c r="V227" s="349"/>
      <c r="W227" s="433"/>
      <c r="X227"/>
      <c r="Y227"/>
    </row>
    <row r="228" spans="1:25" s="112" customFormat="1" ht="16.5" x14ac:dyDescent="0.25">
      <c r="A228" s="337">
        <f>A227+0.1</f>
        <v>51.1</v>
      </c>
      <c r="B228" s="334"/>
      <c r="C228" s="306"/>
      <c r="D228" s="302" t="s">
        <v>1763</v>
      </c>
      <c r="E228" s="302" t="s">
        <v>1762</v>
      </c>
      <c r="F228" s="303" t="s">
        <v>86</v>
      </c>
      <c r="G228" s="304">
        <v>1</v>
      </c>
      <c r="H228" s="305"/>
      <c r="I228" s="305">
        <f>INT(H228*G228)</f>
        <v>0</v>
      </c>
      <c r="J228" s="305"/>
      <c r="K228" s="305"/>
      <c r="L228" s="305">
        <f>SUM(I228:K228)</f>
        <v>0</v>
      </c>
      <c r="M228" s="431"/>
      <c r="N228" s="347"/>
      <c r="O228" s="425"/>
      <c r="P228" s="425"/>
      <c r="Q228" s="256"/>
      <c r="R228" s="256"/>
      <c r="S228" s="348"/>
      <c r="T228" s="345"/>
      <c r="U228" s="352"/>
      <c r="V228" s="351"/>
      <c r="W228" s="435"/>
      <c r="X228"/>
      <c r="Y228"/>
    </row>
    <row r="229" spans="1:25" s="112" customFormat="1" ht="16.5" x14ac:dyDescent="0.25">
      <c r="A229" s="336"/>
      <c r="B229" s="334"/>
      <c r="C229" s="306"/>
      <c r="D229" s="302" t="s">
        <v>521</v>
      </c>
      <c r="E229" s="302" t="s">
        <v>690</v>
      </c>
      <c r="F229" s="303" t="s">
        <v>380</v>
      </c>
      <c r="G229" s="304">
        <f>U229</f>
        <v>0.03</v>
      </c>
      <c r="H229" s="305"/>
      <c r="I229" s="305">
        <f>INT(H229*G229)</f>
        <v>0</v>
      </c>
      <c r="J229" s="305"/>
      <c r="K229" s="305"/>
      <c r="L229" s="305">
        <f>SUM(I229:K229)</f>
        <v>0</v>
      </c>
      <c r="M229" s="431"/>
      <c r="N229" s="347"/>
      <c r="O229" s="425"/>
      <c r="P229" s="425"/>
      <c r="Q229" s="345"/>
      <c r="R229" s="345"/>
      <c r="S229" s="345"/>
      <c r="T229" s="345"/>
      <c r="U229" s="355">
        <v>0.03</v>
      </c>
      <c r="V229" s="351"/>
      <c r="W229" s="435"/>
      <c r="X229"/>
      <c r="Y229"/>
    </row>
    <row r="230" spans="1:25" s="47" customFormat="1" ht="16.5" x14ac:dyDescent="0.25">
      <c r="B230" s="333"/>
      <c r="C230" s="306"/>
      <c r="D230" s="302"/>
      <c r="E230" s="302"/>
      <c r="F230" s="303"/>
      <c r="G230" s="378"/>
      <c r="H230" s="305"/>
      <c r="I230" s="305"/>
      <c r="J230" s="305"/>
      <c r="K230" s="305"/>
      <c r="L230" s="305"/>
      <c r="M230" s="430"/>
      <c r="N230" s="347"/>
      <c r="O230" s="425"/>
      <c r="P230" s="425"/>
      <c r="Q230" s="256"/>
      <c r="R230" s="256"/>
      <c r="S230" s="349"/>
      <c r="T230" s="345"/>
      <c r="U230" s="352"/>
      <c r="V230" s="349"/>
      <c r="W230" s="433"/>
      <c r="X230"/>
      <c r="Y230"/>
    </row>
    <row r="231" spans="1:25" s="47" customFormat="1" ht="16.5" x14ac:dyDescent="0.25">
      <c r="A231" s="332">
        <f>C231</f>
        <v>52</v>
      </c>
      <c r="B231" s="333"/>
      <c r="C231" s="297">
        <f>C227+1</f>
        <v>52</v>
      </c>
      <c r="D231" s="298" t="s">
        <v>1765</v>
      </c>
      <c r="E231" s="298" t="s">
        <v>1762</v>
      </c>
      <c r="F231" s="299" t="s">
        <v>86</v>
      </c>
      <c r="G231" s="300"/>
      <c r="H231" s="301"/>
      <c r="I231" s="301"/>
      <c r="J231" s="301"/>
      <c r="K231" s="301"/>
      <c r="L231" s="301">
        <f>SUM(I231:K231)</f>
        <v>0</v>
      </c>
      <c r="M231" s="429" t="s">
        <v>1255</v>
      </c>
      <c r="N231" s="347"/>
      <c r="O231" s="425"/>
      <c r="P231" s="425"/>
      <c r="Q231" s="256"/>
      <c r="R231" s="256"/>
      <c r="S231" s="348"/>
      <c r="T231" s="345"/>
      <c r="U231" s="352"/>
      <c r="V231" s="349"/>
      <c r="W231" s="433"/>
      <c r="X231"/>
      <c r="Y231"/>
    </row>
    <row r="232" spans="1:25" s="112" customFormat="1" ht="16.5" x14ac:dyDescent="0.25">
      <c r="A232" s="336"/>
      <c r="B232" s="334"/>
      <c r="C232" s="306"/>
      <c r="D232" s="302" t="s">
        <v>364</v>
      </c>
      <c r="E232" s="302" t="s">
        <v>197</v>
      </c>
      <c r="F232" s="303" t="s">
        <v>366</v>
      </c>
      <c r="G232" s="304">
        <f t="shared" ref="G232" si="60">U232</f>
        <v>0.31</v>
      </c>
      <c r="H232" s="305"/>
      <c r="I232" s="305"/>
      <c r="J232" s="305"/>
      <c r="K232" s="305"/>
      <c r="L232" s="305">
        <f t="shared" ref="L232:L235" si="61">SUM(I232:K232)</f>
        <v>0</v>
      </c>
      <c r="M232" s="431" t="s">
        <v>1254</v>
      </c>
      <c r="N232" s="347"/>
      <c r="O232" s="425"/>
      <c r="P232" s="425"/>
      <c r="Q232" s="345"/>
      <c r="R232" s="345">
        <v>7.05</v>
      </c>
      <c r="S232" s="345">
        <v>0.04</v>
      </c>
      <c r="T232" s="345">
        <v>1.1000000000000001</v>
      </c>
      <c r="U232" s="350">
        <f>ROUND(R232*S232*T232,2)</f>
        <v>0.31</v>
      </c>
      <c r="V232" s="351"/>
      <c r="W232" s="435"/>
      <c r="X232"/>
      <c r="Y232"/>
    </row>
    <row r="233" spans="1:25" s="112" customFormat="1" ht="16.5" x14ac:dyDescent="0.25">
      <c r="A233" s="336"/>
      <c r="B233" s="334"/>
      <c r="C233" s="306"/>
      <c r="D233" s="302"/>
      <c r="E233" s="302" t="s">
        <v>194</v>
      </c>
      <c r="F233" s="303" t="s">
        <v>366</v>
      </c>
      <c r="G233" s="304">
        <f>U233</f>
        <v>0.11</v>
      </c>
      <c r="H233" s="305"/>
      <c r="I233" s="305"/>
      <c r="J233" s="305"/>
      <c r="K233" s="305"/>
      <c r="L233" s="305">
        <f t="shared" si="61"/>
        <v>0</v>
      </c>
      <c r="M233" s="431" t="s">
        <v>856</v>
      </c>
      <c r="N233" s="347"/>
      <c r="O233" s="425"/>
      <c r="P233" s="425"/>
      <c r="Q233" s="345"/>
      <c r="R233" s="345">
        <v>2.57</v>
      </c>
      <c r="S233" s="345">
        <v>0.04</v>
      </c>
      <c r="T233" s="345">
        <v>1.1000000000000001</v>
      </c>
      <c r="U233" s="350">
        <f>ROUND(R233*S233*T233,2)</f>
        <v>0.11</v>
      </c>
      <c r="V233" s="351"/>
      <c r="W233" s="435"/>
      <c r="X233"/>
      <c r="Y233"/>
    </row>
    <row r="234" spans="1:25" s="112" customFormat="1" ht="16.5" x14ac:dyDescent="0.25">
      <c r="A234" s="336"/>
      <c r="B234" s="334"/>
      <c r="C234" s="306"/>
      <c r="D234" s="302"/>
      <c r="E234" s="302" t="s">
        <v>203</v>
      </c>
      <c r="F234" s="303" t="s">
        <v>366</v>
      </c>
      <c r="G234" s="304">
        <f>U234</f>
        <v>0.08</v>
      </c>
      <c r="H234" s="305"/>
      <c r="I234" s="305"/>
      <c r="J234" s="305"/>
      <c r="K234" s="305"/>
      <c r="L234" s="305">
        <f t="shared" si="61"/>
        <v>0</v>
      </c>
      <c r="M234" s="431" t="s">
        <v>857</v>
      </c>
      <c r="N234" s="347"/>
      <c r="O234" s="425"/>
      <c r="P234" s="425"/>
      <c r="Q234" s="345"/>
      <c r="R234" s="345">
        <v>1.92</v>
      </c>
      <c r="S234" s="345">
        <v>0.04</v>
      </c>
      <c r="T234" s="345">
        <v>1.1000000000000001</v>
      </c>
      <c r="U234" s="350">
        <f>ROUND(R234*S234*T234,2)</f>
        <v>0.08</v>
      </c>
      <c r="V234" s="351"/>
      <c r="W234" s="435"/>
      <c r="X234"/>
      <c r="Y234"/>
    </row>
    <row r="235" spans="1:25" s="112" customFormat="1" ht="16.5" x14ac:dyDescent="0.25">
      <c r="A235" s="336"/>
      <c r="B235" s="334"/>
      <c r="C235" s="306"/>
      <c r="D235" s="302"/>
      <c r="E235" s="302" t="s">
        <v>68</v>
      </c>
      <c r="F235" s="303" t="s">
        <v>366</v>
      </c>
      <c r="G235" s="304">
        <f t="shared" ref="G235" si="62">U235</f>
        <v>0.06</v>
      </c>
      <c r="H235" s="305"/>
      <c r="I235" s="305"/>
      <c r="J235" s="305"/>
      <c r="K235" s="305"/>
      <c r="L235" s="305">
        <f t="shared" si="61"/>
        <v>0</v>
      </c>
      <c r="M235" s="431" t="s">
        <v>858</v>
      </c>
      <c r="N235" s="347"/>
      <c r="O235" s="425"/>
      <c r="P235" s="425"/>
      <c r="Q235" s="345"/>
      <c r="R235" s="345">
        <v>1.28</v>
      </c>
      <c r="S235" s="345">
        <v>0.04</v>
      </c>
      <c r="T235" s="345">
        <v>1.1000000000000001</v>
      </c>
      <c r="U235" s="350">
        <f t="shared" ref="U235" si="63">ROUND(R235*S235*T235,2)</f>
        <v>0.06</v>
      </c>
      <c r="V235" s="351"/>
      <c r="W235" s="435"/>
      <c r="X235"/>
      <c r="Y235"/>
    </row>
    <row r="236" spans="1:25" s="47" customFormat="1" ht="16.5" x14ac:dyDescent="0.25">
      <c r="B236" s="333"/>
      <c r="C236" s="306"/>
      <c r="D236" s="302"/>
      <c r="E236" s="302"/>
      <c r="F236" s="303"/>
      <c r="G236" s="378"/>
      <c r="H236" s="305"/>
      <c r="I236" s="305"/>
      <c r="J236" s="305"/>
      <c r="K236" s="305"/>
      <c r="L236" s="305"/>
      <c r="M236" s="430"/>
      <c r="N236" s="347"/>
      <c r="O236" s="425"/>
      <c r="P236" s="425"/>
      <c r="Q236" s="256"/>
      <c r="R236" s="256"/>
      <c r="S236" s="349"/>
      <c r="T236" s="345"/>
      <c r="U236" s="352"/>
      <c r="V236" s="349"/>
      <c r="W236" s="433"/>
      <c r="X236"/>
      <c r="Y236"/>
    </row>
    <row r="237" spans="1:25" s="47" customFormat="1" ht="16.5" x14ac:dyDescent="0.25">
      <c r="A237" s="332">
        <f>C237</f>
        <v>53</v>
      </c>
      <c r="B237" s="333"/>
      <c r="C237" s="297">
        <f>C231+1</f>
        <v>53</v>
      </c>
      <c r="D237" s="298" t="str">
        <f>D238</f>
        <v>수위계(수정압력식)</v>
      </c>
      <c r="E237" s="298" t="str">
        <f>E238</f>
        <v>수정압력식 0~20m 측정</v>
      </c>
      <c r="F237" s="299" t="str">
        <f>F238</f>
        <v>대</v>
      </c>
      <c r="G237" s="300"/>
      <c r="H237" s="301"/>
      <c r="I237" s="301">
        <f>SUM(I238:I240)</f>
        <v>0</v>
      </c>
      <c r="J237" s="301"/>
      <c r="K237" s="301"/>
      <c r="L237" s="301">
        <f>SUM(I237:K237)</f>
        <v>0</v>
      </c>
      <c r="M237" s="429"/>
      <c r="N237" s="347"/>
      <c r="O237" s="425"/>
      <c r="P237" s="425"/>
      <c r="Q237" s="256"/>
      <c r="R237" s="256"/>
      <c r="S237" s="348"/>
      <c r="T237" s="345"/>
      <c r="U237" s="352"/>
      <c r="V237" s="349"/>
      <c r="W237" s="433"/>
    </row>
    <row r="238" spans="1:25" s="112" customFormat="1" ht="16.5" x14ac:dyDescent="0.25">
      <c r="A238" s="337">
        <f>A237+0.1</f>
        <v>53.1</v>
      </c>
      <c r="B238" s="334"/>
      <c r="C238" s="306"/>
      <c r="D238" s="302" t="s">
        <v>1845</v>
      </c>
      <c r="E238" s="302" t="str">
        <f>INDEX(자재단가_규격, MATCH($D238, 자재단가_품명, 0))</f>
        <v>수정압력식 0~20m 측정</v>
      </c>
      <c r="F238" s="303" t="str">
        <f>INDEX(자재단가_단위, MATCH($D238, 자재단가_품명, 0))</f>
        <v>대</v>
      </c>
      <c r="G238" s="304">
        <v>1</v>
      </c>
      <c r="H238" s="305"/>
      <c r="I238" s="305">
        <f>INT(H238*G238)</f>
        <v>0</v>
      </c>
      <c r="J238" s="305"/>
      <c r="K238" s="305"/>
      <c r="L238" s="305">
        <f>SUM(I238:K238)</f>
        <v>0</v>
      </c>
      <c r="M238" s="431"/>
      <c r="N238" s="347"/>
      <c r="O238" s="425"/>
      <c r="P238" s="425"/>
      <c r="Q238" s="256"/>
      <c r="R238" s="256"/>
      <c r="S238" s="345"/>
      <c r="T238" s="345"/>
      <c r="U238" s="350"/>
      <c r="V238" s="351"/>
      <c r="W238" s="435"/>
    </row>
    <row r="239" spans="1:25" s="112" customFormat="1" ht="16.5" x14ac:dyDescent="0.25">
      <c r="A239" s="337">
        <f>A238+0.1</f>
        <v>53.2</v>
      </c>
      <c r="B239" s="334"/>
      <c r="C239" s="306"/>
      <c r="D239" s="302" t="s">
        <v>345</v>
      </c>
      <c r="E239" s="302" t="str">
        <f>INDEX(자재단가_규격, MATCH($D239, 자재단가_품명, 0))</f>
        <v>어레스터, 실리카겔</v>
      </c>
      <c r="F239" s="303" t="str">
        <f>INDEX(자재단가_단위, MATCH($D239, 자재단가_품명, 0))</f>
        <v>식</v>
      </c>
      <c r="G239" s="304">
        <v>1</v>
      </c>
      <c r="H239" s="305"/>
      <c r="I239" s="305">
        <f>INT(H239*G239)</f>
        <v>0</v>
      </c>
      <c r="J239" s="305"/>
      <c r="K239" s="305"/>
      <c r="L239" s="305">
        <f>SUM(I239:K239)</f>
        <v>0</v>
      </c>
      <c r="M239" s="431"/>
      <c r="N239" s="347"/>
      <c r="O239" s="425"/>
      <c r="P239" s="425"/>
      <c r="Q239" s="256"/>
      <c r="R239" s="256"/>
      <c r="S239" s="345"/>
      <c r="T239" s="345"/>
      <c r="U239" s="350"/>
      <c r="V239" s="351"/>
      <c r="W239" s="435"/>
    </row>
    <row r="240" spans="1:25" s="47" customFormat="1" ht="16.5" x14ac:dyDescent="0.25">
      <c r="B240" s="333"/>
      <c r="C240" s="306"/>
      <c r="D240" s="302"/>
      <c r="E240" s="302"/>
      <c r="F240" s="303"/>
      <c r="G240" s="378"/>
      <c r="H240" s="305"/>
      <c r="I240" s="305"/>
      <c r="J240" s="305"/>
      <c r="K240" s="305"/>
      <c r="L240" s="305"/>
      <c r="M240" s="430"/>
      <c r="N240" s="347"/>
      <c r="O240" s="425"/>
      <c r="P240" s="425"/>
      <c r="Q240" s="256"/>
      <c r="R240" s="256"/>
      <c r="S240" s="349"/>
      <c r="T240" s="345"/>
      <c r="U240" s="352"/>
      <c r="V240" s="349"/>
      <c r="W240" s="433"/>
    </row>
    <row r="241" spans="1:23" s="47" customFormat="1" ht="16.5" x14ac:dyDescent="0.25">
      <c r="A241" s="332">
        <f>C241</f>
        <v>54</v>
      </c>
      <c r="B241" s="333"/>
      <c r="C241" s="297">
        <f>C237+1</f>
        <v>54</v>
      </c>
      <c r="D241" s="298" t="s">
        <v>1848</v>
      </c>
      <c r="E241" s="298" t="str">
        <f>E237</f>
        <v>수정압력식 0~20m 측정</v>
      </c>
      <c r="F241" s="299" t="s">
        <v>87</v>
      </c>
      <c r="G241" s="300"/>
      <c r="H241" s="301"/>
      <c r="I241" s="301">
        <f>SUM(I242:I251)</f>
        <v>0</v>
      </c>
      <c r="J241" s="301"/>
      <c r="K241" s="301"/>
      <c r="L241" s="301">
        <f>SUM(I241:K241)</f>
        <v>0</v>
      </c>
      <c r="M241" s="429" t="s">
        <v>445</v>
      </c>
      <c r="N241" s="347"/>
      <c r="O241" s="425"/>
      <c r="P241" s="425"/>
      <c r="Q241" s="256"/>
      <c r="R241" s="256"/>
      <c r="S241" s="348"/>
      <c r="T241" s="345"/>
      <c r="U241" s="352"/>
      <c r="V241" s="349"/>
      <c r="W241" s="433"/>
    </row>
    <row r="242" spans="1:23" s="112" customFormat="1" ht="16.5" x14ac:dyDescent="0.25">
      <c r="A242" s="336"/>
      <c r="B242" s="334"/>
      <c r="C242" s="306"/>
      <c r="D242" s="302" t="s">
        <v>436</v>
      </c>
      <c r="E242" s="302" t="s">
        <v>70</v>
      </c>
      <c r="F242" s="303" t="s">
        <v>366</v>
      </c>
      <c r="G242" s="304">
        <f t="shared" ref="G242:G250" si="64">U242</f>
        <v>0.15</v>
      </c>
      <c r="H242" s="305"/>
      <c r="I242" s="305"/>
      <c r="J242" s="305"/>
      <c r="K242" s="305"/>
      <c r="L242" s="305">
        <f t="shared" ref="L242:L250" si="65">SUM(I242:K242)</f>
        <v>0</v>
      </c>
      <c r="M242" s="431"/>
      <c r="N242" s="347"/>
      <c r="O242" s="425"/>
      <c r="P242" s="425"/>
      <c r="Q242" s="345"/>
      <c r="R242" s="345"/>
      <c r="S242" s="345"/>
      <c r="T242" s="345"/>
      <c r="U242" s="350">
        <v>0.15</v>
      </c>
      <c r="V242" s="351"/>
      <c r="W242" s="435"/>
    </row>
    <row r="243" spans="1:23" s="112" customFormat="1" ht="16.5" x14ac:dyDescent="0.25">
      <c r="A243" s="336"/>
      <c r="B243" s="334"/>
      <c r="C243" s="306"/>
      <c r="D243" s="302"/>
      <c r="E243" s="302" t="s">
        <v>203</v>
      </c>
      <c r="F243" s="303" t="s">
        <v>366</v>
      </c>
      <c r="G243" s="304">
        <f t="shared" si="64"/>
        <v>0.15</v>
      </c>
      <c r="H243" s="305"/>
      <c r="I243" s="305"/>
      <c r="J243" s="305"/>
      <c r="K243" s="305"/>
      <c r="L243" s="305">
        <f t="shared" si="65"/>
        <v>0</v>
      </c>
      <c r="M243" s="431"/>
      <c r="N243" s="347"/>
      <c r="O243" s="425"/>
      <c r="P243" s="425"/>
      <c r="Q243" s="345"/>
      <c r="R243" s="345"/>
      <c r="S243" s="345"/>
      <c r="T243" s="345"/>
      <c r="U243" s="350">
        <v>0.15</v>
      </c>
      <c r="V243" s="351"/>
      <c r="W243" s="435"/>
    </row>
    <row r="244" spans="1:23" s="112" customFormat="1" ht="16.5" x14ac:dyDescent="0.25">
      <c r="A244" s="336"/>
      <c r="B244" s="334"/>
      <c r="C244" s="306"/>
      <c r="D244" s="302" t="s">
        <v>437</v>
      </c>
      <c r="E244" s="302" t="s">
        <v>70</v>
      </c>
      <c r="F244" s="303" t="s">
        <v>366</v>
      </c>
      <c r="G244" s="304">
        <f t="shared" si="64"/>
        <v>0.09</v>
      </c>
      <c r="H244" s="305"/>
      <c r="I244" s="305"/>
      <c r="J244" s="305"/>
      <c r="K244" s="305"/>
      <c r="L244" s="305">
        <f t="shared" si="65"/>
        <v>0</v>
      </c>
      <c r="M244" s="431"/>
      <c r="N244" s="347"/>
      <c r="O244" s="425"/>
      <c r="P244" s="425"/>
      <c r="Q244" s="345"/>
      <c r="R244" s="345"/>
      <c r="S244" s="345"/>
      <c r="T244" s="345"/>
      <c r="U244" s="350">
        <v>0.09</v>
      </c>
      <c r="V244" s="351"/>
      <c r="W244" s="435"/>
    </row>
    <row r="245" spans="1:23" s="112" customFormat="1" ht="16.5" x14ac:dyDescent="0.25">
      <c r="A245" s="336"/>
      <c r="B245" s="334"/>
      <c r="C245" s="306"/>
      <c r="D245" s="302"/>
      <c r="E245" s="302" t="s">
        <v>203</v>
      </c>
      <c r="F245" s="303" t="s">
        <v>366</v>
      </c>
      <c r="G245" s="304">
        <f t="shared" si="64"/>
        <v>0.09</v>
      </c>
      <c r="H245" s="305"/>
      <c r="I245" s="305"/>
      <c r="J245" s="305"/>
      <c r="K245" s="305"/>
      <c r="L245" s="305">
        <f t="shared" si="65"/>
        <v>0</v>
      </c>
      <c r="M245" s="431"/>
      <c r="N245" s="347"/>
      <c r="O245" s="425"/>
      <c r="P245" s="425"/>
      <c r="Q245" s="345"/>
      <c r="R245" s="345"/>
      <c r="S245" s="345"/>
      <c r="T245" s="345"/>
      <c r="U245" s="350">
        <v>0.09</v>
      </c>
      <c r="V245" s="351"/>
      <c r="W245" s="435"/>
    </row>
    <row r="246" spans="1:23" s="112" customFormat="1" ht="16.5" x14ac:dyDescent="0.25">
      <c r="A246" s="336"/>
      <c r="B246" s="334"/>
      <c r="C246" s="306"/>
      <c r="D246" s="302" t="s">
        <v>438</v>
      </c>
      <c r="E246" s="302" t="s">
        <v>70</v>
      </c>
      <c r="F246" s="303" t="s">
        <v>366</v>
      </c>
      <c r="G246" s="304">
        <f t="shared" si="64"/>
        <v>0.1</v>
      </c>
      <c r="H246" s="305"/>
      <c r="I246" s="305"/>
      <c r="J246" s="305"/>
      <c r="K246" s="305"/>
      <c r="L246" s="305">
        <f t="shared" si="65"/>
        <v>0</v>
      </c>
      <c r="M246" s="431"/>
      <c r="N246" s="347"/>
      <c r="O246" s="425"/>
      <c r="P246" s="425"/>
      <c r="Q246" s="345"/>
      <c r="R246" s="345"/>
      <c r="S246" s="345"/>
      <c r="T246" s="345"/>
      <c r="U246" s="350">
        <v>0.1</v>
      </c>
      <c r="V246" s="351"/>
      <c r="W246" s="435"/>
    </row>
    <row r="247" spans="1:23" s="112" customFormat="1" ht="16.5" x14ac:dyDescent="0.25">
      <c r="A247" s="336"/>
      <c r="B247" s="334"/>
      <c r="C247" s="306"/>
      <c r="D247" s="302"/>
      <c r="E247" s="302" t="s">
        <v>203</v>
      </c>
      <c r="F247" s="303" t="s">
        <v>366</v>
      </c>
      <c r="G247" s="304">
        <f t="shared" si="64"/>
        <v>0.1</v>
      </c>
      <c r="H247" s="305"/>
      <c r="I247" s="305"/>
      <c r="J247" s="305"/>
      <c r="K247" s="305"/>
      <c r="L247" s="305">
        <f t="shared" si="65"/>
        <v>0</v>
      </c>
      <c r="M247" s="431"/>
      <c r="N247" s="347"/>
      <c r="O247" s="425"/>
      <c r="P247" s="425"/>
      <c r="Q247" s="345"/>
      <c r="R247" s="345"/>
      <c r="S247" s="345"/>
      <c r="T247" s="345"/>
      <c r="U247" s="350">
        <v>0.1</v>
      </c>
      <c r="V247" s="351"/>
      <c r="W247" s="435"/>
    </row>
    <row r="248" spans="1:23" s="112" customFormat="1" ht="16.5" x14ac:dyDescent="0.25">
      <c r="A248" s="336"/>
      <c r="B248" s="334"/>
      <c r="C248" s="306"/>
      <c r="D248" s="302" t="s">
        <v>439</v>
      </c>
      <c r="E248" s="302" t="s">
        <v>70</v>
      </c>
      <c r="F248" s="303" t="s">
        <v>366</v>
      </c>
      <c r="G248" s="304">
        <f t="shared" si="64"/>
        <v>0.09</v>
      </c>
      <c r="H248" s="305"/>
      <c r="I248" s="305"/>
      <c r="J248" s="305"/>
      <c r="K248" s="305"/>
      <c r="L248" s="305">
        <f t="shared" si="65"/>
        <v>0</v>
      </c>
      <c r="M248" s="431"/>
      <c r="N248" s="347"/>
      <c r="O248" s="425"/>
      <c r="P248" s="425"/>
      <c r="Q248" s="345"/>
      <c r="R248" s="345"/>
      <c r="S248" s="345"/>
      <c r="T248" s="345"/>
      <c r="U248" s="350">
        <v>0.09</v>
      </c>
      <c r="V248" s="351"/>
      <c r="W248" s="435"/>
    </row>
    <row r="249" spans="1:23" ht="16.5" x14ac:dyDescent="0.25">
      <c r="C249" s="302"/>
      <c r="D249" s="302"/>
      <c r="E249" s="302" t="s">
        <v>203</v>
      </c>
      <c r="F249" s="303" t="s">
        <v>366</v>
      </c>
      <c r="G249" s="304">
        <f t="shared" si="64"/>
        <v>0.09</v>
      </c>
      <c r="H249" s="305"/>
      <c r="I249" s="305"/>
      <c r="J249" s="305"/>
      <c r="K249" s="305"/>
      <c r="L249" s="305">
        <f t="shared" si="65"/>
        <v>0</v>
      </c>
      <c r="M249" s="431"/>
      <c r="N249" s="347"/>
      <c r="O249" s="425"/>
      <c r="P249" s="425"/>
      <c r="Q249" s="345"/>
      <c r="R249" s="345"/>
      <c r="S249" s="345"/>
      <c r="T249" s="345"/>
      <c r="U249" s="350">
        <v>0.09</v>
      </c>
    </row>
    <row r="250" spans="1:23" ht="16.5" x14ac:dyDescent="0.25">
      <c r="C250" s="302"/>
      <c r="D250" s="302" t="s">
        <v>446</v>
      </c>
      <c r="E250" s="302" t="s">
        <v>434</v>
      </c>
      <c r="F250" s="303" t="s">
        <v>67</v>
      </c>
      <c r="G250" s="304">
        <f t="shared" si="64"/>
        <v>0.55000000000000004</v>
      </c>
      <c r="H250" s="305"/>
      <c r="I250" s="305"/>
      <c r="J250" s="305"/>
      <c r="K250" s="305"/>
      <c r="L250" s="305">
        <f t="shared" si="65"/>
        <v>0</v>
      </c>
      <c r="M250" s="431"/>
      <c r="N250" s="347"/>
      <c r="O250" s="425"/>
      <c r="P250" s="425"/>
      <c r="Q250" s="345"/>
      <c r="R250" s="345"/>
      <c r="S250" s="345"/>
      <c r="T250" s="345"/>
      <c r="U250" s="350">
        <v>0.55000000000000004</v>
      </c>
    </row>
    <row r="251" spans="1:23" s="47" customFormat="1" ht="16.5" x14ac:dyDescent="0.25">
      <c r="B251" s="333"/>
      <c r="C251" s="306"/>
      <c r="D251" s="302"/>
      <c r="E251" s="302"/>
      <c r="F251" s="303"/>
      <c r="G251" s="378"/>
      <c r="H251" s="305"/>
      <c r="I251" s="305"/>
      <c r="J251" s="305"/>
      <c r="K251" s="305"/>
      <c r="L251" s="305"/>
      <c r="M251" s="430"/>
      <c r="N251" s="347"/>
      <c r="O251" s="425"/>
      <c r="P251" s="425"/>
      <c r="Q251" s="256"/>
      <c r="R251" s="256"/>
      <c r="S251" s="349"/>
      <c r="T251" s="345"/>
      <c r="U251" s="352"/>
      <c r="V251" s="349"/>
      <c r="W251" s="433"/>
    </row>
    <row r="252" spans="1:23" s="47" customFormat="1" ht="16.5" x14ac:dyDescent="0.25">
      <c r="A252" s="332">
        <f>C252</f>
        <v>55</v>
      </c>
      <c r="B252" s="333"/>
      <c r="C252" s="297">
        <f>C241+1</f>
        <v>55</v>
      </c>
      <c r="D252" s="298" t="str">
        <f>D253</f>
        <v>수위계(수정압력식) 센서 케이블</v>
      </c>
      <c r="E252" s="298" t="str">
        <f>E253</f>
        <v>수정압력식 센서 케이블</v>
      </c>
      <c r="F252" s="299" t="str">
        <f>F253</f>
        <v>m</v>
      </c>
      <c r="G252" s="300"/>
      <c r="H252" s="301"/>
      <c r="I252" s="301">
        <f>SUM(I253:I255)</f>
        <v>0</v>
      </c>
      <c r="J252" s="301"/>
      <c r="K252" s="301"/>
      <c r="L252" s="301">
        <f>SUM(I252:K252)</f>
        <v>0</v>
      </c>
      <c r="M252" s="429"/>
      <c r="N252" s="347"/>
      <c r="O252" s="425"/>
      <c r="P252" s="425"/>
      <c r="Q252" s="256"/>
      <c r="R252" s="256"/>
      <c r="S252" s="348"/>
      <c r="T252" s="345"/>
      <c r="U252" s="352"/>
      <c r="V252" s="349"/>
      <c r="W252" s="433"/>
    </row>
    <row r="253" spans="1:23" s="112" customFormat="1" ht="16.5" x14ac:dyDescent="0.25">
      <c r="A253" s="337">
        <f>A252+0.1</f>
        <v>55.1</v>
      </c>
      <c r="B253" s="334"/>
      <c r="C253" s="306"/>
      <c r="D253" s="302" t="s">
        <v>1850</v>
      </c>
      <c r="E253" s="302" t="str">
        <f>INDEX(자재단가_규격, MATCH($D253, 자재단가_품명, 0))</f>
        <v>수정압력식 센서 케이블</v>
      </c>
      <c r="F253" s="303" t="str">
        <f>INDEX(자재단가_단위, MATCH($D253, 자재단가_품명, 0))</f>
        <v>m</v>
      </c>
      <c r="G253" s="304">
        <v>1</v>
      </c>
      <c r="H253" s="305"/>
      <c r="I253" s="305">
        <f>INT(H253*G253)</f>
        <v>0</v>
      </c>
      <c r="J253" s="305"/>
      <c r="K253" s="305"/>
      <c r="L253" s="305">
        <f>SUM(I253:K253)</f>
        <v>0</v>
      </c>
      <c r="M253" s="431"/>
      <c r="N253" s="347"/>
      <c r="O253" s="425"/>
      <c r="P253" s="425"/>
      <c r="Q253" s="256"/>
      <c r="R253" s="256"/>
      <c r="S253" s="345"/>
      <c r="T253" s="345"/>
      <c r="U253" s="350"/>
      <c r="V253" s="351"/>
      <c r="W253" s="435"/>
    </row>
    <row r="254" spans="1:23" s="112" customFormat="1" ht="16.5" x14ac:dyDescent="0.25">
      <c r="A254" s="337"/>
      <c r="B254" s="334"/>
      <c r="C254" s="306"/>
      <c r="D254" s="302"/>
      <c r="E254" s="302"/>
      <c r="F254" s="303"/>
      <c r="G254" s="304"/>
      <c r="H254" s="305"/>
      <c r="I254" s="305"/>
      <c r="J254" s="305"/>
      <c r="K254" s="305"/>
      <c r="L254" s="305"/>
      <c r="M254" s="431"/>
      <c r="N254" s="347"/>
      <c r="O254" s="425"/>
      <c r="P254" s="425"/>
      <c r="Q254" s="256"/>
      <c r="R254" s="256"/>
      <c r="S254" s="345"/>
      <c r="T254" s="345"/>
      <c r="U254" s="350"/>
      <c r="V254" s="351"/>
      <c r="W254" s="435"/>
    </row>
    <row r="255" spans="1:23" s="47" customFormat="1" ht="16.5" x14ac:dyDescent="0.25">
      <c r="B255" s="333"/>
      <c r="C255" s="306"/>
      <c r="D255" s="302"/>
      <c r="E255" s="302"/>
      <c r="F255" s="303"/>
      <c r="G255" s="378"/>
      <c r="H255" s="305"/>
      <c r="I255" s="305"/>
      <c r="J255" s="305"/>
      <c r="K255" s="305"/>
      <c r="L255" s="305"/>
      <c r="M255" s="430"/>
      <c r="N255" s="347"/>
      <c r="O255" s="425"/>
      <c r="P255" s="425"/>
      <c r="Q255" s="256"/>
      <c r="R255" s="256"/>
      <c r="S255" s="349"/>
      <c r="T255" s="345"/>
      <c r="U255" s="352"/>
      <c r="V255" s="349"/>
      <c r="W255" s="433"/>
    </row>
    <row r="256" spans="1:23" s="47" customFormat="1" ht="16.5" x14ac:dyDescent="0.25">
      <c r="A256" s="332">
        <f>C256</f>
        <v>56</v>
      </c>
      <c r="B256" s="333"/>
      <c r="C256" s="297">
        <f>C252+1</f>
        <v>56</v>
      </c>
      <c r="D256" s="298" t="s">
        <v>1851</v>
      </c>
      <c r="E256" s="298" t="s">
        <v>1855</v>
      </c>
      <c r="F256" s="299" t="s">
        <v>89</v>
      </c>
      <c r="G256" s="300"/>
      <c r="H256" s="301"/>
      <c r="I256" s="301">
        <f>SUM(I257:I259)</f>
        <v>0</v>
      </c>
      <c r="J256" s="301"/>
      <c r="K256" s="301"/>
      <c r="L256" s="301">
        <f>SUM(I256:K256)</f>
        <v>0</v>
      </c>
      <c r="M256" s="429" t="s">
        <v>448</v>
      </c>
      <c r="N256" s="347"/>
      <c r="O256" s="425"/>
      <c r="P256" s="425"/>
      <c r="Q256" s="256"/>
      <c r="R256" s="256"/>
      <c r="S256" s="348"/>
      <c r="T256" s="345"/>
      <c r="U256" s="352"/>
      <c r="V256" s="349"/>
      <c r="W256" s="433"/>
    </row>
    <row r="257" spans="1:23" s="112" customFormat="1" ht="16.5" x14ac:dyDescent="0.25">
      <c r="A257" s="336"/>
      <c r="B257" s="334"/>
      <c r="C257" s="306"/>
      <c r="D257" s="302" t="s">
        <v>364</v>
      </c>
      <c r="E257" s="302" t="s">
        <v>406</v>
      </c>
      <c r="F257" s="303" t="s">
        <v>366</v>
      </c>
      <c r="G257" s="304">
        <f t="shared" ref="G257" si="66">U257</f>
        <v>0.02</v>
      </c>
      <c r="H257" s="305"/>
      <c r="I257" s="305"/>
      <c r="J257" s="305"/>
      <c r="K257" s="305"/>
      <c r="L257" s="305">
        <f t="shared" ref="L257" si="67">SUM(I257:K257)</f>
        <v>0</v>
      </c>
      <c r="M257" s="431" t="s">
        <v>464</v>
      </c>
      <c r="N257" s="347"/>
      <c r="O257" s="425"/>
      <c r="P257" s="425"/>
      <c r="Q257" s="345"/>
      <c r="R257" s="345"/>
      <c r="S257" s="345">
        <v>0.17</v>
      </c>
      <c r="T257" s="345">
        <v>10</v>
      </c>
      <c r="U257" s="350">
        <f>ROUND(S257/T257,2)</f>
        <v>0.02</v>
      </c>
      <c r="V257" s="351"/>
      <c r="W257" s="435"/>
    </row>
    <row r="258" spans="1:23" s="112" customFormat="1" ht="16.5" x14ac:dyDescent="0.25">
      <c r="A258" s="336"/>
      <c r="B258" s="334"/>
      <c r="C258" s="306"/>
      <c r="D258" s="302"/>
      <c r="E258" s="302"/>
      <c r="F258" s="303"/>
      <c r="G258" s="304"/>
      <c r="H258" s="305"/>
      <c r="I258" s="305"/>
      <c r="J258" s="305"/>
      <c r="K258" s="305"/>
      <c r="L258" s="305"/>
      <c r="M258" s="431"/>
      <c r="N258" s="347"/>
      <c r="O258" s="425"/>
      <c r="P258" s="425"/>
      <c r="Q258" s="345"/>
      <c r="R258" s="345"/>
      <c r="S258" s="345"/>
      <c r="T258" s="345"/>
      <c r="U258" s="350"/>
      <c r="V258" s="351"/>
      <c r="W258" s="435"/>
    </row>
    <row r="259" spans="1:23" s="47" customFormat="1" ht="16.5" x14ac:dyDescent="0.25">
      <c r="B259" s="333"/>
      <c r="C259" s="306"/>
      <c r="D259" s="302"/>
      <c r="E259" s="302"/>
      <c r="F259" s="303"/>
      <c r="G259" s="378"/>
      <c r="H259" s="305"/>
      <c r="I259" s="305"/>
      <c r="J259" s="305"/>
      <c r="K259" s="305"/>
      <c r="L259" s="305"/>
      <c r="M259" s="430"/>
      <c r="N259" s="347"/>
      <c r="O259" s="425"/>
      <c r="P259" s="425"/>
      <c r="Q259" s="256"/>
      <c r="R259" s="256"/>
      <c r="S259" s="349"/>
      <c r="T259" s="345"/>
      <c r="U259" s="352"/>
      <c r="V259" s="349"/>
      <c r="W259" s="433"/>
    </row>
    <row r="260" spans="1:23" s="47" customFormat="1" ht="16.5" x14ac:dyDescent="0.25">
      <c r="A260" s="332">
        <f>C260</f>
        <v>57</v>
      </c>
      <c r="B260" s="333"/>
      <c r="C260" s="297">
        <f>C256+1</f>
        <v>57</v>
      </c>
      <c r="D260" s="298" t="str">
        <f>D261&amp;" 설치"</f>
        <v>점검구 함체 설치</v>
      </c>
      <c r="E260" s="298" t="str">
        <f>E261</f>
        <v>SUS, 제작사양</v>
      </c>
      <c r="F260" s="299" t="str">
        <f>F261</f>
        <v>식</v>
      </c>
      <c r="G260" s="300"/>
      <c r="H260" s="301"/>
      <c r="I260" s="301">
        <f>SUM(I261:I263)</f>
        <v>0</v>
      </c>
      <c r="J260" s="301"/>
      <c r="K260" s="301"/>
      <c r="L260" s="301">
        <f>SUM(I260:K260)</f>
        <v>0</v>
      </c>
      <c r="M260" s="429" t="s">
        <v>460</v>
      </c>
      <c r="N260" s="347"/>
      <c r="O260" s="425"/>
      <c r="P260" s="425"/>
      <c r="Q260" s="256"/>
      <c r="R260" s="256"/>
      <c r="S260" s="348"/>
      <c r="T260" s="345"/>
      <c r="U260" s="352"/>
      <c r="V260" s="349"/>
      <c r="W260" s="433"/>
    </row>
    <row r="261" spans="1:23" s="112" customFormat="1" ht="16.5" x14ac:dyDescent="0.25">
      <c r="A261" s="337">
        <f>A260+0.1</f>
        <v>57.1</v>
      </c>
      <c r="B261" s="334"/>
      <c r="C261" s="306"/>
      <c r="D261" s="302" t="s">
        <v>353</v>
      </c>
      <c r="E261" s="302" t="str">
        <f>INDEX(자재단가_규격, MATCH($D261, 자재단가_품명, 0))</f>
        <v>SUS, 제작사양</v>
      </c>
      <c r="F261" s="303" t="str">
        <f>INDEX(자재단가_단위, MATCH($D261, 자재단가_품명, 0))</f>
        <v>식</v>
      </c>
      <c r="G261" s="304">
        <v>1</v>
      </c>
      <c r="H261" s="305"/>
      <c r="I261" s="305">
        <f>INT(H261*G261)</f>
        <v>0</v>
      </c>
      <c r="J261" s="305"/>
      <c r="K261" s="305"/>
      <c r="L261" s="305">
        <f>SUM(I261:K261)</f>
        <v>0</v>
      </c>
      <c r="M261" s="431"/>
      <c r="N261" s="347"/>
      <c r="O261" s="425"/>
      <c r="P261" s="425"/>
      <c r="Q261" s="256"/>
      <c r="R261" s="256"/>
      <c r="S261" s="345"/>
      <c r="T261" s="345"/>
      <c r="U261" s="350"/>
      <c r="V261" s="351"/>
      <c r="W261" s="435"/>
    </row>
    <row r="262" spans="1:23" s="112" customFormat="1" ht="16.5" x14ac:dyDescent="0.25">
      <c r="A262" s="336"/>
      <c r="B262" s="334"/>
      <c r="C262" s="306"/>
      <c r="D262" s="302" t="s">
        <v>364</v>
      </c>
      <c r="E262" s="302" t="s">
        <v>449</v>
      </c>
      <c r="F262" s="303" t="s">
        <v>366</v>
      </c>
      <c r="G262" s="304">
        <f t="shared" ref="G262" si="68">U262</f>
        <v>0.66</v>
      </c>
      <c r="H262" s="305"/>
      <c r="I262" s="305"/>
      <c r="J262" s="305"/>
      <c r="K262" s="305"/>
      <c r="L262" s="305">
        <f t="shared" ref="L262" si="69">SUM(I262:K262)</f>
        <v>0</v>
      </c>
      <c r="M262" s="431"/>
      <c r="N262" s="347"/>
      <c r="O262" s="425"/>
      <c r="P262" s="425"/>
      <c r="Q262" s="345"/>
      <c r="R262" s="345"/>
      <c r="S262" s="345"/>
      <c r="T262" s="345"/>
      <c r="U262" s="350">
        <v>0.66</v>
      </c>
      <c r="V262" s="351"/>
      <c r="W262" s="435"/>
    </row>
    <row r="263" spans="1:23" s="47" customFormat="1" ht="16.5" x14ac:dyDescent="0.25">
      <c r="B263" s="333"/>
      <c r="C263" s="306"/>
      <c r="D263" s="302"/>
      <c r="E263" s="302"/>
      <c r="F263" s="303"/>
      <c r="G263" s="378"/>
      <c r="H263" s="305"/>
      <c r="I263" s="305"/>
      <c r="J263" s="305"/>
      <c r="K263" s="305"/>
      <c r="L263" s="305"/>
      <c r="M263" s="430"/>
      <c r="N263" s="347"/>
      <c r="O263" s="425"/>
      <c r="P263" s="425"/>
      <c r="Q263" s="256"/>
      <c r="R263" s="256"/>
      <c r="S263" s="349"/>
      <c r="T263" s="345"/>
      <c r="U263" s="352"/>
      <c r="V263" s="349"/>
      <c r="W263" s="433"/>
    </row>
    <row r="264" spans="1:23" s="47" customFormat="1" ht="16.5" x14ac:dyDescent="0.25">
      <c r="A264" s="332">
        <f>C264</f>
        <v>58</v>
      </c>
      <c r="B264" s="333"/>
      <c r="C264" s="297">
        <f>C260+1</f>
        <v>58</v>
      </c>
      <c r="D264" s="298" t="s">
        <v>1598</v>
      </c>
      <c r="E264" s="298" t="str">
        <f>E265</f>
        <v>100x100x1,200</v>
      </c>
      <c r="F264" s="299" t="s">
        <v>380</v>
      </c>
      <c r="G264" s="300"/>
      <c r="H264" s="301"/>
      <c r="I264" s="301">
        <f>SUM(I265:I268)</f>
        <v>0</v>
      </c>
      <c r="J264" s="301"/>
      <c r="K264" s="301"/>
      <c r="L264" s="301">
        <f>SUM(I264:K264)</f>
        <v>0</v>
      </c>
      <c r="M264" s="429" t="s">
        <v>500</v>
      </c>
      <c r="N264" s="347"/>
      <c r="O264" s="425"/>
      <c r="P264" s="425"/>
      <c r="Q264" s="256"/>
      <c r="R264" s="256"/>
      <c r="S264" s="348"/>
      <c r="T264" s="345"/>
      <c r="U264" s="352"/>
      <c r="V264" s="349"/>
      <c r="W264" s="433"/>
    </row>
    <row r="265" spans="1:23" s="112" customFormat="1" ht="16.5" x14ac:dyDescent="0.25">
      <c r="A265" s="337">
        <f>A264+0.1</f>
        <v>58.1</v>
      </c>
      <c r="B265" s="334"/>
      <c r="C265" s="306"/>
      <c r="D265" s="302" t="s">
        <v>320</v>
      </c>
      <c r="E265" s="302" t="str">
        <f>INDEX(자재단가_규격, MATCH($D265, 자재단가_품명, 0))</f>
        <v>100x100x1,200</v>
      </c>
      <c r="F265" s="303" t="str">
        <f>INDEX(자재단가_단위, MATCH($D265, 자재단가_품명, 0))</f>
        <v>개</v>
      </c>
      <c r="G265" s="304">
        <v>1</v>
      </c>
      <c r="H265" s="305"/>
      <c r="I265" s="305">
        <f>INT(H265*G265)</f>
        <v>0</v>
      </c>
      <c r="J265" s="305"/>
      <c r="K265" s="305"/>
      <c r="L265" s="305">
        <f>SUM(I265:K265)</f>
        <v>0</v>
      </c>
      <c r="M265" s="431"/>
      <c r="N265" s="347"/>
      <c r="O265" s="425"/>
      <c r="P265" s="425"/>
      <c r="Q265" s="357"/>
      <c r="R265" s="256"/>
      <c r="S265" s="358"/>
      <c r="T265" s="358"/>
      <c r="U265" s="350"/>
      <c r="V265" s="351"/>
      <c r="W265" s="435"/>
    </row>
    <row r="266" spans="1:23" s="112" customFormat="1" ht="16.5" x14ac:dyDescent="0.25">
      <c r="A266" s="336"/>
      <c r="B266" s="334"/>
      <c r="C266" s="306"/>
      <c r="D266" s="302" t="s">
        <v>494</v>
      </c>
      <c r="E266" s="302" t="s">
        <v>423</v>
      </c>
      <c r="F266" s="303" t="s">
        <v>366</v>
      </c>
      <c r="G266" s="304">
        <v>0.2</v>
      </c>
      <c r="H266" s="305"/>
      <c r="I266" s="305"/>
      <c r="J266" s="305"/>
      <c r="K266" s="305"/>
      <c r="L266" s="305">
        <f t="shared" ref="L266:L267" si="70">SUM(I266:K266)</f>
        <v>0</v>
      </c>
      <c r="M266" s="431"/>
      <c r="N266" s="347"/>
      <c r="O266" s="425"/>
      <c r="P266" s="425"/>
      <c r="Q266" s="345">
        <v>0.45</v>
      </c>
      <c r="R266" s="345">
        <v>0.2</v>
      </c>
      <c r="S266" s="345">
        <v>0.7</v>
      </c>
      <c r="T266" s="345">
        <v>3</v>
      </c>
      <c r="U266" s="350">
        <f>ROUND(Q266+(R266*S266*T266),2)</f>
        <v>0.87</v>
      </c>
      <c r="V266" s="351"/>
      <c r="W266" s="435"/>
    </row>
    <row r="267" spans="1:23" s="112" customFormat="1" ht="16.5" x14ac:dyDescent="0.25">
      <c r="A267" s="336"/>
      <c r="B267" s="334"/>
      <c r="C267" s="306"/>
      <c r="D267" s="302"/>
      <c r="E267" s="302" t="s">
        <v>369</v>
      </c>
      <c r="F267" s="303" t="s">
        <v>366</v>
      </c>
      <c r="G267" s="304">
        <v>0.1</v>
      </c>
      <c r="H267" s="305"/>
      <c r="I267" s="305"/>
      <c r="J267" s="305"/>
      <c r="K267" s="305"/>
      <c r="L267" s="305">
        <f t="shared" si="70"/>
        <v>0</v>
      </c>
      <c r="M267" s="431"/>
      <c r="N267" s="347"/>
      <c r="O267" s="425"/>
      <c r="P267" s="425"/>
      <c r="Q267" s="345">
        <v>0.23</v>
      </c>
      <c r="R267" s="345">
        <v>0.1</v>
      </c>
      <c r="S267" s="345">
        <v>0.7</v>
      </c>
      <c r="T267" s="345">
        <v>3</v>
      </c>
      <c r="U267" s="350">
        <f>ROUND(Q267+(R267*S267*T267),2)</f>
        <v>0.44</v>
      </c>
      <c r="V267" s="351"/>
      <c r="W267" s="435"/>
    </row>
    <row r="268" spans="1:23" s="112" customFormat="1" ht="16.5" x14ac:dyDescent="0.25">
      <c r="A268" s="336"/>
      <c r="B268" s="334"/>
      <c r="C268" s="306"/>
      <c r="D268" s="302"/>
      <c r="E268" s="302"/>
      <c r="F268" s="303"/>
      <c r="G268" s="304"/>
      <c r="H268" s="305"/>
      <c r="I268" s="305"/>
      <c r="J268" s="305"/>
      <c r="K268" s="305"/>
      <c r="L268" s="305"/>
      <c r="M268" s="431"/>
      <c r="N268" s="347"/>
      <c r="O268" s="425"/>
      <c r="P268" s="425"/>
      <c r="Q268" s="345"/>
      <c r="R268" s="345"/>
      <c r="S268" s="345"/>
      <c r="T268" s="345"/>
      <c r="U268" s="350"/>
      <c r="V268" s="351"/>
      <c r="W268" s="435"/>
    </row>
    <row r="269" spans="1:23" s="47" customFormat="1" ht="16.5" x14ac:dyDescent="0.25">
      <c r="A269" s="332">
        <f>C269</f>
        <v>59</v>
      </c>
      <c r="B269" s="333"/>
      <c r="C269" s="297">
        <f>C264+1</f>
        <v>59</v>
      </c>
      <c r="D269" s="298" t="str">
        <f>D270&amp;" 설치"</f>
        <v>수정압력식 수위관 설치</v>
      </c>
      <c r="E269" s="298" t="str">
        <f>E270</f>
        <v>STS</v>
      </c>
      <c r="F269" s="299" t="str">
        <f>F270</f>
        <v>m</v>
      </c>
      <c r="G269" s="300"/>
      <c r="H269" s="301"/>
      <c r="I269" s="301">
        <f>SUM(I270:I273)</f>
        <v>0</v>
      </c>
      <c r="J269" s="301"/>
      <c r="K269" s="301"/>
      <c r="L269" s="301">
        <f>SUM(I269:K269)</f>
        <v>0</v>
      </c>
      <c r="M269" s="429" t="s">
        <v>463</v>
      </c>
      <c r="N269" s="347"/>
      <c r="O269" s="425"/>
      <c r="P269" s="425"/>
      <c r="Q269" s="256"/>
      <c r="R269" s="256"/>
      <c r="S269" s="348"/>
      <c r="T269" s="345"/>
      <c r="U269" s="352"/>
      <c r="V269" s="349"/>
      <c r="W269" s="433"/>
    </row>
    <row r="270" spans="1:23" s="112" customFormat="1" ht="16.5" x14ac:dyDescent="0.25">
      <c r="A270" s="337">
        <f>A269+0.1</f>
        <v>59.1</v>
      </c>
      <c r="B270" s="334"/>
      <c r="C270" s="306"/>
      <c r="D270" s="302" t="s">
        <v>1856</v>
      </c>
      <c r="E270" s="302" t="str">
        <f>INDEX(자재단가_규격, MATCH($D270, 자재단가_품명, 0))</f>
        <v>STS</v>
      </c>
      <c r="F270" s="303" t="str">
        <f>INDEX(자재단가_단위, MATCH($D270, 자재단가_품명, 0))</f>
        <v>m</v>
      </c>
      <c r="G270" s="304">
        <v>1</v>
      </c>
      <c r="H270" s="305"/>
      <c r="I270" s="305">
        <f>INT(H270*G270)</f>
        <v>0</v>
      </c>
      <c r="J270" s="305"/>
      <c r="K270" s="305"/>
      <c r="L270" s="305">
        <f>SUM(I270:K270)</f>
        <v>0</v>
      </c>
      <c r="M270" s="431"/>
      <c r="N270" s="347"/>
      <c r="O270" s="425"/>
      <c r="P270" s="425"/>
      <c r="Q270" s="256"/>
      <c r="R270" s="256"/>
      <c r="S270" s="345"/>
      <c r="T270" s="345"/>
      <c r="U270" s="350"/>
      <c r="V270" s="351"/>
      <c r="W270" s="435"/>
    </row>
    <row r="271" spans="1:23" s="112" customFormat="1" ht="16.5" x14ac:dyDescent="0.25">
      <c r="A271" s="336"/>
      <c r="B271" s="334"/>
      <c r="C271" s="306"/>
      <c r="D271" s="302" t="s">
        <v>461</v>
      </c>
      <c r="E271" s="302" t="s">
        <v>462</v>
      </c>
      <c r="F271" s="303" t="s">
        <v>86</v>
      </c>
      <c r="G271" s="418">
        <f>U271</f>
        <v>0.2</v>
      </c>
      <c r="H271" s="305"/>
      <c r="I271" s="305">
        <f>INT(H271*G271)</f>
        <v>0</v>
      </c>
      <c r="J271" s="305"/>
      <c r="K271" s="305"/>
      <c r="L271" s="305">
        <f>SUM(I271:K271)</f>
        <v>0</v>
      </c>
      <c r="M271" s="431"/>
      <c r="N271" s="347"/>
      <c r="O271" s="425"/>
      <c r="P271" s="425"/>
      <c r="Q271" s="345"/>
      <c r="R271" s="345"/>
      <c r="S271" s="345"/>
      <c r="T271" s="345"/>
      <c r="U271" s="355">
        <v>0.2</v>
      </c>
      <c r="V271" s="351"/>
      <c r="W271" s="435"/>
    </row>
    <row r="272" spans="1:23" s="112" customFormat="1" ht="16.5" x14ac:dyDescent="0.25">
      <c r="A272" s="336"/>
      <c r="B272" s="334"/>
      <c r="C272" s="306"/>
      <c r="D272" s="302" t="s">
        <v>364</v>
      </c>
      <c r="E272" s="302" t="s">
        <v>447</v>
      </c>
      <c r="F272" s="303" t="s">
        <v>366</v>
      </c>
      <c r="G272" s="304">
        <f t="shared" ref="G272" si="71">U272</f>
        <v>0.34</v>
      </c>
      <c r="H272" s="305"/>
      <c r="I272" s="305"/>
      <c r="J272" s="305"/>
      <c r="K272" s="305"/>
      <c r="L272" s="305">
        <f t="shared" ref="L272" si="72">SUM(I272:K272)</f>
        <v>0</v>
      </c>
      <c r="M272" s="431" t="s">
        <v>465</v>
      </c>
      <c r="N272" s="347"/>
      <c r="O272" s="425"/>
      <c r="P272" s="425"/>
      <c r="Q272" s="345"/>
      <c r="R272" s="345"/>
      <c r="S272" s="345">
        <v>3.4</v>
      </c>
      <c r="T272" s="345">
        <v>10</v>
      </c>
      <c r="U272" s="350">
        <f>ROUND(S272/T272,2)</f>
        <v>0.34</v>
      </c>
      <c r="V272" s="351"/>
      <c r="W272" s="435"/>
    </row>
    <row r="273" spans="1:23" s="47" customFormat="1" ht="16.5" x14ac:dyDescent="0.25">
      <c r="B273" s="333"/>
      <c r="C273" s="306"/>
      <c r="D273" s="302"/>
      <c r="E273" s="302"/>
      <c r="F273" s="303"/>
      <c r="G273" s="378"/>
      <c r="H273" s="305"/>
      <c r="I273" s="305"/>
      <c r="J273" s="305"/>
      <c r="K273" s="305"/>
      <c r="L273" s="305"/>
      <c r="M273" s="430"/>
      <c r="N273" s="347"/>
      <c r="O273" s="425"/>
      <c r="P273" s="425"/>
      <c r="Q273" s="256"/>
      <c r="R273" s="256"/>
      <c r="S273" s="349"/>
      <c r="T273" s="345"/>
      <c r="U273" s="352"/>
      <c r="V273" s="349"/>
      <c r="W273" s="433"/>
    </row>
    <row r="274" spans="1:23" s="47" customFormat="1" ht="16.5" x14ac:dyDescent="0.25">
      <c r="A274" s="332">
        <f>C274</f>
        <v>60</v>
      </c>
      <c r="B274" s="333"/>
      <c r="C274" s="297">
        <f>C269+1</f>
        <v>60</v>
      </c>
      <c r="D274" s="298" t="str">
        <f>D275&amp;" 설치"</f>
        <v>구조용 스테인리스관(100mm) 설치</v>
      </c>
      <c r="E274" s="298" t="str">
        <f>E275</f>
        <v>Ø100mm, 스테인리스</v>
      </c>
      <c r="F274" s="299" t="str">
        <f>F275</f>
        <v>m</v>
      </c>
      <c r="G274" s="300"/>
      <c r="H274" s="301"/>
      <c r="I274" s="301">
        <f>SUM(I275:I278)</f>
        <v>0</v>
      </c>
      <c r="J274" s="301"/>
      <c r="K274" s="301"/>
      <c r="L274" s="301">
        <f>SUM(I274:K274)</f>
        <v>0</v>
      </c>
      <c r="M274" s="429" t="s">
        <v>463</v>
      </c>
      <c r="N274" s="347"/>
      <c r="O274" s="425"/>
      <c r="P274" s="425"/>
      <c r="Q274" s="256"/>
      <c r="R274" s="256"/>
      <c r="S274" s="348"/>
      <c r="T274" s="345"/>
      <c r="U274" s="352"/>
      <c r="V274" s="349"/>
      <c r="W274" s="433"/>
    </row>
    <row r="275" spans="1:23" s="112" customFormat="1" ht="16.5" x14ac:dyDescent="0.25">
      <c r="A275" s="337">
        <f>A274+0.1</f>
        <v>60.1</v>
      </c>
      <c r="B275" s="334"/>
      <c r="C275" s="306"/>
      <c r="D275" s="302" t="s">
        <v>356</v>
      </c>
      <c r="E275" s="302" t="str">
        <f>INDEX(자재단가_규격, MATCH($D275, 자재단가_품명, 0))</f>
        <v>Ø100mm, 스테인리스</v>
      </c>
      <c r="F275" s="303" t="str">
        <f>INDEX(자재단가_단위, MATCH($D275, 자재단가_품명, 0))</f>
        <v>m</v>
      </c>
      <c r="G275" s="304">
        <v>1</v>
      </c>
      <c r="H275" s="305"/>
      <c r="I275" s="305">
        <f>INT(H275*G275)</f>
        <v>0</v>
      </c>
      <c r="J275" s="305"/>
      <c r="K275" s="305"/>
      <c r="L275" s="305">
        <f>SUM(I275:K275)</f>
        <v>0</v>
      </c>
      <c r="M275" s="431"/>
      <c r="N275" s="347"/>
      <c r="O275" s="425"/>
      <c r="P275" s="425"/>
      <c r="Q275" s="256"/>
      <c r="R275" s="256"/>
      <c r="S275" s="345"/>
      <c r="T275" s="345"/>
      <c r="U275" s="350"/>
      <c r="V275" s="351"/>
      <c r="W275" s="435"/>
    </row>
    <row r="276" spans="1:23" s="112" customFormat="1" ht="16.5" x14ac:dyDescent="0.25">
      <c r="A276" s="336"/>
      <c r="B276" s="334"/>
      <c r="C276" s="306"/>
      <c r="D276" s="302" t="s">
        <v>461</v>
      </c>
      <c r="E276" s="302" t="s">
        <v>462</v>
      </c>
      <c r="F276" s="303" t="s">
        <v>86</v>
      </c>
      <c r="G276" s="418">
        <f>U276</f>
        <v>0.2</v>
      </c>
      <c r="H276" s="305"/>
      <c r="I276" s="305">
        <f>INT(H276*G276)</f>
        <v>0</v>
      </c>
      <c r="J276" s="305"/>
      <c r="K276" s="305"/>
      <c r="L276" s="305">
        <f>SUM(I276:K276)</f>
        <v>0</v>
      </c>
      <c r="M276" s="431"/>
      <c r="N276" s="347"/>
      <c r="O276" s="425"/>
      <c r="P276" s="425"/>
      <c r="Q276" s="345"/>
      <c r="R276" s="345"/>
      <c r="S276" s="345"/>
      <c r="T276" s="345"/>
      <c r="U276" s="355">
        <v>0.2</v>
      </c>
      <c r="V276" s="351"/>
      <c r="W276" s="435"/>
    </row>
    <row r="277" spans="1:23" s="112" customFormat="1" ht="16.5" x14ac:dyDescent="0.25">
      <c r="A277" s="336"/>
      <c r="B277" s="334"/>
      <c r="C277" s="306"/>
      <c r="D277" s="302" t="s">
        <v>364</v>
      </c>
      <c r="E277" s="302" t="s">
        <v>434</v>
      </c>
      <c r="F277" s="303" t="s">
        <v>366</v>
      </c>
      <c r="G277" s="304">
        <f t="shared" ref="G277" si="73">U277</f>
        <v>0.34</v>
      </c>
      <c r="H277" s="305"/>
      <c r="I277" s="305"/>
      <c r="J277" s="305"/>
      <c r="K277" s="305"/>
      <c r="L277" s="305">
        <f t="shared" ref="L277" si="74">SUM(I277:K277)</f>
        <v>0</v>
      </c>
      <c r="M277" s="431" t="s">
        <v>465</v>
      </c>
      <c r="N277" s="347"/>
      <c r="O277" s="425"/>
      <c r="P277" s="425"/>
      <c r="Q277" s="345"/>
      <c r="R277" s="345"/>
      <c r="S277" s="345">
        <v>3.4</v>
      </c>
      <c r="T277" s="345">
        <v>10</v>
      </c>
      <c r="U277" s="350">
        <f>ROUND(S277/T277,2)</f>
        <v>0.34</v>
      </c>
      <c r="V277" s="351"/>
      <c r="W277" s="435"/>
    </row>
    <row r="278" spans="1:23" s="47" customFormat="1" ht="16.5" x14ac:dyDescent="0.25">
      <c r="B278" s="333"/>
      <c r="C278" s="306"/>
      <c r="D278" s="302"/>
      <c r="E278" s="302"/>
      <c r="F278" s="303"/>
      <c r="G278" s="378"/>
      <c r="H278" s="305"/>
      <c r="I278" s="305"/>
      <c r="J278" s="305"/>
      <c r="K278" s="305"/>
      <c r="L278" s="305"/>
      <c r="M278" s="430"/>
      <c r="N278" s="347"/>
      <c r="O278" s="425"/>
      <c r="P278" s="425"/>
      <c r="Q278" s="256"/>
      <c r="R278" s="256"/>
      <c r="S278" s="349"/>
      <c r="T278" s="345"/>
      <c r="U278" s="352"/>
      <c r="V278" s="349"/>
      <c r="W278" s="433"/>
    </row>
    <row r="279" spans="1:23" s="47" customFormat="1" ht="16.5" x14ac:dyDescent="0.25">
      <c r="A279" s="332">
        <f>C279</f>
        <v>61</v>
      </c>
      <c r="B279" s="333"/>
      <c r="C279" s="297">
        <f>C274+1</f>
        <v>61</v>
      </c>
      <c r="D279" s="298" t="str">
        <f>D280</f>
        <v>배관용 구멍뚫기</v>
      </c>
      <c r="E279" s="298" t="s">
        <v>505</v>
      </c>
      <c r="F279" s="299" t="s">
        <v>506</v>
      </c>
      <c r="G279" s="300"/>
      <c r="H279" s="301"/>
      <c r="I279" s="301">
        <f>SUM(I280:I281)</f>
        <v>0</v>
      </c>
      <c r="J279" s="301"/>
      <c r="K279" s="301"/>
      <c r="L279" s="301">
        <f>SUM(I279:K279)</f>
        <v>0</v>
      </c>
      <c r="M279" s="429" t="s">
        <v>502</v>
      </c>
      <c r="N279" s="347"/>
      <c r="O279" s="425"/>
      <c r="P279" s="425"/>
      <c r="Q279" s="256"/>
      <c r="R279" s="256"/>
      <c r="S279" s="348"/>
      <c r="T279" s="345"/>
      <c r="U279" s="352"/>
      <c r="V279" s="349"/>
      <c r="W279" s="433"/>
    </row>
    <row r="280" spans="1:23" s="112" customFormat="1" ht="16.5" x14ac:dyDescent="0.25">
      <c r="A280" s="336"/>
      <c r="B280" s="334"/>
      <c r="C280" s="306"/>
      <c r="D280" s="302" t="s">
        <v>504</v>
      </c>
      <c r="E280" s="302" t="s">
        <v>417</v>
      </c>
      <c r="F280" s="303" t="s">
        <v>366</v>
      </c>
      <c r="G280" s="304">
        <f>U280</f>
        <v>0.4</v>
      </c>
      <c r="H280" s="305"/>
      <c r="I280" s="305"/>
      <c r="J280" s="305"/>
      <c r="K280" s="305"/>
      <c r="L280" s="305">
        <f t="shared" ref="L280" si="75">SUM(I280:K280)</f>
        <v>0</v>
      </c>
      <c r="M280" s="431"/>
      <c r="N280" s="347"/>
      <c r="O280" s="425"/>
      <c r="P280" s="425"/>
      <c r="Q280" s="345"/>
      <c r="R280" s="345"/>
      <c r="S280" s="345"/>
      <c r="T280" s="345"/>
      <c r="U280" s="350">
        <v>0.4</v>
      </c>
      <c r="V280" s="351"/>
      <c r="W280" s="435"/>
    </row>
    <row r="281" spans="1:23" s="47" customFormat="1" ht="16.5" x14ac:dyDescent="0.25">
      <c r="B281" s="333"/>
      <c r="C281" s="306"/>
      <c r="D281" s="302"/>
      <c r="E281" s="302"/>
      <c r="F281" s="303"/>
      <c r="G281" s="378"/>
      <c r="H281" s="305"/>
      <c r="I281" s="305"/>
      <c r="J281" s="305"/>
      <c r="K281" s="305"/>
      <c r="L281" s="305"/>
      <c r="M281" s="430"/>
      <c r="N281" s="347"/>
      <c r="O281" s="425"/>
      <c r="P281" s="425"/>
      <c r="Q281" s="256"/>
      <c r="R281" s="256"/>
      <c r="S281" s="349"/>
      <c r="T281" s="345"/>
      <c r="U281" s="352"/>
      <c r="V281" s="349"/>
      <c r="W281" s="433"/>
    </row>
    <row r="282" spans="1:23" s="47" customFormat="1" ht="16.5" x14ac:dyDescent="0.25">
      <c r="A282" s="332">
        <f>C282</f>
        <v>62</v>
      </c>
      <c r="B282" s="333"/>
      <c r="C282" s="297">
        <f>C279+1</f>
        <v>62</v>
      </c>
      <c r="D282" s="298" t="str">
        <f>D283&amp;" 설치"</f>
        <v>수정압력식 점검 모듈(제방형) 설치</v>
      </c>
      <c r="E282" s="298" t="str">
        <f>E283</f>
        <v>1250x750x950, 장비사용, 설치비 포함</v>
      </c>
      <c r="F282" s="299" t="str">
        <f>F283</f>
        <v>식</v>
      </c>
      <c r="G282" s="300"/>
      <c r="H282" s="301"/>
      <c r="I282" s="301">
        <f>SUM(I283:I284)</f>
        <v>0</v>
      </c>
      <c r="J282" s="301"/>
      <c r="K282" s="301"/>
      <c r="L282" s="301">
        <f>SUM(I282:K282)</f>
        <v>0</v>
      </c>
      <c r="M282" s="429"/>
      <c r="N282" s="347"/>
      <c r="O282" s="425"/>
      <c r="P282" s="425"/>
      <c r="Q282" s="256"/>
      <c r="R282" s="256"/>
      <c r="S282" s="348"/>
      <c r="T282" s="345"/>
      <c r="U282" s="352"/>
      <c r="V282" s="349"/>
      <c r="W282" s="433"/>
    </row>
    <row r="283" spans="1:23" s="112" customFormat="1" ht="16.5" x14ac:dyDescent="0.25">
      <c r="A283" s="337">
        <f>A282+0.1</f>
        <v>62.1</v>
      </c>
      <c r="B283" s="334"/>
      <c r="C283" s="306"/>
      <c r="D283" s="302" t="s">
        <v>1857</v>
      </c>
      <c r="E283" s="302" t="s">
        <v>1748</v>
      </c>
      <c r="F283" s="303" t="str">
        <f>INDEX(자재단가_단위, MATCH($D283, 자재단가_품명, 0))</f>
        <v>식</v>
      </c>
      <c r="G283" s="304">
        <v>1</v>
      </c>
      <c r="H283" s="305"/>
      <c r="I283" s="305">
        <f>INT(H283*G283)</f>
        <v>0</v>
      </c>
      <c r="J283" s="305"/>
      <c r="K283" s="305"/>
      <c r="L283" s="305">
        <f>SUM(I283:K283)</f>
        <v>0</v>
      </c>
      <c r="M283" s="431"/>
      <c r="N283" s="347"/>
      <c r="O283" s="425"/>
      <c r="P283" s="425"/>
      <c r="Q283" s="256"/>
      <c r="R283" s="256"/>
      <c r="S283" s="345"/>
      <c r="T283" s="345"/>
      <c r="U283" s="350"/>
      <c r="V283" s="351"/>
      <c r="W283" s="435"/>
    </row>
    <row r="284" spans="1:23" s="112" customFormat="1" ht="16.5" x14ac:dyDescent="0.25">
      <c r="A284" s="336"/>
      <c r="B284" s="334"/>
      <c r="C284" s="306"/>
      <c r="D284" s="302"/>
      <c r="E284" s="302"/>
      <c r="F284" s="303"/>
      <c r="G284" s="304"/>
      <c r="H284" s="305"/>
      <c r="I284" s="305"/>
      <c r="J284" s="305"/>
      <c r="K284" s="305"/>
      <c r="L284" s="305"/>
      <c r="M284" s="431"/>
      <c r="N284" s="347"/>
      <c r="O284" s="425"/>
      <c r="P284" s="425"/>
      <c r="Q284" s="345"/>
      <c r="R284" s="345"/>
      <c r="S284" s="345"/>
      <c r="T284" s="345"/>
      <c r="U284" s="350"/>
      <c r="V284" s="351"/>
      <c r="W284" s="435"/>
    </row>
    <row r="285" spans="1:23" s="47" customFormat="1" ht="16.5" x14ac:dyDescent="0.25">
      <c r="A285" s="332">
        <f>C285</f>
        <v>63</v>
      </c>
      <c r="B285" s="333"/>
      <c r="C285" s="297">
        <f>C282+1</f>
        <v>63</v>
      </c>
      <c r="D285" s="298" t="str">
        <f>D286&amp;" 설치"</f>
        <v>수정압력식 점검 모듈(집수정형) 설치</v>
      </c>
      <c r="E285" s="298" t="str">
        <f>E286</f>
        <v>1250x750x950, 장비사용, 설치비 포함</v>
      </c>
      <c r="F285" s="299" t="s">
        <v>380</v>
      </c>
      <c r="G285" s="300"/>
      <c r="H285" s="301"/>
      <c r="I285" s="301">
        <f>SUM(I286:I287)</f>
        <v>0</v>
      </c>
      <c r="J285" s="301"/>
      <c r="K285" s="301"/>
      <c r="L285" s="301">
        <f>SUM(I285:K285)</f>
        <v>0</v>
      </c>
      <c r="M285" s="429"/>
      <c r="N285" s="347"/>
      <c r="O285" s="425"/>
      <c r="P285" s="425"/>
      <c r="Q285" s="256"/>
      <c r="R285" s="256"/>
      <c r="S285" s="348"/>
      <c r="T285" s="345"/>
      <c r="U285" s="352"/>
      <c r="V285" s="349"/>
      <c r="W285" s="433"/>
    </row>
    <row r="286" spans="1:23" s="112" customFormat="1" ht="16.5" x14ac:dyDescent="0.25">
      <c r="A286" s="337">
        <f>A285+0.1</f>
        <v>63.1</v>
      </c>
      <c r="B286" s="334"/>
      <c r="C286" s="306"/>
      <c r="D286" s="302" t="s">
        <v>1858</v>
      </c>
      <c r="E286" s="302" t="s">
        <v>1748</v>
      </c>
      <c r="F286" s="303" t="str">
        <f>INDEX(자재단가_단위, MATCH($D286, 자재단가_품명, 0))</f>
        <v>식</v>
      </c>
      <c r="G286" s="304">
        <v>1</v>
      </c>
      <c r="H286" s="305"/>
      <c r="I286" s="305">
        <f>INT(H286*G286)</f>
        <v>0</v>
      </c>
      <c r="J286" s="305"/>
      <c r="K286" s="305"/>
      <c r="L286" s="305">
        <f>SUM(I286:K286)</f>
        <v>0</v>
      </c>
      <c r="M286" s="431"/>
      <c r="N286" s="347"/>
      <c r="O286" s="425"/>
      <c r="P286" s="425"/>
      <c r="Q286" s="357"/>
      <c r="R286" s="256"/>
      <c r="S286" s="358"/>
      <c r="T286" s="358"/>
      <c r="U286" s="350"/>
      <c r="V286" s="351"/>
      <c r="W286" s="435"/>
    </row>
    <row r="287" spans="1:23" s="47" customFormat="1" ht="16.5" x14ac:dyDescent="0.25">
      <c r="B287" s="333"/>
      <c r="C287" s="306"/>
      <c r="D287" s="302"/>
      <c r="E287" s="302"/>
      <c r="F287" s="303"/>
      <c r="G287" s="378"/>
      <c r="H287" s="305"/>
      <c r="I287" s="304"/>
      <c r="J287" s="305"/>
      <c r="K287" s="305"/>
      <c r="L287" s="305"/>
      <c r="M287" s="430"/>
      <c r="N287" s="347"/>
      <c r="O287" s="425"/>
      <c r="P287" s="425"/>
      <c r="Q287" s="256"/>
      <c r="R287" s="256"/>
      <c r="S287" s="349"/>
      <c r="T287" s="345"/>
      <c r="U287" s="352"/>
      <c r="V287" s="349"/>
      <c r="W287" s="433"/>
    </row>
    <row r="288" spans="1:23" s="47" customFormat="1" ht="16.5" x14ac:dyDescent="0.25">
      <c r="A288" s="332">
        <f>C288</f>
        <v>64</v>
      </c>
      <c r="B288" s="333"/>
      <c r="C288" s="297">
        <f>C285+1</f>
        <v>64</v>
      </c>
      <c r="D288" s="298" t="str">
        <f>D289</f>
        <v>수정압력식 인터페이스 모듈</v>
      </c>
      <c r="E288" s="298" t="str">
        <f>E289</f>
        <v>주파수 측정방식</v>
      </c>
      <c r="F288" s="299" t="str">
        <f>F289</f>
        <v>개</v>
      </c>
      <c r="G288" s="300"/>
      <c r="H288" s="301"/>
      <c r="I288" s="301">
        <f>SUM(I289:I290)</f>
        <v>0</v>
      </c>
      <c r="J288" s="301"/>
      <c r="K288" s="301"/>
      <c r="L288" s="301">
        <f>SUM(I288:K288)</f>
        <v>0</v>
      </c>
      <c r="M288" s="429"/>
      <c r="N288" s="347"/>
      <c r="O288" s="425"/>
      <c r="P288" s="425"/>
      <c r="Q288" s="256"/>
      <c r="R288" s="256"/>
      <c r="S288" s="348"/>
      <c r="T288" s="345"/>
      <c r="U288" s="352"/>
      <c r="V288" s="349"/>
      <c r="W288" s="433"/>
    </row>
    <row r="289" spans="1:23" s="112" customFormat="1" ht="16.5" x14ac:dyDescent="0.25">
      <c r="A289" s="337">
        <f>A288+0.1</f>
        <v>64.099999999999994</v>
      </c>
      <c r="B289" s="334"/>
      <c r="C289" s="306"/>
      <c r="D289" s="302" t="s">
        <v>1859</v>
      </c>
      <c r="E289" s="302" t="str">
        <f>INDEX(자재단가_규격, MATCH($D289, 자재단가_품명, 0))</f>
        <v>주파수 측정방식</v>
      </c>
      <c r="F289" s="303" t="str">
        <f>INDEX(자재단가_단위, MATCH($D289, 자재단가_품명, 0))</f>
        <v>개</v>
      </c>
      <c r="G289" s="304">
        <v>1</v>
      </c>
      <c r="H289" s="305"/>
      <c r="I289" s="305">
        <f>INT(H289*G289)</f>
        <v>0</v>
      </c>
      <c r="J289" s="305"/>
      <c r="K289" s="305"/>
      <c r="L289" s="305">
        <f>SUM(I289:K289)</f>
        <v>0</v>
      </c>
      <c r="M289" s="431"/>
      <c r="N289" s="347"/>
      <c r="O289" s="425"/>
      <c r="P289" s="425"/>
      <c r="Q289" s="357"/>
      <c r="R289" s="256"/>
      <c r="S289" s="358"/>
      <c r="T289" s="358"/>
      <c r="U289" s="350"/>
      <c r="V289" s="351"/>
      <c r="W289" s="435"/>
    </row>
    <row r="290" spans="1:23" s="47" customFormat="1" ht="16.5" x14ac:dyDescent="0.25">
      <c r="B290" s="333"/>
      <c r="C290" s="306"/>
      <c r="D290" s="302"/>
      <c r="E290" s="302"/>
      <c r="F290" s="303"/>
      <c r="G290" s="378"/>
      <c r="H290" s="305"/>
      <c r="I290" s="305"/>
      <c r="J290" s="305"/>
      <c r="K290" s="305"/>
      <c r="L290" s="305"/>
      <c r="M290" s="430"/>
      <c r="N290" s="347"/>
      <c r="O290" s="425"/>
      <c r="P290" s="425"/>
      <c r="Q290" s="256"/>
      <c r="R290" s="256"/>
      <c r="S290" s="349"/>
      <c r="T290" s="345"/>
      <c r="U290" s="352"/>
      <c r="V290" s="349"/>
      <c r="W290" s="433"/>
    </row>
    <row r="291" spans="1:23" s="47" customFormat="1" ht="16.5" x14ac:dyDescent="0.25">
      <c r="A291" s="332">
        <f>C291</f>
        <v>65</v>
      </c>
      <c r="B291" s="333"/>
      <c r="C291" s="297">
        <f>C288+1</f>
        <v>65</v>
      </c>
      <c r="D291" s="298" t="s">
        <v>1860</v>
      </c>
      <c r="E291" s="298" t="s">
        <v>346</v>
      </c>
      <c r="F291" s="299" t="s">
        <v>88</v>
      </c>
      <c r="G291" s="300"/>
      <c r="H291" s="301"/>
      <c r="I291" s="301">
        <f>SUM(I292:I294)</f>
        <v>0</v>
      </c>
      <c r="J291" s="301"/>
      <c r="K291" s="301"/>
      <c r="L291" s="301">
        <f>SUM(I291:K291)</f>
        <v>0</v>
      </c>
      <c r="M291" s="429" t="s">
        <v>410</v>
      </c>
      <c r="N291" s="347"/>
      <c r="O291" s="425"/>
      <c r="P291" s="425"/>
      <c r="Q291" s="256"/>
      <c r="R291" s="256"/>
      <c r="S291" s="348"/>
      <c r="T291" s="345"/>
      <c r="U291" s="352"/>
      <c r="V291" s="349"/>
      <c r="W291" s="433"/>
    </row>
    <row r="292" spans="1:23" s="112" customFormat="1" ht="16.5" x14ac:dyDescent="0.25">
      <c r="A292" s="336"/>
      <c r="B292" s="334"/>
      <c r="C292" s="306"/>
      <c r="D292" s="302" t="s">
        <v>484</v>
      </c>
      <c r="E292" s="302" t="s">
        <v>365</v>
      </c>
      <c r="F292" s="303" t="s">
        <v>366</v>
      </c>
      <c r="G292" s="304">
        <f t="shared" ref="G292:G293" si="76">U292</f>
        <v>0.16</v>
      </c>
      <c r="H292" s="305"/>
      <c r="I292" s="305"/>
      <c r="J292" s="305"/>
      <c r="K292" s="305"/>
      <c r="L292" s="305">
        <f t="shared" ref="L292:L293" si="77">SUM(I292:K292)</f>
        <v>0</v>
      </c>
      <c r="M292" s="431"/>
      <c r="N292" s="347"/>
      <c r="O292" s="425"/>
      <c r="P292" s="425"/>
      <c r="Q292" s="345"/>
      <c r="R292" s="345"/>
      <c r="S292" s="345"/>
      <c r="T292" s="345"/>
      <c r="U292" s="350">
        <v>0.16</v>
      </c>
      <c r="V292" s="351"/>
      <c r="W292" s="435"/>
    </row>
    <row r="293" spans="1:23" s="112" customFormat="1" ht="16.5" x14ac:dyDescent="0.25">
      <c r="A293" s="336"/>
      <c r="B293" s="334"/>
      <c r="C293" s="306"/>
      <c r="D293" s="302"/>
      <c r="E293" s="302" t="s">
        <v>375</v>
      </c>
      <c r="F293" s="303" t="s">
        <v>67</v>
      </c>
      <c r="G293" s="304">
        <f t="shared" si="76"/>
        <v>0.26</v>
      </c>
      <c r="H293" s="305"/>
      <c r="I293" s="305"/>
      <c r="J293" s="305"/>
      <c r="K293" s="305"/>
      <c r="L293" s="305">
        <f t="shared" si="77"/>
        <v>0</v>
      </c>
      <c r="M293" s="431"/>
      <c r="N293" s="347"/>
      <c r="O293" s="425"/>
      <c r="P293" s="425"/>
      <c r="Q293" s="345"/>
      <c r="R293" s="345"/>
      <c r="S293" s="345"/>
      <c r="T293" s="345"/>
      <c r="U293" s="350">
        <v>0.26</v>
      </c>
      <c r="V293" s="351"/>
      <c r="W293" s="435"/>
    </row>
    <row r="294" spans="1:23" s="47" customFormat="1" ht="16.5" x14ac:dyDescent="0.25">
      <c r="B294" s="333"/>
      <c r="C294" s="306"/>
      <c r="D294" s="302"/>
      <c r="E294" s="302"/>
      <c r="F294" s="303"/>
      <c r="G294" s="378"/>
      <c r="H294" s="305"/>
      <c r="I294" s="305"/>
      <c r="J294" s="305"/>
      <c r="K294" s="305"/>
      <c r="L294" s="305"/>
      <c r="M294" s="430"/>
      <c r="N294" s="347"/>
      <c r="O294" s="425"/>
      <c r="P294" s="425"/>
      <c r="Q294" s="256"/>
      <c r="R294" s="256"/>
      <c r="S294" s="349"/>
      <c r="T294" s="345"/>
      <c r="U294" s="352"/>
      <c r="V294" s="349"/>
      <c r="W294" s="433"/>
    </row>
    <row r="295" spans="1:23" s="47" customFormat="1" ht="16.5" x14ac:dyDescent="0.25">
      <c r="A295" s="332">
        <f>C295</f>
        <v>66</v>
      </c>
      <c r="B295" s="333"/>
      <c r="C295" s="297">
        <f>C291+1</f>
        <v>66</v>
      </c>
      <c r="D295" s="298" t="str">
        <f>D296</f>
        <v>교량하부 설치점검차량</v>
      </c>
      <c r="E295" s="298" t="str">
        <f>E296</f>
        <v>대형, 안전설치용 크레인</v>
      </c>
      <c r="F295" s="299" t="str">
        <f>F296</f>
        <v>개소</v>
      </c>
      <c r="G295" s="300"/>
      <c r="H295" s="301"/>
      <c r="I295" s="301">
        <f>SUM(I296:I297)</f>
        <v>0</v>
      </c>
      <c r="J295" s="301"/>
      <c r="K295" s="301"/>
      <c r="L295" s="301">
        <f>SUM(I295:K295)</f>
        <v>0</v>
      </c>
      <c r="M295" s="429" t="s">
        <v>471</v>
      </c>
      <c r="N295" s="347"/>
      <c r="O295" s="425"/>
      <c r="P295" s="425"/>
      <c r="Q295" s="256"/>
      <c r="R295" s="256"/>
      <c r="S295" s="348"/>
      <c r="T295" s="345"/>
      <c r="U295" s="352"/>
      <c r="V295" s="349"/>
      <c r="W295" s="433"/>
    </row>
    <row r="296" spans="1:23" s="112" customFormat="1" ht="16.5" x14ac:dyDescent="0.25">
      <c r="A296" s="337">
        <f>A295+0.1</f>
        <v>66.099999999999994</v>
      </c>
      <c r="B296" s="334"/>
      <c r="C296" s="306"/>
      <c r="D296" s="302" t="s">
        <v>973</v>
      </c>
      <c r="E296" s="302" t="str">
        <f>INDEX(자재단가_규격, MATCH($D296, 자재단가_품명, 0))</f>
        <v>대형, 안전설치용 크레인</v>
      </c>
      <c r="F296" s="303" t="str">
        <f>INDEX(자재단가_단위, MATCH($D296, 자재단가_품명, 0))</f>
        <v>개소</v>
      </c>
      <c r="G296" s="304">
        <v>1</v>
      </c>
      <c r="H296" s="305"/>
      <c r="I296" s="305"/>
      <c r="J296" s="305"/>
      <c r="K296" s="305"/>
      <c r="L296" s="305">
        <f>SUM(I296:K296)</f>
        <v>0</v>
      </c>
      <c r="M296" s="431"/>
      <c r="N296" s="347"/>
      <c r="O296" s="425"/>
      <c r="P296" s="425"/>
      <c r="Q296" s="357"/>
      <c r="R296" s="256"/>
      <c r="S296" s="358"/>
      <c r="T296" s="358"/>
      <c r="U296" s="350"/>
      <c r="V296" s="351"/>
      <c r="W296" s="435"/>
    </row>
    <row r="297" spans="1:23" s="47" customFormat="1" ht="16.5" x14ac:dyDescent="0.25">
      <c r="B297" s="333"/>
      <c r="C297" s="306"/>
      <c r="D297" s="302"/>
      <c r="E297" s="302"/>
      <c r="F297" s="303"/>
      <c r="G297" s="378"/>
      <c r="H297" s="305"/>
      <c r="I297" s="305"/>
      <c r="J297" s="305"/>
      <c r="K297" s="305"/>
      <c r="L297" s="305"/>
      <c r="M297" s="430"/>
      <c r="N297" s="347"/>
      <c r="O297" s="425"/>
      <c r="P297" s="425"/>
      <c r="Q297" s="256"/>
      <c r="R297" s="256"/>
      <c r="S297" s="349"/>
      <c r="T297" s="345"/>
      <c r="U297" s="352"/>
      <c r="V297" s="349"/>
      <c r="W297" s="433"/>
    </row>
    <row r="298" spans="1:23" s="47" customFormat="1" ht="16.5" x14ac:dyDescent="0.25">
      <c r="A298" s="332">
        <f>C298</f>
        <v>67</v>
      </c>
      <c r="B298" s="333"/>
      <c r="C298" s="297">
        <f>C295+1</f>
        <v>67</v>
      </c>
      <c r="D298" s="298" t="str">
        <f>D299</f>
        <v>수위계(리드스위치식)(1.0m)</v>
      </c>
      <c r="E298" s="298" t="str">
        <f>E299</f>
        <v>1.0m 계측</v>
      </c>
      <c r="F298" s="299" t="str">
        <f>F299</f>
        <v>대</v>
      </c>
      <c r="G298" s="300"/>
      <c r="H298" s="301"/>
      <c r="I298" s="301">
        <f>SUM(I299:I301)</f>
        <v>0</v>
      </c>
      <c r="J298" s="301"/>
      <c r="K298" s="301"/>
      <c r="L298" s="301">
        <f>SUM(I298:K298)</f>
        <v>0</v>
      </c>
      <c r="M298" s="429"/>
      <c r="N298" s="347"/>
      <c r="O298" s="425"/>
      <c r="P298" s="425"/>
      <c r="Q298" s="256"/>
      <c r="R298" s="256"/>
      <c r="S298" s="348"/>
      <c r="T298" s="345"/>
      <c r="U298" s="352"/>
      <c r="V298" s="349"/>
      <c r="W298" s="433"/>
    </row>
    <row r="299" spans="1:23" s="112" customFormat="1" ht="16.5" x14ac:dyDescent="0.25">
      <c r="A299" s="337">
        <f>A298+0.1</f>
        <v>67.099999999999994</v>
      </c>
      <c r="B299" s="334"/>
      <c r="C299" s="306"/>
      <c r="D299" s="302" t="s">
        <v>389</v>
      </c>
      <c r="E299" s="302" t="str">
        <f>INDEX(자재단가_규격, MATCH($D299, 자재단가_품명, 0))</f>
        <v>1.0m 계측</v>
      </c>
      <c r="F299" s="303" t="str">
        <f>INDEX(자재단가_단위, MATCH($D299, 자재단가_품명, 0))</f>
        <v>대</v>
      </c>
      <c r="G299" s="304">
        <v>1</v>
      </c>
      <c r="H299" s="305"/>
      <c r="I299" s="305">
        <f>INT(H299*G299)</f>
        <v>0</v>
      </c>
      <c r="J299" s="305"/>
      <c r="K299" s="305"/>
      <c r="L299" s="305">
        <f>SUM(I299:K299)</f>
        <v>0</v>
      </c>
      <c r="M299" s="431"/>
      <c r="N299" s="347"/>
      <c r="O299" s="425"/>
      <c r="P299" s="425"/>
      <c r="Q299" s="256"/>
      <c r="R299" s="256"/>
      <c r="S299" s="345"/>
      <c r="T299" s="345"/>
      <c r="U299" s="350"/>
      <c r="V299" s="351"/>
      <c r="W299" s="435"/>
    </row>
    <row r="300" spans="1:23" s="112" customFormat="1" ht="16.5" x14ac:dyDescent="0.25">
      <c r="A300" s="337"/>
      <c r="B300" s="334"/>
      <c r="C300" s="306"/>
      <c r="D300" s="302"/>
      <c r="E300" s="302"/>
      <c r="F300" s="303"/>
      <c r="G300" s="304"/>
      <c r="H300" s="305"/>
      <c r="I300" s="305"/>
      <c r="J300" s="305"/>
      <c r="K300" s="305"/>
      <c r="L300" s="305"/>
      <c r="M300" s="431"/>
      <c r="N300" s="347"/>
      <c r="O300" s="425"/>
      <c r="P300" s="425"/>
      <c r="Q300" s="256"/>
      <c r="R300" s="256"/>
      <c r="S300" s="345"/>
      <c r="T300" s="345"/>
      <c r="U300" s="350"/>
      <c r="V300" s="351"/>
      <c r="W300" s="435"/>
    </row>
    <row r="301" spans="1:23" s="47" customFormat="1" ht="16.5" x14ac:dyDescent="0.25">
      <c r="B301" s="333"/>
      <c r="C301" s="306"/>
      <c r="D301" s="302"/>
      <c r="E301" s="302"/>
      <c r="F301" s="303"/>
      <c r="G301" s="378"/>
      <c r="H301" s="305"/>
      <c r="I301" s="305"/>
      <c r="J301" s="305"/>
      <c r="K301" s="305"/>
      <c r="L301" s="305"/>
      <c r="M301" s="430"/>
      <c r="N301" s="347"/>
      <c r="O301" s="425"/>
      <c r="P301" s="425"/>
      <c r="Q301" s="256"/>
      <c r="R301" s="256"/>
      <c r="S301" s="349"/>
      <c r="T301" s="345"/>
      <c r="U301" s="352"/>
      <c r="V301" s="349"/>
      <c r="W301" s="433"/>
    </row>
    <row r="302" spans="1:23" s="47" customFormat="1" ht="16.5" x14ac:dyDescent="0.25">
      <c r="A302" s="332">
        <f>C302</f>
        <v>68</v>
      </c>
      <c r="B302" s="333"/>
      <c r="C302" s="297">
        <f>C298+1</f>
        <v>68</v>
      </c>
      <c r="D302" s="298" t="str">
        <f>D303</f>
        <v>수위계(리드스위치식)(1.5m)</v>
      </c>
      <c r="E302" s="298" t="str">
        <f>E303</f>
        <v>1.5m 계측</v>
      </c>
      <c r="F302" s="299" t="str">
        <f>F303</f>
        <v>대</v>
      </c>
      <c r="G302" s="300"/>
      <c r="H302" s="301"/>
      <c r="I302" s="301">
        <f>SUM(I303:I305)</f>
        <v>0</v>
      </c>
      <c r="J302" s="301"/>
      <c r="K302" s="301"/>
      <c r="L302" s="301">
        <f>SUM(I302:K302)</f>
        <v>0</v>
      </c>
      <c r="M302" s="429"/>
      <c r="N302" s="347"/>
      <c r="O302" s="425"/>
      <c r="P302" s="425"/>
      <c r="Q302" s="256"/>
      <c r="R302" s="256"/>
      <c r="S302" s="348"/>
      <c r="T302" s="345"/>
      <c r="U302" s="352"/>
      <c r="V302" s="349"/>
      <c r="W302" s="433"/>
    </row>
    <row r="303" spans="1:23" s="112" customFormat="1" ht="16.5" x14ac:dyDescent="0.25">
      <c r="A303" s="337">
        <f>A302+0.1</f>
        <v>68.099999999999994</v>
      </c>
      <c r="B303" s="334"/>
      <c r="C303" s="306"/>
      <c r="D303" s="302" t="s">
        <v>390</v>
      </c>
      <c r="E303" s="302" t="str">
        <f>INDEX(자재단가_규격, MATCH($D303, 자재단가_품명, 0))</f>
        <v>1.5m 계측</v>
      </c>
      <c r="F303" s="303" t="str">
        <f>INDEX(자재단가_단위, MATCH($D303, 자재단가_품명, 0))</f>
        <v>대</v>
      </c>
      <c r="G303" s="304">
        <v>1</v>
      </c>
      <c r="H303" s="305"/>
      <c r="I303" s="305">
        <f>INT(H303*G303)</f>
        <v>0</v>
      </c>
      <c r="J303" s="305"/>
      <c r="K303" s="305"/>
      <c r="L303" s="305">
        <f>SUM(I303:K303)</f>
        <v>0</v>
      </c>
      <c r="M303" s="431"/>
      <c r="N303" s="347"/>
      <c r="O303" s="425"/>
      <c r="P303" s="425"/>
      <c r="Q303" s="256"/>
      <c r="R303" s="256"/>
      <c r="S303" s="345"/>
      <c r="T303" s="345"/>
      <c r="U303" s="350"/>
      <c r="V303" s="351"/>
      <c r="W303" s="435"/>
    </row>
    <row r="304" spans="1:23" s="112" customFormat="1" ht="16.5" x14ac:dyDescent="0.25">
      <c r="A304" s="337"/>
      <c r="B304" s="334"/>
      <c r="C304" s="306"/>
      <c r="D304" s="302"/>
      <c r="E304" s="302"/>
      <c r="F304" s="303"/>
      <c r="G304" s="304"/>
      <c r="H304" s="305"/>
      <c r="I304" s="305"/>
      <c r="J304" s="305"/>
      <c r="K304" s="305"/>
      <c r="L304" s="305"/>
      <c r="M304" s="431"/>
      <c r="N304" s="347"/>
      <c r="O304" s="425"/>
      <c r="P304" s="425"/>
      <c r="Q304" s="256"/>
      <c r="R304" s="256"/>
      <c r="S304" s="345"/>
      <c r="T304" s="345"/>
      <c r="U304" s="350"/>
      <c r="V304" s="351"/>
      <c r="W304" s="435"/>
    </row>
    <row r="305" spans="1:23" s="47" customFormat="1" ht="16.5" x14ac:dyDescent="0.25">
      <c r="B305" s="333"/>
      <c r="C305" s="306"/>
      <c r="D305" s="302"/>
      <c r="E305" s="302"/>
      <c r="F305" s="303"/>
      <c r="G305" s="378"/>
      <c r="H305" s="305"/>
      <c r="I305" s="305"/>
      <c r="J305" s="305"/>
      <c r="K305" s="305"/>
      <c r="L305" s="305"/>
      <c r="M305" s="430"/>
      <c r="N305" s="347"/>
      <c r="O305" s="425"/>
      <c r="P305" s="425"/>
      <c r="Q305" s="256"/>
      <c r="R305" s="256"/>
      <c r="S305" s="349"/>
      <c r="T305" s="345"/>
      <c r="U305" s="352"/>
      <c r="V305" s="349"/>
      <c r="W305" s="433"/>
    </row>
    <row r="306" spans="1:23" s="47" customFormat="1" ht="16.5" x14ac:dyDescent="0.25">
      <c r="A306" s="332">
        <f>C306</f>
        <v>69</v>
      </c>
      <c r="B306" s="333"/>
      <c r="C306" s="297">
        <f>C302+1</f>
        <v>69</v>
      </c>
      <c r="D306" s="298" t="str">
        <f>D307</f>
        <v>수위계(리드스위치식)(2.0m)</v>
      </c>
      <c r="E306" s="298" t="str">
        <f>E307</f>
        <v>2.0m 계측</v>
      </c>
      <c r="F306" s="299" t="str">
        <f>F307</f>
        <v>대</v>
      </c>
      <c r="G306" s="300"/>
      <c r="H306" s="301"/>
      <c r="I306" s="301">
        <f>SUM(I307:I309)</f>
        <v>0</v>
      </c>
      <c r="J306" s="301"/>
      <c r="K306" s="301"/>
      <c r="L306" s="301">
        <f>SUM(I306:K306)</f>
        <v>0</v>
      </c>
      <c r="M306" s="429"/>
      <c r="N306" s="347"/>
      <c r="O306" s="425"/>
      <c r="P306" s="425"/>
      <c r="Q306" s="256"/>
      <c r="R306" s="256"/>
      <c r="S306" s="348"/>
      <c r="T306" s="345"/>
      <c r="U306" s="352"/>
      <c r="V306" s="349"/>
      <c r="W306" s="433"/>
    </row>
    <row r="307" spans="1:23" s="112" customFormat="1" ht="16.5" x14ac:dyDescent="0.25">
      <c r="A307" s="337">
        <f>A306+0.1</f>
        <v>69.099999999999994</v>
      </c>
      <c r="B307" s="334"/>
      <c r="C307" s="306"/>
      <c r="D307" s="302" t="s">
        <v>391</v>
      </c>
      <c r="E307" s="302" t="str">
        <f>INDEX(자재단가_규격, MATCH($D307, 자재단가_품명, 0))</f>
        <v>2.0m 계측</v>
      </c>
      <c r="F307" s="303" t="str">
        <f>INDEX(자재단가_단위, MATCH($D307, 자재단가_품명, 0))</f>
        <v>대</v>
      </c>
      <c r="G307" s="304">
        <v>1</v>
      </c>
      <c r="H307" s="305"/>
      <c r="I307" s="305">
        <f>INT(H307*G307)</f>
        <v>0</v>
      </c>
      <c r="J307" s="305"/>
      <c r="K307" s="305"/>
      <c r="L307" s="305">
        <f>SUM(I307:K307)</f>
        <v>0</v>
      </c>
      <c r="M307" s="431"/>
      <c r="N307" s="347"/>
      <c r="O307" s="425"/>
      <c r="P307" s="425"/>
      <c r="Q307" s="256"/>
      <c r="R307" s="256"/>
      <c r="S307" s="345"/>
      <c r="T307" s="345"/>
      <c r="U307" s="350"/>
      <c r="V307" s="351"/>
      <c r="W307" s="435"/>
    </row>
    <row r="308" spans="1:23" s="112" customFormat="1" ht="16.5" x14ac:dyDescent="0.25">
      <c r="A308" s="337"/>
      <c r="B308" s="334"/>
      <c r="C308" s="306"/>
      <c r="D308" s="302"/>
      <c r="E308" s="302"/>
      <c r="F308" s="303"/>
      <c r="G308" s="304"/>
      <c r="H308" s="305"/>
      <c r="I308" s="305"/>
      <c r="J308" s="305"/>
      <c r="K308" s="305"/>
      <c r="L308" s="305"/>
      <c r="M308" s="431"/>
      <c r="N308" s="347"/>
      <c r="O308" s="425"/>
      <c r="P308" s="425"/>
      <c r="Q308" s="256"/>
      <c r="R308" s="256"/>
      <c r="S308" s="345"/>
      <c r="T308" s="345"/>
      <c r="U308" s="350"/>
      <c r="V308" s="351"/>
      <c r="W308" s="435"/>
    </row>
    <row r="309" spans="1:23" s="47" customFormat="1" ht="16.5" x14ac:dyDescent="0.25">
      <c r="B309" s="333"/>
      <c r="C309" s="306"/>
      <c r="D309" s="302"/>
      <c r="E309" s="302"/>
      <c r="F309" s="303"/>
      <c r="G309" s="378"/>
      <c r="H309" s="305"/>
      <c r="I309" s="305"/>
      <c r="J309" s="305"/>
      <c r="K309" s="305"/>
      <c r="L309" s="305"/>
      <c r="M309" s="430"/>
      <c r="N309" s="347"/>
      <c r="O309" s="425"/>
      <c r="P309" s="425"/>
      <c r="Q309" s="256"/>
      <c r="R309" s="256"/>
      <c r="S309" s="349"/>
      <c r="T309" s="345"/>
      <c r="U309" s="352"/>
      <c r="V309" s="349"/>
      <c r="W309" s="433"/>
    </row>
    <row r="310" spans="1:23" s="47" customFormat="1" ht="16.5" x14ac:dyDescent="0.25">
      <c r="A310" s="332">
        <f>C310</f>
        <v>70</v>
      </c>
      <c r="B310" s="333"/>
      <c r="C310" s="297">
        <f>C306+1</f>
        <v>70</v>
      </c>
      <c r="D310" s="298" t="str">
        <f>D311</f>
        <v>수위계(리드스위치식)(2.5m)</v>
      </c>
      <c r="E310" s="298" t="str">
        <f>E311</f>
        <v>2.5m 계측</v>
      </c>
      <c r="F310" s="299" t="str">
        <f>F311</f>
        <v>대</v>
      </c>
      <c r="G310" s="300"/>
      <c r="H310" s="301"/>
      <c r="I310" s="301">
        <f>SUM(I311:I313)</f>
        <v>0</v>
      </c>
      <c r="J310" s="301"/>
      <c r="K310" s="301"/>
      <c r="L310" s="301">
        <f>SUM(I310:K310)</f>
        <v>0</v>
      </c>
      <c r="M310" s="429"/>
      <c r="N310" s="347"/>
      <c r="O310" s="425"/>
      <c r="P310" s="425"/>
      <c r="Q310" s="256"/>
      <c r="R310" s="256"/>
      <c r="S310" s="348"/>
      <c r="T310" s="345"/>
      <c r="U310" s="352"/>
      <c r="V310" s="349"/>
      <c r="W310" s="433"/>
    </row>
    <row r="311" spans="1:23" s="112" customFormat="1" ht="16.5" x14ac:dyDescent="0.25">
      <c r="A311" s="337">
        <f>A310+0.1</f>
        <v>70.099999999999994</v>
      </c>
      <c r="B311" s="334"/>
      <c r="C311" s="306"/>
      <c r="D311" s="302" t="s">
        <v>392</v>
      </c>
      <c r="E311" s="302" t="str">
        <f>INDEX(자재단가_규격, MATCH($D311, 자재단가_품명, 0))</f>
        <v>2.5m 계측</v>
      </c>
      <c r="F311" s="303" t="str">
        <f>INDEX(자재단가_단위, MATCH($D311, 자재단가_품명, 0))</f>
        <v>대</v>
      </c>
      <c r="G311" s="304">
        <v>1</v>
      </c>
      <c r="H311" s="305"/>
      <c r="I311" s="305">
        <f>INT(H311*G311)</f>
        <v>0</v>
      </c>
      <c r="J311" s="305"/>
      <c r="K311" s="305"/>
      <c r="L311" s="305">
        <f>SUM(I311:K311)</f>
        <v>0</v>
      </c>
      <c r="M311" s="431"/>
      <c r="N311" s="347"/>
      <c r="O311" s="425"/>
      <c r="P311" s="425"/>
      <c r="Q311" s="256"/>
      <c r="R311" s="256"/>
      <c r="S311" s="345"/>
      <c r="T311" s="345"/>
      <c r="U311" s="350"/>
      <c r="V311" s="351"/>
      <c r="W311" s="435"/>
    </row>
    <row r="312" spans="1:23" s="112" customFormat="1" ht="16.5" x14ac:dyDescent="0.25">
      <c r="A312" s="337"/>
      <c r="B312" s="334"/>
      <c r="C312" s="306"/>
      <c r="D312" s="302"/>
      <c r="E312" s="302"/>
      <c r="F312" s="303"/>
      <c r="G312" s="304"/>
      <c r="H312" s="305"/>
      <c r="I312" s="305"/>
      <c r="J312" s="305"/>
      <c r="K312" s="305"/>
      <c r="L312" s="305"/>
      <c r="M312" s="431"/>
      <c r="N312" s="347"/>
      <c r="O312" s="425"/>
      <c r="P312" s="425"/>
      <c r="Q312" s="256"/>
      <c r="R312" s="256"/>
      <c r="S312" s="345"/>
      <c r="T312" s="345"/>
      <c r="U312" s="350"/>
      <c r="V312" s="351"/>
      <c r="W312" s="435"/>
    </row>
    <row r="313" spans="1:23" s="47" customFormat="1" ht="16.5" x14ac:dyDescent="0.25">
      <c r="B313" s="333"/>
      <c r="C313" s="306"/>
      <c r="D313" s="302"/>
      <c r="E313" s="302"/>
      <c r="F313" s="303"/>
      <c r="G313" s="378"/>
      <c r="H313" s="305"/>
      <c r="I313" s="305"/>
      <c r="J313" s="305"/>
      <c r="K313" s="305"/>
      <c r="L313" s="305"/>
      <c r="M313" s="430"/>
      <c r="N313" s="347"/>
      <c r="O313" s="425"/>
      <c r="P313" s="425"/>
      <c r="Q313" s="256"/>
      <c r="R313" s="256"/>
      <c r="S313" s="349"/>
      <c r="T313" s="345"/>
      <c r="U313" s="352"/>
      <c r="V313" s="349"/>
      <c r="W313" s="433"/>
    </row>
    <row r="314" spans="1:23" s="47" customFormat="1" ht="16.5" x14ac:dyDescent="0.25">
      <c r="A314" s="332">
        <f>C314</f>
        <v>71</v>
      </c>
      <c r="B314" s="333"/>
      <c r="C314" s="297">
        <f>C310+1</f>
        <v>71</v>
      </c>
      <c r="D314" s="298" t="str">
        <f>D315</f>
        <v>수위계(리드스위치식)(3.0m)</v>
      </c>
      <c r="E314" s="298" t="str">
        <f>E315</f>
        <v>3.0m 계측</v>
      </c>
      <c r="F314" s="299" t="str">
        <f>F315</f>
        <v>대</v>
      </c>
      <c r="G314" s="300"/>
      <c r="H314" s="301"/>
      <c r="I314" s="301">
        <f>SUM(I315:I317)</f>
        <v>0</v>
      </c>
      <c r="J314" s="301"/>
      <c r="K314" s="301"/>
      <c r="L314" s="301">
        <f>SUM(I314:K314)</f>
        <v>0</v>
      </c>
      <c r="M314" s="429"/>
      <c r="N314" s="347"/>
      <c r="O314" s="425"/>
      <c r="P314" s="425"/>
      <c r="Q314" s="256"/>
      <c r="R314" s="256"/>
      <c r="S314" s="348"/>
      <c r="T314" s="345"/>
      <c r="U314" s="352"/>
      <c r="V314" s="349"/>
      <c r="W314" s="433"/>
    </row>
    <row r="315" spans="1:23" s="112" customFormat="1" ht="16.5" x14ac:dyDescent="0.25">
      <c r="A315" s="337">
        <f>A314+0.1</f>
        <v>71.099999999999994</v>
      </c>
      <c r="B315" s="334"/>
      <c r="C315" s="306"/>
      <c r="D315" s="302" t="s">
        <v>393</v>
      </c>
      <c r="E315" s="302" t="str">
        <f>INDEX(자재단가_규격, MATCH($D315, 자재단가_품명, 0))</f>
        <v>3.0m 계측</v>
      </c>
      <c r="F315" s="303" t="str">
        <f>INDEX(자재단가_단위, MATCH($D315, 자재단가_품명, 0))</f>
        <v>대</v>
      </c>
      <c r="G315" s="304">
        <v>1</v>
      </c>
      <c r="H315" s="305"/>
      <c r="I315" s="305">
        <f>INT(H315*G315)</f>
        <v>0</v>
      </c>
      <c r="J315" s="305"/>
      <c r="K315" s="305"/>
      <c r="L315" s="305">
        <f>SUM(I315:K315)</f>
        <v>0</v>
      </c>
      <c r="M315" s="431"/>
      <c r="N315" s="347"/>
      <c r="O315" s="425"/>
      <c r="P315" s="425"/>
      <c r="Q315" s="256"/>
      <c r="R315" s="256"/>
      <c r="S315" s="345"/>
      <c r="T315" s="345"/>
      <c r="U315" s="350"/>
      <c r="V315" s="351"/>
      <c r="W315" s="435"/>
    </row>
    <row r="316" spans="1:23" s="112" customFormat="1" ht="16.5" x14ac:dyDescent="0.25">
      <c r="A316" s="337"/>
      <c r="B316" s="334"/>
      <c r="C316" s="306"/>
      <c r="D316" s="302"/>
      <c r="E316" s="302"/>
      <c r="F316" s="303"/>
      <c r="G316" s="304"/>
      <c r="H316" s="305"/>
      <c r="I316" s="305"/>
      <c r="J316" s="305"/>
      <c r="K316" s="305"/>
      <c r="L316" s="305"/>
      <c r="M316" s="431"/>
      <c r="N316" s="347"/>
      <c r="O316" s="425"/>
      <c r="P316" s="425"/>
      <c r="Q316" s="256"/>
      <c r="R316" s="256"/>
      <c r="S316" s="345"/>
      <c r="T316" s="345"/>
      <c r="U316" s="350"/>
      <c r="V316" s="351"/>
      <c r="W316" s="435"/>
    </row>
    <row r="317" spans="1:23" s="47" customFormat="1" ht="16.5" x14ac:dyDescent="0.25">
      <c r="B317" s="333"/>
      <c r="C317" s="306"/>
      <c r="D317" s="302"/>
      <c r="E317" s="302"/>
      <c r="F317" s="303"/>
      <c r="G317" s="378"/>
      <c r="H317" s="305"/>
      <c r="I317" s="305"/>
      <c r="J317" s="305"/>
      <c r="K317" s="305"/>
      <c r="L317" s="305"/>
      <c r="M317" s="430"/>
      <c r="N317" s="347"/>
      <c r="O317" s="425"/>
      <c r="P317" s="425"/>
      <c r="Q317" s="256"/>
      <c r="R317" s="256"/>
      <c r="S317" s="349"/>
      <c r="T317" s="345"/>
      <c r="U317" s="352"/>
      <c r="V317" s="349"/>
      <c r="W317" s="433"/>
    </row>
    <row r="318" spans="1:23" s="47" customFormat="1" ht="16.5" x14ac:dyDescent="0.25">
      <c r="A318" s="332">
        <f>C318</f>
        <v>72</v>
      </c>
      <c r="B318" s="333"/>
      <c r="C318" s="297">
        <f>C314+1</f>
        <v>72</v>
      </c>
      <c r="D318" s="298" t="str">
        <f>D319</f>
        <v>수위계(리드스위치식)(3.5m)</v>
      </c>
      <c r="E318" s="298" t="str">
        <f>E319</f>
        <v>3.5m 계측</v>
      </c>
      <c r="F318" s="299" t="str">
        <f>F319</f>
        <v>대</v>
      </c>
      <c r="G318" s="300"/>
      <c r="H318" s="301"/>
      <c r="I318" s="301">
        <f>SUM(I319:I321)</f>
        <v>0</v>
      </c>
      <c r="J318" s="301"/>
      <c r="K318" s="301"/>
      <c r="L318" s="301">
        <f>SUM(I318:K318)</f>
        <v>0</v>
      </c>
      <c r="M318" s="429"/>
      <c r="N318" s="347"/>
      <c r="O318" s="425"/>
      <c r="P318" s="425"/>
      <c r="Q318" s="256"/>
      <c r="R318" s="256"/>
      <c r="S318" s="348"/>
      <c r="T318" s="345"/>
      <c r="U318" s="352"/>
      <c r="V318" s="349"/>
      <c r="W318" s="433"/>
    </row>
    <row r="319" spans="1:23" s="112" customFormat="1" ht="16.5" x14ac:dyDescent="0.25">
      <c r="A319" s="337">
        <f>A318+0.1</f>
        <v>72.099999999999994</v>
      </c>
      <c r="B319" s="334"/>
      <c r="C319" s="306"/>
      <c r="D319" s="302" t="s">
        <v>394</v>
      </c>
      <c r="E319" s="302" t="str">
        <f>INDEX(자재단가_규격, MATCH($D319, 자재단가_품명, 0))</f>
        <v>3.5m 계측</v>
      </c>
      <c r="F319" s="303" t="str">
        <f>INDEX(자재단가_단위, MATCH($D319, 자재단가_품명, 0))</f>
        <v>대</v>
      </c>
      <c r="G319" s="304">
        <v>1</v>
      </c>
      <c r="H319" s="305"/>
      <c r="I319" s="305">
        <f>INT(H319*G319)</f>
        <v>0</v>
      </c>
      <c r="J319" s="305"/>
      <c r="K319" s="305"/>
      <c r="L319" s="305">
        <f>SUM(I319:K319)</f>
        <v>0</v>
      </c>
      <c r="M319" s="431"/>
      <c r="N319" s="347"/>
      <c r="O319" s="425"/>
      <c r="P319" s="425"/>
      <c r="Q319" s="256"/>
      <c r="R319" s="256"/>
      <c r="S319" s="345"/>
      <c r="T319" s="345"/>
      <c r="U319" s="350"/>
      <c r="V319" s="351"/>
      <c r="W319" s="435"/>
    </row>
    <row r="320" spans="1:23" s="112" customFormat="1" ht="16.5" x14ac:dyDescent="0.25">
      <c r="A320" s="337"/>
      <c r="B320" s="334"/>
      <c r="C320" s="306"/>
      <c r="D320" s="302"/>
      <c r="E320" s="302"/>
      <c r="F320" s="303"/>
      <c r="G320" s="304"/>
      <c r="H320" s="305"/>
      <c r="I320" s="305"/>
      <c r="J320" s="305"/>
      <c r="K320" s="305"/>
      <c r="L320" s="305"/>
      <c r="M320" s="431"/>
      <c r="N320" s="347"/>
      <c r="O320" s="425"/>
      <c r="P320" s="425"/>
      <c r="Q320" s="256"/>
      <c r="R320" s="256"/>
      <c r="S320" s="345"/>
      <c r="T320" s="345"/>
      <c r="U320" s="350"/>
      <c r="V320" s="351"/>
      <c r="W320" s="435"/>
    </row>
    <row r="321" spans="1:23" s="47" customFormat="1" ht="16.5" x14ac:dyDescent="0.25">
      <c r="B321" s="333"/>
      <c r="C321" s="306"/>
      <c r="D321" s="302"/>
      <c r="E321" s="302"/>
      <c r="F321" s="303"/>
      <c r="G321" s="378"/>
      <c r="H321" s="305"/>
      <c r="I321" s="305"/>
      <c r="J321" s="305"/>
      <c r="K321" s="305"/>
      <c r="L321" s="305"/>
      <c r="M321" s="430"/>
      <c r="N321" s="347"/>
      <c r="O321" s="425"/>
      <c r="P321" s="425"/>
      <c r="Q321" s="256"/>
      <c r="R321" s="256"/>
      <c r="S321" s="349"/>
      <c r="T321" s="345"/>
      <c r="U321" s="352"/>
      <c r="V321" s="349"/>
      <c r="W321" s="433"/>
    </row>
    <row r="322" spans="1:23" s="47" customFormat="1" ht="16.5" x14ac:dyDescent="0.25">
      <c r="A322" s="332">
        <f>C322</f>
        <v>73</v>
      </c>
      <c r="B322" s="333"/>
      <c r="C322" s="297">
        <f>C318+1</f>
        <v>73</v>
      </c>
      <c r="D322" s="298" t="str">
        <f>D323&amp;" 설치"</f>
        <v>선간피뢰기 설치</v>
      </c>
      <c r="E322" s="298" t="str">
        <f>E323</f>
        <v>리드식용</v>
      </c>
      <c r="F322" s="299" t="str">
        <f>F323</f>
        <v>대</v>
      </c>
      <c r="G322" s="300"/>
      <c r="H322" s="301"/>
      <c r="I322" s="301">
        <f>SUM(I323:I328)</f>
        <v>0</v>
      </c>
      <c r="J322" s="301"/>
      <c r="K322" s="301"/>
      <c r="L322" s="301">
        <f>SUM(I322:K322)</f>
        <v>0</v>
      </c>
      <c r="M322" s="429" t="s">
        <v>487</v>
      </c>
      <c r="N322" s="347"/>
      <c r="O322" s="425"/>
      <c r="P322" s="425"/>
      <c r="Q322" s="256"/>
      <c r="R322" s="256"/>
      <c r="S322" s="348"/>
      <c r="T322" s="345"/>
      <c r="U322" s="352"/>
      <c r="V322" s="349"/>
      <c r="W322" s="433"/>
    </row>
    <row r="323" spans="1:23" s="112" customFormat="1" ht="16.5" x14ac:dyDescent="0.25">
      <c r="A323" s="337">
        <f>A322+0.1</f>
        <v>73.099999999999994</v>
      </c>
      <c r="B323" s="334"/>
      <c r="C323" s="306"/>
      <c r="D323" s="302" t="s">
        <v>395</v>
      </c>
      <c r="E323" s="302" t="str">
        <f>INDEX(자재단가_규격, MATCH($D323, 자재단가_품명, 0))</f>
        <v>리드식용</v>
      </c>
      <c r="F323" s="303" t="str">
        <f>INDEX(자재단가_단위, MATCH($D323, 자재단가_품명, 0))</f>
        <v>대</v>
      </c>
      <c r="G323" s="304">
        <v>1</v>
      </c>
      <c r="H323" s="305"/>
      <c r="I323" s="305">
        <f>INT(H323*G323)</f>
        <v>0</v>
      </c>
      <c r="J323" s="305"/>
      <c r="K323" s="305"/>
      <c r="L323" s="305">
        <f>SUM(I323:K323)</f>
        <v>0</v>
      </c>
      <c r="M323" s="431"/>
      <c r="N323" s="347"/>
      <c r="O323" s="425"/>
      <c r="P323" s="425"/>
      <c r="Q323" s="256"/>
      <c r="R323" s="256"/>
      <c r="S323" s="345"/>
      <c r="T323" s="345"/>
      <c r="U323" s="350"/>
      <c r="V323" s="351"/>
      <c r="W323" s="435"/>
    </row>
    <row r="324" spans="1:23" s="112" customFormat="1" ht="16.5" x14ac:dyDescent="0.25">
      <c r="A324" s="337">
        <f>A323+0.1</f>
        <v>73.199999999999989</v>
      </c>
      <c r="B324" s="334"/>
      <c r="C324" s="306"/>
      <c r="D324" s="302" t="s">
        <v>249</v>
      </c>
      <c r="E324" s="302" t="str">
        <f>INDEX(자재단가_규격, MATCH($D324, 자재단가_품명, 0))</f>
        <v>VCT-2.5㎟-2C</v>
      </c>
      <c r="F324" s="303" t="str">
        <f>INDEX(자재단가_단위, MATCH($D324, 자재단가_품명, 0))</f>
        <v>m</v>
      </c>
      <c r="G324" s="304">
        <v>1</v>
      </c>
      <c r="H324" s="305"/>
      <c r="I324" s="305">
        <f t="shared" ref="I324:I325" si="78">INT(H324*G324)</f>
        <v>0</v>
      </c>
      <c r="J324" s="305"/>
      <c r="K324" s="305"/>
      <c r="L324" s="305">
        <f t="shared" ref="L324:L327" si="79">SUM(I324:K324)</f>
        <v>0</v>
      </c>
      <c r="M324" s="431"/>
      <c r="N324" s="347"/>
      <c r="O324" s="425"/>
      <c r="P324" s="425"/>
      <c r="Q324" s="256"/>
      <c r="R324" s="256"/>
      <c r="S324" s="345"/>
      <c r="T324" s="345"/>
      <c r="U324" s="350"/>
      <c r="V324" s="351"/>
      <c r="W324" s="435"/>
    </row>
    <row r="325" spans="1:23" s="112" customFormat="1" ht="16.5" x14ac:dyDescent="0.25">
      <c r="A325" s="337">
        <f>A324+0.1</f>
        <v>73.299999999999983</v>
      </c>
      <c r="B325" s="334"/>
      <c r="C325" s="306"/>
      <c r="D325" s="302" t="s">
        <v>247</v>
      </c>
      <c r="E325" s="302" t="str">
        <f>INDEX(자재단가_규격, MATCH($D325, 자재단가_품명, 0))</f>
        <v>CPEV-0.5㎜-15P</v>
      </c>
      <c r="F325" s="303" t="str">
        <f>INDEX(자재단가_단위, MATCH($D325, 자재단가_품명, 0))</f>
        <v>m</v>
      </c>
      <c r="G325" s="304">
        <v>2</v>
      </c>
      <c r="H325" s="305"/>
      <c r="I325" s="305">
        <f t="shared" si="78"/>
        <v>0</v>
      </c>
      <c r="J325" s="305"/>
      <c r="K325" s="305"/>
      <c r="L325" s="305">
        <f t="shared" si="79"/>
        <v>0</v>
      </c>
      <c r="M325" s="431"/>
      <c r="N325" s="347"/>
      <c r="O325" s="425"/>
      <c r="P325" s="425"/>
      <c r="Q325" s="256"/>
      <c r="R325" s="256"/>
      <c r="S325" s="345"/>
      <c r="T325" s="345"/>
      <c r="U325" s="350"/>
      <c r="V325" s="351"/>
      <c r="W325" s="435"/>
    </row>
    <row r="326" spans="1:23" s="112" customFormat="1" ht="16.5" x14ac:dyDescent="0.25">
      <c r="A326" s="336"/>
      <c r="B326" s="334"/>
      <c r="C326" s="306"/>
      <c r="D326" s="302" t="s">
        <v>364</v>
      </c>
      <c r="E326" s="302" t="s">
        <v>434</v>
      </c>
      <c r="F326" s="303" t="s">
        <v>366</v>
      </c>
      <c r="G326" s="304">
        <f t="shared" ref="G326" si="80">U326</f>
        <v>0.24</v>
      </c>
      <c r="H326" s="305"/>
      <c r="I326" s="305"/>
      <c r="J326" s="305"/>
      <c r="K326" s="305"/>
      <c r="L326" s="305">
        <f t="shared" ref="L326" si="81">SUM(I326:K326)</f>
        <v>0</v>
      </c>
      <c r="M326" s="431"/>
      <c r="N326" s="347"/>
      <c r="O326" s="425"/>
      <c r="P326" s="425"/>
      <c r="Q326" s="345"/>
      <c r="R326" s="345"/>
      <c r="S326" s="345"/>
      <c r="T326" s="345"/>
      <c r="U326" s="350">
        <v>0.24</v>
      </c>
      <c r="V326" s="351"/>
      <c r="W326" s="435"/>
    </row>
    <row r="327" spans="1:23" s="112" customFormat="1" ht="16.5" x14ac:dyDescent="0.25">
      <c r="A327" s="336"/>
      <c r="B327" s="334"/>
      <c r="C327" s="306"/>
      <c r="D327" s="302" t="s">
        <v>481</v>
      </c>
      <c r="E327" s="302" t="s">
        <v>434</v>
      </c>
      <c r="F327" s="303" t="s">
        <v>366</v>
      </c>
      <c r="G327" s="304">
        <f t="shared" ref="G327" si="82">U327</f>
        <v>0.01</v>
      </c>
      <c r="H327" s="305"/>
      <c r="I327" s="305"/>
      <c r="J327" s="305"/>
      <c r="K327" s="305"/>
      <c r="L327" s="305">
        <f t="shared" si="79"/>
        <v>0</v>
      </c>
      <c r="M327" s="431" t="s">
        <v>480</v>
      </c>
      <c r="N327" s="347"/>
      <c r="O327" s="425"/>
      <c r="P327" s="425"/>
      <c r="Q327" s="345"/>
      <c r="R327" s="345"/>
      <c r="S327" s="345">
        <v>0.14000000000000001</v>
      </c>
      <c r="T327" s="345">
        <v>10</v>
      </c>
      <c r="U327" s="350">
        <f>ROUND(S327/T327,2)</f>
        <v>0.01</v>
      </c>
      <c r="V327" s="351"/>
      <c r="W327" s="435"/>
    </row>
    <row r="328" spans="1:23" s="47" customFormat="1" ht="16.5" x14ac:dyDescent="0.25">
      <c r="B328" s="333"/>
      <c r="C328" s="306"/>
      <c r="D328" s="302"/>
      <c r="E328" s="302"/>
      <c r="F328" s="303"/>
      <c r="G328" s="378"/>
      <c r="H328" s="305"/>
      <c r="I328" s="305"/>
      <c r="J328" s="305"/>
      <c r="K328" s="305"/>
      <c r="L328" s="305"/>
      <c r="M328" s="430"/>
      <c r="N328" s="347"/>
      <c r="O328" s="425"/>
      <c r="P328" s="425"/>
      <c r="Q328" s="256"/>
      <c r="R328" s="256"/>
      <c r="S328" s="349"/>
      <c r="T328" s="345"/>
      <c r="U328" s="352"/>
      <c r="V328" s="349"/>
      <c r="W328" s="433"/>
    </row>
    <row r="329" spans="1:23" s="47" customFormat="1" ht="16.5" x14ac:dyDescent="0.25">
      <c r="A329" s="332">
        <f>C329</f>
        <v>74</v>
      </c>
      <c r="B329" s="333"/>
      <c r="C329" s="297">
        <f>C322+1</f>
        <v>74</v>
      </c>
      <c r="D329" s="298" t="str">
        <f>D330&amp;" 설치"</f>
        <v>여과기 설치</v>
      </c>
      <c r="E329" s="298" t="str">
        <f>E330</f>
        <v>리드식용</v>
      </c>
      <c r="F329" s="299" t="str">
        <f>F330</f>
        <v>조</v>
      </c>
      <c r="G329" s="300"/>
      <c r="H329" s="301"/>
      <c r="I329" s="301">
        <f>SUM(I330:I332)</f>
        <v>0</v>
      </c>
      <c r="J329" s="301"/>
      <c r="K329" s="301"/>
      <c r="L329" s="301">
        <f>SUM(I329:K329)</f>
        <v>0</v>
      </c>
      <c r="M329" s="429" t="s">
        <v>471</v>
      </c>
      <c r="N329" s="347"/>
      <c r="O329" s="425"/>
      <c r="P329" s="425"/>
      <c r="Q329" s="256"/>
      <c r="R329" s="256"/>
      <c r="S329" s="348"/>
      <c r="T329" s="345"/>
      <c r="U329" s="352"/>
      <c r="V329" s="349"/>
      <c r="W329" s="433"/>
    </row>
    <row r="330" spans="1:23" s="112" customFormat="1" ht="16.5" x14ac:dyDescent="0.25">
      <c r="A330" s="337">
        <f>A329+0.1</f>
        <v>74.099999999999994</v>
      </c>
      <c r="B330" s="334"/>
      <c r="C330" s="306"/>
      <c r="D330" s="302" t="s">
        <v>470</v>
      </c>
      <c r="E330" s="302" t="str">
        <f>INDEX(자재단가_규격, MATCH($D330, 자재단가_품명, 0))</f>
        <v>리드식용</v>
      </c>
      <c r="F330" s="303" t="str">
        <f>INDEX(자재단가_단위, MATCH($D330, 자재단가_품명, 0))</f>
        <v>조</v>
      </c>
      <c r="G330" s="304">
        <v>1</v>
      </c>
      <c r="H330" s="305"/>
      <c r="I330" s="305">
        <f>INT(H330*G330)</f>
        <v>0</v>
      </c>
      <c r="J330" s="305"/>
      <c r="K330" s="305"/>
      <c r="L330" s="305">
        <f>SUM(I330:K330)</f>
        <v>0</v>
      </c>
      <c r="M330" s="431"/>
      <c r="N330" s="347"/>
      <c r="O330" s="425"/>
      <c r="P330" s="425"/>
      <c r="Q330" s="256"/>
      <c r="R330" s="256"/>
      <c r="S330" s="345"/>
      <c r="T330" s="345"/>
      <c r="U330" s="350"/>
      <c r="V330" s="351"/>
      <c r="W330" s="435"/>
    </row>
    <row r="331" spans="1:23" s="112" customFormat="1" ht="16.5" x14ac:dyDescent="0.25">
      <c r="A331" s="337"/>
      <c r="B331" s="334"/>
      <c r="C331" s="306"/>
      <c r="D331" s="302"/>
      <c r="E331" s="302"/>
      <c r="F331" s="303"/>
      <c r="G331" s="304"/>
      <c r="H331" s="305"/>
      <c r="I331" s="305"/>
      <c r="J331" s="305"/>
      <c r="K331" s="305"/>
      <c r="L331" s="305"/>
      <c r="M331" s="431"/>
      <c r="N331" s="347"/>
      <c r="O331" s="425"/>
      <c r="P331" s="425"/>
      <c r="Q331" s="256"/>
      <c r="R331" s="256"/>
      <c r="S331" s="345"/>
      <c r="T331" s="345"/>
      <c r="U331" s="350"/>
      <c r="V331" s="351"/>
      <c r="W331" s="435"/>
    </row>
    <row r="332" spans="1:23" s="47" customFormat="1" ht="16.5" x14ac:dyDescent="0.25">
      <c r="B332" s="333"/>
      <c r="C332" s="306"/>
      <c r="D332" s="302"/>
      <c r="E332" s="302"/>
      <c r="F332" s="303"/>
      <c r="G332" s="378"/>
      <c r="H332" s="305"/>
      <c r="I332" s="305"/>
      <c r="J332" s="305"/>
      <c r="K332" s="305"/>
      <c r="L332" s="305"/>
      <c r="M332" s="430"/>
      <c r="N332" s="347"/>
      <c r="O332" s="425"/>
      <c r="P332" s="425"/>
      <c r="Q332" s="256"/>
      <c r="R332" s="256"/>
      <c r="S332" s="349"/>
      <c r="T332" s="345"/>
      <c r="U332" s="352"/>
      <c r="V332" s="349"/>
      <c r="W332" s="433"/>
    </row>
    <row r="333" spans="1:23" s="47" customFormat="1" ht="16.5" x14ac:dyDescent="0.25">
      <c r="A333" s="332">
        <f>C333</f>
        <v>75</v>
      </c>
      <c r="B333" s="333"/>
      <c r="C333" s="297">
        <f>C329+1</f>
        <v>75</v>
      </c>
      <c r="D333" s="298" t="str">
        <f>D334&amp;" 설치"</f>
        <v>설치금구 설치</v>
      </c>
      <c r="E333" s="298" t="str">
        <f>E334</f>
        <v>리드식용</v>
      </c>
      <c r="F333" s="299" t="str">
        <f>F334</f>
        <v>조</v>
      </c>
      <c r="G333" s="300"/>
      <c r="H333" s="301"/>
      <c r="I333" s="301">
        <f>SUM(I334:I336)</f>
        <v>0</v>
      </c>
      <c r="J333" s="301"/>
      <c r="K333" s="301"/>
      <c r="L333" s="301">
        <f>SUM(I333:K333)</f>
        <v>0</v>
      </c>
      <c r="M333" s="429" t="s">
        <v>471</v>
      </c>
      <c r="N333" s="347"/>
      <c r="O333" s="425"/>
      <c r="P333" s="425"/>
      <c r="Q333" s="256"/>
      <c r="R333" s="256"/>
      <c r="S333" s="348"/>
      <c r="T333" s="345"/>
      <c r="U333" s="352"/>
      <c r="V333" s="349"/>
      <c r="W333" s="433"/>
    </row>
    <row r="334" spans="1:23" s="112" customFormat="1" ht="16.5" x14ac:dyDescent="0.25">
      <c r="A334" s="337">
        <f>A333+0.1</f>
        <v>75.099999999999994</v>
      </c>
      <c r="B334" s="334"/>
      <c r="C334" s="306"/>
      <c r="D334" s="302" t="s">
        <v>738</v>
      </c>
      <c r="E334" s="302" t="str">
        <f>INDEX(자재단가_규격, MATCH($D334, 자재단가_품명, 0))</f>
        <v>리드식용</v>
      </c>
      <c r="F334" s="303" t="str">
        <f>INDEX(자재단가_단위, MATCH($D334, 자재단가_품명, 0))</f>
        <v>조</v>
      </c>
      <c r="G334" s="304">
        <v>1</v>
      </c>
      <c r="H334" s="305"/>
      <c r="I334" s="305">
        <f>INT(H334*G334)</f>
        <v>0</v>
      </c>
      <c r="J334" s="305"/>
      <c r="K334" s="305"/>
      <c r="L334" s="305">
        <f>SUM(I334:K334)</f>
        <v>0</v>
      </c>
      <c r="M334" s="431"/>
      <c r="N334" s="347"/>
      <c r="O334" s="425"/>
      <c r="P334" s="425"/>
      <c r="Q334" s="256"/>
      <c r="R334" s="256"/>
      <c r="S334" s="345"/>
      <c r="T334" s="345"/>
      <c r="U334" s="350"/>
      <c r="V334" s="351"/>
      <c r="W334" s="435"/>
    </row>
    <row r="335" spans="1:23" s="112" customFormat="1" ht="16.5" x14ac:dyDescent="0.25">
      <c r="A335" s="337"/>
      <c r="B335" s="334"/>
      <c r="C335" s="306"/>
      <c r="D335" s="302"/>
      <c r="E335" s="302"/>
      <c r="F335" s="303"/>
      <c r="G335" s="304"/>
      <c r="H335" s="305"/>
      <c r="I335" s="305"/>
      <c r="J335" s="305"/>
      <c r="K335" s="305"/>
      <c r="L335" s="305"/>
      <c r="M335" s="431"/>
      <c r="N335" s="347"/>
      <c r="O335" s="425"/>
      <c r="P335" s="425"/>
      <c r="Q335" s="256"/>
      <c r="R335" s="256"/>
      <c r="S335" s="345"/>
      <c r="T335" s="345"/>
      <c r="U335" s="350"/>
      <c r="V335" s="351"/>
      <c r="W335" s="435"/>
    </row>
    <row r="336" spans="1:23" s="47" customFormat="1" ht="16.5" x14ac:dyDescent="0.25">
      <c r="B336" s="333"/>
      <c r="C336" s="306"/>
      <c r="D336" s="302"/>
      <c r="E336" s="302"/>
      <c r="F336" s="303"/>
      <c r="G336" s="378"/>
      <c r="H336" s="305"/>
      <c r="I336" s="305"/>
      <c r="J336" s="305"/>
      <c r="K336" s="305"/>
      <c r="L336" s="305"/>
      <c r="M336" s="430"/>
      <c r="N336" s="347"/>
      <c r="O336" s="425"/>
      <c r="P336" s="425"/>
      <c r="Q336" s="256"/>
      <c r="R336" s="256"/>
      <c r="S336" s="349"/>
      <c r="T336" s="345"/>
      <c r="U336" s="352"/>
      <c r="V336" s="349"/>
      <c r="W336" s="433"/>
    </row>
    <row r="337" spans="1:23" s="47" customFormat="1" ht="16.5" x14ac:dyDescent="0.25">
      <c r="A337" s="332">
        <f>C337</f>
        <v>76</v>
      </c>
      <c r="B337" s="333"/>
      <c r="C337" s="297">
        <f>C333+1</f>
        <v>76</v>
      </c>
      <c r="D337" s="298" t="str">
        <f>D338</f>
        <v>수위계(리드스위치식) 히터</v>
      </c>
      <c r="E337" s="298" t="str">
        <f>E338</f>
        <v>100W type</v>
      </c>
      <c r="F337" s="299" t="s">
        <v>469</v>
      </c>
      <c r="G337" s="300"/>
      <c r="H337" s="301"/>
      <c r="I337" s="301">
        <f>SUM(I338:I341)</f>
        <v>0</v>
      </c>
      <c r="J337" s="301"/>
      <c r="K337" s="301"/>
      <c r="L337" s="301">
        <f>SUM(I337:K337)</f>
        <v>0</v>
      </c>
      <c r="M337" s="429"/>
      <c r="N337" s="356"/>
      <c r="O337" s="425"/>
      <c r="P337" s="425"/>
      <c r="Q337" s="256"/>
      <c r="R337" s="256"/>
      <c r="S337" s="348"/>
      <c r="T337" s="345"/>
      <c r="U337" s="352"/>
      <c r="V337" s="349"/>
      <c r="W337" s="433"/>
    </row>
    <row r="338" spans="1:23" s="112" customFormat="1" ht="16.5" x14ac:dyDescent="0.25">
      <c r="A338" s="337">
        <f>A337+0.1</f>
        <v>76.099999999999994</v>
      </c>
      <c r="B338" s="334"/>
      <c r="C338" s="306"/>
      <c r="D338" s="302" t="s">
        <v>396</v>
      </c>
      <c r="E338" s="302" t="str">
        <f>INDEX(자재단가_규격, MATCH($D338, 자재단가_품명, 0))</f>
        <v>100W type</v>
      </c>
      <c r="F338" s="303" t="str">
        <f>INDEX(자재단가_단위, MATCH($D338, 자재단가_품명, 0))</f>
        <v>대</v>
      </c>
      <c r="G338" s="304">
        <v>1</v>
      </c>
      <c r="H338" s="305"/>
      <c r="I338" s="305">
        <f>INT(H338*G338)</f>
        <v>0</v>
      </c>
      <c r="J338" s="305"/>
      <c r="K338" s="305"/>
      <c r="L338" s="305">
        <f>SUM(I338:K338)</f>
        <v>0</v>
      </c>
      <c r="M338" s="431"/>
      <c r="N338" s="347"/>
      <c r="O338" s="425"/>
      <c r="P338" s="425"/>
      <c r="Q338" s="256"/>
      <c r="R338" s="256"/>
      <c r="S338" s="345"/>
      <c r="T338" s="345"/>
      <c r="U338" s="350"/>
      <c r="V338" s="351"/>
      <c r="W338" s="435"/>
    </row>
    <row r="339" spans="1:23" s="112" customFormat="1" ht="16.5" x14ac:dyDescent="0.25">
      <c r="A339" s="337">
        <f t="shared" ref="A339:A340" si="83">A338+0.1</f>
        <v>76.199999999999989</v>
      </c>
      <c r="B339" s="334"/>
      <c r="C339" s="306"/>
      <c r="D339" s="302" t="s">
        <v>397</v>
      </c>
      <c r="E339" s="302" t="str">
        <f>INDEX(자재단가_규격, MATCH($D339, 자재단가_품명, 0))</f>
        <v>Rack mount type</v>
      </c>
      <c r="F339" s="303" t="str">
        <f>INDEX(자재단가_단위, MATCH($D339, 자재단가_품명, 0))</f>
        <v>대</v>
      </c>
      <c r="G339" s="304">
        <v>1</v>
      </c>
      <c r="H339" s="305"/>
      <c r="I339" s="305">
        <f t="shared" ref="I339:I340" si="84">INT(H339*G339)</f>
        <v>0</v>
      </c>
      <c r="J339" s="305"/>
      <c r="K339" s="305"/>
      <c r="L339" s="305">
        <f t="shared" ref="L339:L340" si="85">SUM(I339:K339)</f>
        <v>0</v>
      </c>
      <c r="M339" s="431"/>
      <c r="N339" s="347"/>
      <c r="O339" s="425"/>
      <c r="P339" s="425"/>
      <c r="Q339" s="256"/>
      <c r="R339" s="256"/>
      <c r="S339" s="345"/>
      <c r="T339" s="345"/>
      <c r="U339" s="350"/>
      <c r="V339" s="351"/>
      <c r="W339" s="435"/>
    </row>
    <row r="340" spans="1:23" s="112" customFormat="1" ht="16.5" x14ac:dyDescent="0.25">
      <c r="A340" s="337">
        <f t="shared" si="83"/>
        <v>76.299999999999983</v>
      </c>
      <c r="B340" s="334"/>
      <c r="C340" s="306"/>
      <c r="D340" s="302" t="s">
        <v>398</v>
      </c>
      <c r="E340" s="302" t="str">
        <f>INDEX(자재단가_규격, MATCH($D340, 자재단가_품명, 0))</f>
        <v>리드식용 200V</v>
      </c>
      <c r="F340" s="303" t="str">
        <f>INDEX(자재단가_단위, MATCH($D340, 자재단가_품명, 0))</f>
        <v>대</v>
      </c>
      <c r="G340" s="304">
        <v>1</v>
      </c>
      <c r="H340" s="305"/>
      <c r="I340" s="305">
        <f t="shared" si="84"/>
        <v>0</v>
      </c>
      <c r="J340" s="305"/>
      <c r="K340" s="305"/>
      <c r="L340" s="305">
        <f t="shared" si="85"/>
        <v>0</v>
      </c>
      <c r="M340" s="431"/>
      <c r="N340" s="347"/>
      <c r="O340" s="425"/>
      <c r="P340" s="425"/>
      <c r="Q340" s="256"/>
      <c r="R340" s="256"/>
      <c r="S340" s="345"/>
      <c r="T340" s="345"/>
      <c r="U340" s="350"/>
      <c r="V340" s="351"/>
      <c r="W340" s="435"/>
    </row>
    <row r="341" spans="1:23" s="47" customFormat="1" ht="16.5" x14ac:dyDescent="0.25">
      <c r="B341" s="333"/>
      <c r="C341" s="306"/>
      <c r="D341" s="302"/>
      <c r="E341" s="302"/>
      <c r="F341" s="303"/>
      <c r="G341" s="378"/>
      <c r="H341" s="305"/>
      <c r="I341" s="305"/>
      <c r="J341" s="305"/>
      <c r="K341" s="305"/>
      <c r="L341" s="305"/>
      <c r="M341" s="430"/>
      <c r="N341" s="347"/>
      <c r="O341" s="425"/>
      <c r="P341" s="425"/>
      <c r="Q341" s="256"/>
      <c r="R341" s="256"/>
      <c r="S341" s="349"/>
      <c r="T341" s="345"/>
      <c r="U341" s="352"/>
      <c r="V341" s="349"/>
      <c r="W341" s="433"/>
    </row>
    <row r="342" spans="1:23" s="47" customFormat="1" ht="16.5" x14ac:dyDescent="0.25">
      <c r="A342" s="332">
        <f>C342</f>
        <v>77</v>
      </c>
      <c r="B342" s="333"/>
      <c r="C342" s="297">
        <f>C337+1</f>
        <v>77</v>
      </c>
      <c r="D342" s="298" t="s">
        <v>896</v>
      </c>
      <c r="E342" s="298" t="s">
        <v>675</v>
      </c>
      <c r="F342" s="299" t="s">
        <v>380</v>
      </c>
      <c r="G342" s="300"/>
      <c r="H342" s="301"/>
      <c r="I342" s="301">
        <f>SUM(I343:I346)</f>
        <v>0</v>
      </c>
      <c r="J342" s="301"/>
      <c r="K342" s="301"/>
      <c r="L342" s="301">
        <f>SUM(I342:K342)</f>
        <v>0</v>
      </c>
      <c r="M342" s="429" t="s">
        <v>497</v>
      </c>
      <c r="N342" s="356"/>
      <c r="O342" s="425"/>
      <c r="P342" s="425"/>
      <c r="Q342" s="256"/>
      <c r="R342" s="256"/>
      <c r="S342" s="348"/>
      <c r="T342" s="345"/>
      <c r="U342" s="352"/>
      <c r="V342" s="349"/>
      <c r="W342" s="433"/>
    </row>
    <row r="343" spans="1:23" ht="16.5" x14ac:dyDescent="0.25">
      <c r="C343" s="302"/>
      <c r="D343" s="302" t="s">
        <v>368</v>
      </c>
      <c r="E343" s="302" t="s">
        <v>365</v>
      </c>
      <c r="F343" s="303" t="s">
        <v>366</v>
      </c>
      <c r="G343" s="304">
        <f>U343</f>
        <v>0.52</v>
      </c>
      <c r="H343" s="305"/>
      <c r="I343" s="305"/>
      <c r="J343" s="305"/>
      <c r="K343" s="305"/>
      <c r="L343" s="305">
        <f t="shared" ref="L343:L345" si="86">SUM(I343:K343)</f>
        <v>0</v>
      </c>
      <c r="M343" s="431" t="s">
        <v>498</v>
      </c>
      <c r="N343" s="347"/>
      <c r="O343" s="425"/>
      <c r="P343" s="425"/>
      <c r="Q343" s="256"/>
      <c r="R343" s="256"/>
      <c r="S343" s="345">
        <v>0.5</v>
      </c>
      <c r="T343" s="345">
        <v>0.02</v>
      </c>
      <c r="U343" s="350">
        <f>ROUND(S343+T343,2)</f>
        <v>0.52</v>
      </c>
    </row>
    <row r="344" spans="1:23" ht="16.5" x14ac:dyDescent="0.25">
      <c r="C344" s="302"/>
      <c r="D344" s="302"/>
      <c r="E344" s="302" t="s">
        <v>369</v>
      </c>
      <c r="F344" s="303" t="s">
        <v>366</v>
      </c>
      <c r="G344" s="304">
        <f t="shared" ref="G344:G345" si="87">U344</f>
        <v>0.5</v>
      </c>
      <c r="H344" s="305"/>
      <c r="I344" s="305"/>
      <c r="J344" s="305"/>
      <c r="K344" s="305"/>
      <c r="L344" s="305">
        <f t="shared" si="86"/>
        <v>0</v>
      </c>
      <c r="M344" s="431"/>
      <c r="N344" s="347"/>
      <c r="O344" s="425"/>
      <c r="P344" s="425"/>
      <c r="Q344" s="256"/>
      <c r="R344" s="256"/>
      <c r="S344" s="345"/>
      <c r="T344" s="345"/>
      <c r="U344" s="350">
        <v>0.5</v>
      </c>
    </row>
    <row r="345" spans="1:23" s="112" customFormat="1" ht="16.5" x14ac:dyDescent="0.25">
      <c r="A345" s="336"/>
      <c r="B345" s="334"/>
      <c r="C345" s="306"/>
      <c r="D345" s="302" t="s">
        <v>499</v>
      </c>
      <c r="E345" s="302" t="s">
        <v>434</v>
      </c>
      <c r="F345" s="303" t="s">
        <v>366</v>
      </c>
      <c r="G345" s="304">
        <f t="shared" si="87"/>
        <v>0.24</v>
      </c>
      <c r="H345" s="305"/>
      <c r="I345" s="305"/>
      <c r="J345" s="305"/>
      <c r="K345" s="305"/>
      <c r="L345" s="305">
        <f t="shared" si="86"/>
        <v>0</v>
      </c>
      <c r="M345" s="431"/>
      <c r="N345" s="347"/>
      <c r="O345" s="425"/>
      <c r="P345" s="425"/>
      <c r="Q345" s="345"/>
      <c r="R345" s="345"/>
      <c r="S345" s="345"/>
      <c r="T345" s="345"/>
      <c r="U345" s="350">
        <v>0.24</v>
      </c>
      <c r="V345" s="351"/>
      <c r="W345" s="435"/>
    </row>
    <row r="346" spans="1:23" s="47" customFormat="1" ht="16.5" x14ac:dyDescent="0.25">
      <c r="B346" s="333"/>
      <c r="C346" s="306"/>
      <c r="D346" s="302"/>
      <c r="E346" s="302"/>
      <c r="F346" s="303"/>
      <c r="G346" s="378"/>
      <c r="H346" s="305"/>
      <c r="I346" s="305"/>
      <c r="J346" s="305"/>
      <c r="K346" s="305"/>
      <c r="L346" s="305"/>
      <c r="M346" s="430"/>
      <c r="N346" s="347"/>
      <c r="O346" s="425"/>
      <c r="P346" s="425"/>
      <c r="Q346" s="256"/>
      <c r="R346" s="256"/>
      <c r="S346" s="349"/>
      <c r="T346" s="345"/>
      <c r="U346" s="352"/>
      <c r="V346" s="349"/>
      <c r="W346" s="433"/>
    </row>
    <row r="347" spans="1:23" s="47" customFormat="1" ht="16.5" x14ac:dyDescent="0.25">
      <c r="A347" s="332">
        <f>C347</f>
        <v>78</v>
      </c>
      <c r="B347" s="333"/>
      <c r="C347" s="297">
        <f>C342+1</f>
        <v>78</v>
      </c>
      <c r="D347" s="298" t="str">
        <f>D348</f>
        <v>수위계(리드식)코더</v>
      </c>
      <c r="E347" s="298" t="str">
        <f>E348</f>
        <v>리드스위치식수위계용</v>
      </c>
      <c r="F347" s="299" t="str">
        <f>F348</f>
        <v>대</v>
      </c>
      <c r="G347" s="300"/>
      <c r="H347" s="301"/>
      <c r="I347" s="301">
        <f>SUM(I348:I350)</f>
        <v>0</v>
      </c>
      <c r="J347" s="301"/>
      <c r="K347" s="301"/>
      <c r="L347" s="301">
        <f>SUM(I347:K347)</f>
        <v>0</v>
      </c>
      <c r="M347" s="429"/>
      <c r="N347" s="347"/>
      <c r="O347" s="425"/>
      <c r="P347" s="425"/>
      <c r="Q347" s="256"/>
      <c r="R347" s="256"/>
      <c r="S347" s="348"/>
      <c r="T347" s="345"/>
      <c r="U347" s="352"/>
      <c r="V347" s="349"/>
      <c r="W347" s="433"/>
    </row>
    <row r="348" spans="1:23" ht="16.5" x14ac:dyDescent="0.25">
      <c r="A348" s="337">
        <f>A347+0.1</f>
        <v>78.099999999999994</v>
      </c>
      <c r="C348" s="302"/>
      <c r="D348" s="302" t="s">
        <v>362</v>
      </c>
      <c r="E348" s="302" t="str">
        <f>INDEX(자재단가_규격, MATCH($D348, 자재단가_품명, 0))</f>
        <v>리드스위치식수위계용</v>
      </c>
      <c r="F348" s="303" t="str">
        <f>INDEX(자재단가_단위, MATCH($D348, 자재단가_품명, 0))</f>
        <v>대</v>
      </c>
      <c r="G348" s="304">
        <v>1</v>
      </c>
      <c r="H348" s="305"/>
      <c r="I348" s="305">
        <f>INT(H348*G348)</f>
        <v>0</v>
      </c>
      <c r="J348" s="305"/>
      <c r="K348" s="305"/>
      <c r="L348" s="305">
        <f>SUM(I348:K348)</f>
        <v>0</v>
      </c>
      <c r="M348" s="431"/>
      <c r="N348" s="347"/>
      <c r="O348" s="425"/>
      <c r="P348" s="425"/>
      <c r="Q348" s="256"/>
      <c r="R348" s="256"/>
      <c r="S348" s="345"/>
      <c r="T348" s="345"/>
      <c r="U348" s="350"/>
    </row>
    <row r="349" spans="1:23" ht="16.5" x14ac:dyDescent="0.25">
      <c r="A349" s="337"/>
      <c r="C349" s="302"/>
      <c r="D349" s="302"/>
      <c r="E349" s="302"/>
      <c r="F349" s="303"/>
      <c r="G349" s="304"/>
      <c r="H349" s="305"/>
      <c r="I349" s="305"/>
      <c r="J349" s="305"/>
      <c r="K349" s="305"/>
      <c r="L349" s="305"/>
      <c r="M349" s="431"/>
      <c r="N349" s="347"/>
      <c r="O349" s="425"/>
      <c r="P349" s="425"/>
      <c r="Q349" s="256"/>
      <c r="R349" s="256"/>
      <c r="S349" s="345"/>
      <c r="T349" s="345"/>
      <c r="U349" s="350"/>
    </row>
    <row r="350" spans="1:23" ht="16.5" x14ac:dyDescent="0.25">
      <c r="C350" s="302"/>
      <c r="D350" s="302"/>
      <c r="E350" s="302"/>
      <c r="F350" s="303"/>
      <c r="G350" s="304"/>
      <c r="H350" s="305"/>
      <c r="I350" s="305"/>
      <c r="J350" s="305"/>
      <c r="K350" s="305"/>
      <c r="L350" s="305"/>
      <c r="M350" s="431"/>
      <c r="N350" s="347"/>
      <c r="O350" s="425"/>
      <c r="P350" s="425"/>
      <c r="Q350" s="256"/>
      <c r="R350" s="256"/>
      <c r="S350" s="345"/>
      <c r="T350" s="345"/>
      <c r="U350" s="350"/>
    </row>
    <row r="351" spans="1:23" s="47" customFormat="1" ht="16.5" x14ac:dyDescent="0.25">
      <c r="A351" s="332">
        <f>C351</f>
        <v>79</v>
      </c>
      <c r="B351" s="333"/>
      <c r="C351" s="297">
        <f>C347+1</f>
        <v>79</v>
      </c>
      <c r="D351" s="298" t="s">
        <v>901</v>
      </c>
      <c r="E351" s="298" t="s">
        <v>343</v>
      </c>
      <c r="F351" s="299" t="s">
        <v>87</v>
      </c>
      <c r="G351" s="300"/>
      <c r="H351" s="301"/>
      <c r="I351" s="301">
        <f>SUM(I352:I354)</f>
        <v>0</v>
      </c>
      <c r="J351" s="301"/>
      <c r="K351" s="301"/>
      <c r="L351" s="301">
        <f>SUM(I351:K351)</f>
        <v>0</v>
      </c>
      <c r="M351" s="429" t="s">
        <v>367</v>
      </c>
      <c r="N351" s="347"/>
      <c r="O351" s="425"/>
      <c r="P351" s="425"/>
      <c r="Q351" s="256"/>
      <c r="R351" s="256"/>
      <c r="S351" s="348"/>
      <c r="T351" s="345"/>
      <c r="U351" s="352"/>
      <c r="V351" s="349"/>
      <c r="W351" s="433"/>
    </row>
    <row r="352" spans="1:23" ht="16.5" x14ac:dyDescent="0.25">
      <c r="C352" s="302"/>
      <c r="D352" s="302" t="s">
        <v>368</v>
      </c>
      <c r="E352" s="302" t="s">
        <v>365</v>
      </c>
      <c r="F352" s="303" t="s">
        <v>366</v>
      </c>
      <c r="G352" s="304">
        <f>U352</f>
        <v>0.52</v>
      </c>
      <c r="H352" s="305"/>
      <c r="I352" s="305"/>
      <c r="J352" s="305"/>
      <c r="K352" s="305"/>
      <c r="L352" s="305">
        <f t="shared" ref="L352:L353" si="88">SUM(I352:K352)</f>
        <v>0</v>
      </c>
      <c r="M352" s="431" t="s">
        <v>372</v>
      </c>
      <c r="N352" s="347"/>
      <c r="O352" s="425"/>
      <c r="P352" s="425"/>
      <c r="Q352" s="256"/>
      <c r="R352" s="256"/>
      <c r="S352" s="345">
        <v>0.5</v>
      </c>
      <c r="T352" s="345">
        <v>0.02</v>
      </c>
      <c r="U352" s="350">
        <f>ROUND(S352+T352,2)</f>
        <v>0.52</v>
      </c>
    </row>
    <row r="353" spans="1:23" ht="16.5" x14ac:dyDescent="0.25">
      <c r="C353" s="302"/>
      <c r="D353" s="302"/>
      <c r="E353" s="302" t="s">
        <v>369</v>
      </c>
      <c r="F353" s="303" t="s">
        <v>366</v>
      </c>
      <c r="G353" s="304">
        <f t="shared" ref="G353" si="89">U353</f>
        <v>0.5</v>
      </c>
      <c r="H353" s="305"/>
      <c r="I353" s="305"/>
      <c r="J353" s="305"/>
      <c r="K353" s="305"/>
      <c r="L353" s="305">
        <f t="shared" si="88"/>
        <v>0</v>
      </c>
      <c r="M353" s="431"/>
      <c r="N353" s="347"/>
      <c r="O353" s="425"/>
      <c r="P353" s="425"/>
      <c r="Q353" s="256"/>
      <c r="R353" s="256"/>
      <c r="S353" s="345"/>
      <c r="T353" s="345"/>
      <c r="U353" s="350">
        <v>0.5</v>
      </c>
    </row>
    <row r="354" spans="1:23" ht="16.5" x14ac:dyDescent="0.25">
      <c r="C354" s="302"/>
      <c r="D354" s="302"/>
      <c r="E354" s="302"/>
      <c r="F354" s="303"/>
      <c r="G354" s="304"/>
      <c r="H354" s="305"/>
      <c r="I354" s="305"/>
      <c r="J354" s="305"/>
      <c r="K354" s="305"/>
      <c r="L354" s="305"/>
      <c r="M354" s="431"/>
      <c r="N354" s="347"/>
      <c r="O354" s="425"/>
      <c r="P354" s="425"/>
      <c r="Q354" s="256"/>
      <c r="R354" s="256"/>
      <c r="S354" s="345"/>
      <c r="T354" s="345"/>
      <c r="U354" s="350"/>
    </row>
    <row r="355" spans="1:23" s="47" customFormat="1" ht="16.5" x14ac:dyDescent="0.25">
      <c r="A355" s="332">
        <f>C355</f>
        <v>80</v>
      </c>
      <c r="B355" s="333"/>
      <c r="C355" s="297">
        <f>C351+1</f>
        <v>80</v>
      </c>
      <c r="D355" s="298" t="str">
        <f>D356&amp;" 포설"</f>
        <v>전원선(2.5㎟) 포설</v>
      </c>
      <c r="E355" s="298" t="str">
        <f>E356</f>
        <v>VCT-2.5㎟-2C</v>
      </c>
      <c r="F355" s="299" t="str">
        <f>F356</f>
        <v>m</v>
      </c>
      <c r="G355" s="300"/>
      <c r="H355" s="301"/>
      <c r="I355" s="301">
        <f>SUM(I356:I358)</f>
        <v>0</v>
      </c>
      <c r="J355" s="301"/>
      <c r="K355" s="301"/>
      <c r="L355" s="301">
        <f>SUM(I355:K355)</f>
        <v>0</v>
      </c>
      <c r="M355" s="429" t="s">
        <v>508</v>
      </c>
      <c r="N355" s="347"/>
      <c r="O355" s="425"/>
      <c r="P355" s="425"/>
      <c r="Q355" s="256"/>
      <c r="R355" s="256"/>
      <c r="S355" s="348"/>
      <c r="T355" s="345"/>
      <c r="U355" s="352"/>
      <c r="V355" s="349"/>
      <c r="W355" s="433"/>
    </row>
    <row r="356" spans="1:23" s="112" customFormat="1" ht="16.5" x14ac:dyDescent="0.25">
      <c r="A356" s="337">
        <f>A355+0.1</f>
        <v>80.099999999999994</v>
      </c>
      <c r="B356" s="334"/>
      <c r="C356" s="306"/>
      <c r="D356" s="302" t="s">
        <v>249</v>
      </c>
      <c r="E356" s="302" t="str">
        <f>INDEX(자재단가_규격, MATCH($D356, 자재단가_품명, 0))</f>
        <v>VCT-2.5㎟-2C</v>
      </c>
      <c r="F356" s="303" t="str">
        <f>INDEX(자재단가_단위, MATCH($D356, 자재단가_품명, 0))</f>
        <v>m</v>
      </c>
      <c r="G356" s="304">
        <v>1</v>
      </c>
      <c r="H356" s="305"/>
      <c r="I356" s="305">
        <f>INT(H356*G356)</f>
        <v>0</v>
      </c>
      <c r="J356" s="305"/>
      <c r="K356" s="305"/>
      <c r="L356" s="305">
        <f>SUM(I356:K356)</f>
        <v>0</v>
      </c>
      <c r="M356" s="431"/>
      <c r="N356" s="347"/>
      <c r="O356" s="425"/>
      <c r="P356" s="425"/>
      <c r="Q356" s="345"/>
      <c r="R356" s="345"/>
      <c r="S356" s="345"/>
      <c r="T356" s="345"/>
      <c r="U356" s="350"/>
      <c r="V356" s="351"/>
      <c r="W356" s="435"/>
    </row>
    <row r="357" spans="1:23" s="112" customFormat="1" ht="16.5" x14ac:dyDescent="0.25">
      <c r="A357" s="336"/>
      <c r="B357" s="334"/>
      <c r="C357" s="306"/>
      <c r="D357" s="302" t="s">
        <v>512</v>
      </c>
      <c r="E357" s="302" t="s">
        <v>406</v>
      </c>
      <c r="F357" s="303" t="s">
        <v>366</v>
      </c>
      <c r="G357" s="378">
        <f>U357</f>
        <v>1.4E-2</v>
      </c>
      <c r="H357" s="305"/>
      <c r="I357" s="305"/>
      <c r="J357" s="305"/>
      <c r="K357" s="305"/>
      <c r="L357" s="305">
        <f t="shared" ref="L357" si="90">SUM(I357:K357)</f>
        <v>0</v>
      </c>
      <c r="M357" s="431" t="s">
        <v>514</v>
      </c>
      <c r="N357" s="347"/>
      <c r="O357" s="425"/>
      <c r="P357" s="425"/>
      <c r="Q357" s="345"/>
      <c r="R357" s="345"/>
      <c r="S357" s="345">
        <v>0.14000000000000001</v>
      </c>
      <c r="T357" s="345">
        <v>10</v>
      </c>
      <c r="U357" s="350">
        <f>ROUND(S357/T357,3)</f>
        <v>1.4E-2</v>
      </c>
      <c r="V357" s="351"/>
      <c r="W357" s="435"/>
    </row>
    <row r="358" spans="1:23" s="47" customFormat="1" ht="16.5" x14ac:dyDescent="0.25">
      <c r="B358" s="333"/>
      <c r="C358" s="306"/>
      <c r="D358" s="302"/>
      <c r="E358" s="302"/>
      <c r="F358" s="303"/>
      <c r="G358" s="378"/>
      <c r="H358" s="305"/>
      <c r="I358" s="305"/>
      <c r="J358" s="305"/>
      <c r="K358" s="305"/>
      <c r="L358" s="305"/>
      <c r="M358" s="430"/>
      <c r="N358" s="347"/>
      <c r="O358" s="425"/>
      <c r="P358" s="425"/>
      <c r="Q358" s="256"/>
      <c r="R358" s="256"/>
      <c r="S358" s="349"/>
      <c r="T358" s="345"/>
      <c r="U358" s="352"/>
      <c r="V358" s="349"/>
      <c r="W358" s="433"/>
    </row>
    <row r="359" spans="1:23" s="47" customFormat="1" ht="16.5" x14ac:dyDescent="0.25">
      <c r="A359" s="332">
        <f>C359</f>
        <v>81</v>
      </c>
      <c r="B359" s="333"/>
      <c r="C359" s="297">
        <f>C355+1</f>
        <v>81</v>
      </c>
      <c r="D359" s="298" t="str">
        <f>D360&amp;" 포설"</f>
        <v>리드스위치식 수위계 신호선 포설</v>
      </c>
      <c r="E359" s="298" t="str">
        <f>E360</f>
        <v>CPEV-0.65㎜-20P</v>
      </c>
      <c r="F359" s="299" t="str">
        <f>F360</f>
        <v>m</v>
      </c>
      <c r="G359" s="300"/>
      <c r="H359" s="301"/>
      <c r="I359" s="301">
        <f>SUM(I360:I363)</f>
        <v>0</v>
      </c>
      <c r="J359" s="301"/>
      <c r="K359" s="301"/>
      <c r="L359" s="301">
        <f>SUM(I359:K359)</f>
        <v>0</v>
      </c>
      <c r="M359" s="429" t="s">
        <v>700</v>
      </c>
      <c r="N359" s="347"/>
      <c r="O359" s="425"/>
      <c r="P359" s="425"/>
      <c r="Q359" s="256"/>
      <c r="R359" s="256"/>
      <c r="S359" s="348"/>
      <c r="T359" s="345"/>
      <c r="U359" s="352"/>
      <c r="V359" s="349"/>
      <c r="W359" s="433"/>
    </row>
    <row r="360" spans="1:23" s="112" customFormat="1" ht="16.5" x14ac:dyDescent="0.25">
      <c r="A360" s="337">
        <f>A359+0.1</f>
        <v>81.099999999999994</v>
      </c>
      <c r="B360" s="334"/>
      <c r="C360" s="306"/>
      <c r="D360" s="302" t="s">
        <v>401</v>
      </c>
      <c r="E360" s="302" t="str">
        <f>INDEX(자재단가_규격, MATCH($D360, 자재단가_품명, 0))</f>
        <v>CPEV-0.65㎜-20P</v>
      </c>
      <c r="F360" s="303" t="str">
        <f>INDEX(자재단가_단위, MATCH($D360, 자재단가_품명, 0))</f>
        <v>m</v>
      </c>
      <c r="G360" s="304">
        <f>U360</f>
        <v>1.03</v>
      </c>
      <c r="H360" s="305"/>
      <c r="I360" s="305">
        <f>INT(H360*G360)</f>
        <v>0</v>
      </c>
      <c r="J360" s="305"/>
      <c r="K360" s="305"/>
      <c r="L360" s="305">
        <f>SUM(I360:K360)</f>
        <v>0</v>
      </c>
      <c r="M360" s="431" t="s">
        <v>510</v>
      </c>
      <c r="N360" s="347"/>
      <c r="O360" s="425"/>
      <c r="P360" s="425"/>
      <c r="Q360" s="345"/>
      <c r="R360" s="345"/>
      <c r="S360" s="345">
        <v>1</v>
      </c>
      <c r="T360" s="345">
        <v>1.03</v>
      </c>
      <c r="U360" s="350">
        <f>ROUND(S360*T360,2)</f>
        <v>1.03</v>
      </c>
      <c r="V360" s="351"/>
      <c r="W360" s="435"/>
    </row>
    <row r="361" spans="1:23" s="112" customFormat="1" ht="16.5" x14ac:dyDescent="0.25">
      <c r="A361" s="336"/>
      <c r="B361" s="334"/>
      <c r="C361" s="306"/>
      <c r="D361" s="302" t="s">
        <v>512</v>
      </c>
      <c r="E361" s="302" t="s">
        <v>406</v>
      </c>
      <c r="F361" s="303" t="s">
        <v>366</v>
      </c>
      <c r="G361" s="304">
        <f>U361</f>
        <v>0.01</v>
      </c>
      <c r="H361" s="305"/>
      <c r="I361" s="305"/>
      <c r="J361" s="305"/>
      <c r="K361" s="305"/>
      <c r="L361" s="305">
        <f t="shared" ref="L361" si="91">SUM(I361:K361)</f>
        <v>0</v>
      </c>
      <c r="M361" s="431" t="s">
        <v>701</v>
      </c>
      <c r="N361" s="347"/>
      <c r="O361" s="425"/>
      <c r="P361" s="425"/>
      <c r="Q361" s="345"/>
      <c r="R361" s="345">
        <v>0.54</v>
      </c>
      <c r="S361" s="345">
        <v>100</v>
      </c>
      <c r="T361" s="345">
        <v>1.5</v>
      </c>
      <c r="U361" s="350">
        <f>ROUND(R361/S361*T361,2)</f>
        <v>0.01</v>
      </c>
      <c r="V361" s="351"/>
      <c r="W361" s="435"/>
    </row>
    <row r="362" spans="1:23" s="112" customFormat="1" ht="16.5" x14ac:dyDescent="0.25">
      <c r="A362" s="336"/>
      <c r="B362" s="334"/>
      <c r="C362" s="306"/>
      <c r="D362" s="302"/>
      <c r="E362" s="302" t="s">
        <v>369</v>
      </c>
      <c r="F362" s="303" t="s">
        <v>366</v>
      </c>
      <c r="G362" s="304">
        <f>U362</f>
        <v>0.01</v>
      </c>
      <c r="H362" s="305"/>
      <c r="I362" s="305"/>
      <c r="J362" s="305"/>
      <c r="K362" s="305"/>
      <c r="L362" s="305">
        <f t="shared" ref="L362" si="92">SUM(I362:K362)</f>
        <v>0</v>
      </c>
      <c r="M362" s="431" t="s">
        <v>702</v>
      </c>
      <c r="N362" s="347"/>
      <c r="O362" s="425"/>
      <c r="P362" s="425"/>
      <c r="Q362" s="345"/>
      <c r="R362" s="345">
        <v>0.48</v>
      </c>
      <c r="S362" s="345">
        <v>100</v>
      </c>
      <c r="T362" s="345">
        <v>1.5</v>
      </c>
      <c r="U362" s="350">
        <f>ROUND(R362/S362*T362,2)</f>
        <v>0.01</v>
      </c>
      <c r="V362" s="351"/>
      <c r="W362" s="435"/>
    </row>
    <row r="363" spans="1:23" s="47" customFormat="1" ht="16.5" x14ac:dyDescent="0.25">
      <c r="B363" s="333"/>
      <c r="C363" s="306"/>
      <c r="D363" s="302"/>
      <c r="E363" s="302"/>
      <c r="F363" s="303"/>
      <c r="G363" s="378"/>
      <c r="H363" s="305"/>
      <c r="I363" s="305"/>
      <c r="J363" s="305"/>
      <c r="K363" s="305"/>
      <c r="L363" s="305"/>
      <c r="M363" s="430"/>
      <c r="N363" s="347"/>
      <c r="O363" s="425"/>
      <c r="P363" s="425"/>
      <c r="Q363" s="256"/>
      <c r="R363" s="256"/>
      <c r="S363" s="349"/>
      <c r="T363" s="345"/>
      <c r="U363" s="352"/>
      <c r="V363" s="349"/>
      <c r="W363" s="433"/>
    </row>
    <row r="364" spans="1:23" s="47" customFormat="1" ht="16.5" x14ac:dyDescent="0.25">
      <c r="A364" s="332">
        <f>C364</f>
        <v>82</v>
      </c>
      <c r="B364" s="333"/>
      <c r="C364" s="297">
        <f>C359+1</f>
        <v>82</v>
      </c>
      <c r="D364" s="298" t="str">
        <f>D365</f>
        <v>리드식 수위계 고정 작업(2.4m)</v>
      </c>
      <c r="E364" s="298" t="str">
        <f>E365</f>
        <v>2.4m</v>
      </c>
      <c r="F364" s="299" t="s">
        <v>89</v>
      </c>
      <c r="G364" s="300"/>
      <c r="H364" s="301"/>
      <c r="I364" s="301">
        <f>SUM(I365:I367)</f>
        <v>0</v>
      </c>
      <c r="J364" s="301"/>
      <c r="K364" s="301"/>
      <c r="L364" s="301">
        <f>SUM(I364:K364)</f>
        <v>0</v>
      </c>
      <c r="M364" s="429" t="s">
        <v>471</v>
      </c>
      <c r="N364" s="347"/>
      <c r="O364" s="425"/>
      <c r="P364" s="425"/>
      <c r="Q364" s="256"/>
      <c r="R364" s="256"/>
      <c r="S364" s="348"/>
      <c r="T364" s="345"/>
      <c r="U364" s="352"/>
      <c r="V364" s="349"/>
      <c r="W364" s="433"/>
    </row>
    <row r="365" spans="1:23" s="112" customFormat="1" ht="16.5" x14ac:dyDescent="0.25">
      <c r="A365" s="336"/>
      <c r="B365" s="334"/>
      <c r="C365" s="306"/>
      <c r="D365" s="302" t="s">
        <v>957</v>
      </c>
      <c r="E365" s="302" t="str">
        <f>INDEX(자재단가_규격, MATCH($D365, 자재단가_품명, 0))</f>
        <v>2.4m</v>
      </c>
      <c r="F365" s="303" t="s">
        <v>932</v>
      </c>
      <c r="G365" s="304">
        <v>1</v>
      </c>
      <c r="H365" s="305"/>
      <c r="I365" s="305"/>
      <c r="J365" s="305"/>
      <c r="K365" s="305"/>
      <c r="L365" s="305">
        <f t="shared" ref="L365" si="93">SUM(I365:K365)</f>
        <v>0</v>
      </c>
      <c r="M365" s="431"/>
      <c r="N365" s="347"/>
      <c r="O365" s="425"/>
      <c r="P365" s="425"/>
      <c r="Q365" s="256"/>
      <c r="R365" s="256"/>
      <c r="S365" s="348"/>
      <c r="T365" s="345"/>
      <c r="U365" s="352"/>
      <c r="V365" s="349"/>
      <c r="W365" s="435"/>
    </row>
    <row r="366" spans="1:23" s="112" customFormat="1" ht="16.5" x14ac:dyDescent="0.25">
      <c r="A366" s="336"/>
      <c r="B366" s="334"/>
      <c r="C366" s="306"/>
      <c r="D366" s="302"/>
      <c r="E366" s="302"/>
      <c r="F366" s="303"/>
      <c r="G366" s="304"/>
      <c r="H366" s="305"/>
      <c r="I366" s="305"/>
      <c r="J366" s="305"/>
      <c r="K366" s="305"/>
      <c r="L366" s="305"/>
      <c r="M366" s="431"/>
      <c r="N366" s="347"/>
      <c r="O366" s="425"/>
      <c r="P366" s="425"/>
      <c r="Q366" s="256"/>
      <c r="R366" s="256"/>
      <c r="S366" s="348"/>
      <c r="T366" s="345"/>
      <c r="U366" s="352"/>
      <c r="V366" s="349"/>
      <c r="W366" s="435"/>
    </row>
    <row r="367" spans="1:23" s="47" customFormat="1" ht="16.5" x14ac:dyDescent="0.25">
      <c r="B367" s="333"/>
      <c r="C367" s="306"/>
      <c r="D367" s="302"/>
      <c r="E367" s="302"/>
      <c r="F367" s="303"/>
      <c r="G367" s="378"/>
      <c r="H367" s="305"/>
      <c r="I367" s="305"/>
      <c r="J367" s="305"/>
      <c r="K367" s="423"/>
      <c r="L367" s="305"/>
      <c r="M367" s="430"/>
      <c r="N367" s="347"/>
      <c r="O367" s="425"/>
      <c r="P367" s="425"/>
      <c r="Q367" s="256"/>
      <c r="R367" s="256"/>
      <c r="S367" s="345"/>
      <c r="T367" s="345"/>
      <c r="U367" s="350"/>
      <c r="V367" s="351"/>
      <c r="W367" s="433"/>
    </row>
    <row r="368" spans="1:23" s="47" customFormat="1" ht="16.5" x14ac:dyDescent="0.25">
      <c r="A368" s="332">
        <f>C368</f>
        <v>83</v>
      </c>
      <c r="B368" s="333"/>
      <c r="C368" s="297">
        <f>C364+1</f>
        <v>83</v>
      </c>
      <c r="D368" s="298" t="str">
        <f>D369</f>
        <v>리드식 수위계 고정 작업(3m)</v>
      </c>
      <c r="E368" s="298" t="str">
        <f>E369</f>
        <v>3m</v>
      </c>
      <c r="F368" s="299" t="s">
        <v>89</v>
      </c>
      <c r="G368" s="300"/>
      <c r="H368" s="301"/>
      <c r="I368" s="301">
        <f>SUM(I369:I371)</f>
        <v>0</v>
      </c>
      <c r="J368" s="301"/>
      <c r="K368" s="301"/>
      <c r="L368" s="301">
        <f>SUM(I368:K368)</f>
        <v>0</v>
      </c>
      <c r="M368" s="429" t="s">
        <v>471</v>
      </c>
      <c r="N368" s="347"/>
      <c r="O368" s="425"/>
      <c r="P368" s="425"/>
      <c r="Q368" s="256"/>
      <c r="R368" s="256"/>
      <c r="S368" s="348"/>
      <c r="T368" s="345"/>
      <c r="U368" s="352"/>
      <c r="V368" s="349"/>
      <c r="W368" s="433"/>
    </row>
    <row r="369" spans="1:23" s="112" customFormat="1" ht="16.5" x14ac:dyDescent="0.25">
      <c r="A369" s="336"/>
      <c r="B369" s="334"/>
      <c r="C369" s="306"/>
      <c r="D369" s="302" t="s">
        <v>958</v>
      </c>
      <c r="E369" s="302" t="str">
        <f>INDEX(자재단가_규격, MATCH($D369, 자재단가_품명, 0))</f>
        <v>3m</v>
      </c>
      <c r="F369" s="303" t="s">
        <v>932</v>
      </c>
      <c r="G369" s="304">
        <v>1</v>
      </c>
      <c r="H369" s="305"/>
      <c r="I369" s="305"/>
      <c r="J369" s="305"/>
      <c r="K369" s="305"/>
      <c r="L369" s="305">
        <f t="shared" ref="L369" si="94">SUM(I369:K369)</f>
        <v>0</v>
      </c>
      <c r="M369" s="431"/>
      <c r="N369" s="347"/>
      <c r="O369" s="425"/>
      <c r="P369" s="425"/>
      <c r="Q369" s="256"/>
      <c r="R369" s="256"/>
      <c r="S369" s="348"/>
      <c r="T369" s="345"/>
      <c r="U369" s="352"/>
      <c r="V369" s="349"/>
      <c r="W369" s="435"/>
    </row>
    <row r="370" spans="1:23" s="112" customFormat="1" ht="16.5" x14ac:dyDescent="0.25">
      <c r="A370" s="336"/>
      <c r="B370" s="334"/>
      <c r="C370" s="306"/>
      <c r="D370" s="302"/>
      <c r="E370" s="302"/>
      <c r="F370" s="303"/>
      <c r="G370" s="304"/>
      <c r="H370" s="305"/>
      <c r="I370" s="305"/>
      <c r="J370" s="305"/>
      <c r="K370" s="305"/>
      <c r="L370" s="305"/>
      <c r="M370" s="431"/>
      <c r="N370" s="347"/>
      <c r="O370" s="425"/>
      <c r="P370" s="425"/>
      <c r="Q370" s="256"/>
      <c r="R370" s="256"/>
      <c r="S370" s="348"/>
      <c r="T370" s="345"/>
      <c r="U370" s="352"/>
      <c r="V370" s="349"/>
      <c r="W370" s="435"/>
    </row>
    <row r="371" spans="1:23" s="47" customFormat="1" ht="16.5" x14ac:dyDescent="0.25">
      <c r="B371" s="333"/>
      <c r="C371" s="306"/>
      <c r="D371" s="302"/>
      <c r="E371" s="302"/>
      <c r="F371" s="303"/>
      <c r="G371" s="378"/>
      <c r="H371" s="305"/>
      <c r="I371" s="305"/>
      <c r="J371" s="305"/>
      <c r="K371" s="423"/>
      <c r="L371" s="305"/>
      <c r="M371" s="430"/>
      <c r="N371" s="347"/>
      <c r="O371" s="425"/>
      <c r="P371" s="425"/>
      <c r="Q371" s="256"/>
      <c r="R371" s="256"/>
      <c r="S371" s="345"/>
      <c r="T371" s="345"/>
      <c r="U371" s="350"/>
      <c r="V371" s="351"/>
      <c r="W371" s="433"/>
    </row>
    <row r="372" spans="1:23" s="47" customFormat="1" ht="16.5" x14ac:dyDescent="0.25">
      <c r="A372" s="332">
        <f>C372</f>
        <v>84</v>
      </c>
      <c r="B372" s="333"/>
      <c r="C372" s="297">
        <f>C368+1</f>
        <v>84</v>
      </c>
      <c r="D372" s="298" t="str">
        <f>D373</f>
        <v>리드식 수위계 고정 작업(4m)</v>
      </c>
      <c r="E372" s="298" t="str">
        <f>E373</f>
        <v>4m</v>
      </c>
      <c r="F372" s="299" t="s">
        <v>89</v>
      </c>
      <c r="G372" s="300"/>
      <c r="H372" s="301"/>
      <c r="I372" s="301">
        <f>SUM(I373:I375)</f>
        <v>0</v>
      </c>
      <c r="J372" s="301"/>
      <c r="K372" s="301"/>
      <c r="L372" s="301">
        <f>SUM(I372:K372)</f>
        <v>0</v>
      </c>
      <c r="M372" s="429" t="s">
        <v>471</v>
      </c>
      <c r="N372" s="347"/>
      <c r="O372" s="425"/>
      <c r="P372" s="425"/>
      <c r="Q372" s="256"/>
      <c r="R372" s="256"/>
      <c r="S372" s="348"/>
      <c r="T372" s="345"/>
      <c r="U372" s="352"/>
      <c r="V372" s="349"/>
      <c r="W372" s="433"/>
    </row>
    <row r="373" spans="1:23" s="112" customFormat="1" ht="16.5" x14ac:dyDescent="0.25">
      <c r="A373" s="336"/>
      <c r="B373" s="334"/>
      <c r="C373" s="306"/>
      <c r="D373" s="302" t="s">
        <v>929</v>
      </c>
      <c r="E373" s="302" t="str">
        <f>INDEX(자재단가_규격, MATCH($D373, 자재단가_품명, 0))</f>
        <v>4m</v>
      </c>
      <c r="F373" s="303" t="s">
        <v>932</v>
      </c>
      <c r="G373" s="304">
        <v>1</v>
      </c>
      <c r="H373" s="305"/>
      <c r="I373" s="305"/>
      <c r="J373" s="305"/>
      <c r="K373" s="305"/>
      <c r="L373" s="305">
        <f>SUM(I373:K373)</f>
        <v>0</v>
      </c>
      <c r="M373" s="431"/>
      <c r="N373" s="347"/>
      <c r="O373" s="425"/>
      <c r="P373" s="425"/>
      <c r="Q373" s="256"/>
      <c r="R373" s="256"/>
      <c r="S373" s="348"/>
      <c r="T373" s="345"/>
      <c r="U373" s="352"/>
      <c r="V373" s="349"/>
      <c r="W373" s="435"/>
    </row>
    <row r="374" spans="1:23" s="112" customFormat="1" ht="16.5" x14ac:dyDescent="0.25">
      <c r="A374" s="336"/>
      <c r="B374" s="334"/>
      <c r="C374" s="306"/>
      <c r="D374" s="302"/>
      <c r="E374" s="302"/>
      <c r="F374" s="303"/>
      <c r="G374" s="304"/>
      <c r="H374" s="305"/>
      <c r="I374" s="305"/>
      <c r="J374" s="305"/>
      <c r="K374" s="305"/>
      <c r="L374" s="305"/>
      <c r="M374" s="431"/>
      <c r="N374" s="347"/>
      <c r="O374" s="425"/>
      <c r="P374" s="425"/>
      <c r="Q374" s="256"/>
      <c r="R374" s="256"/>
      <c r="S374" s="348"/>
      <c r="T374" s="345"/>
      <c r="U374" s="352"/>
      <c r="V374" s="349"/>
      <c r="W374" s="435"/>
    </row>
    <row r="375" spans="1:23" s="47" customFormat="1" ht="16.5" x14ac:dyDescent="0.25">
      <c r="B375" s="333"/>
      <c r="C375" s="306"/>
      <c r="D375" s="302"/>
      <c r="E375" s="302"/>
      <c r="F375" s="303"/>
      <c r="G375" s="378"/>
      <c r="H375" s="305"/>
      <c r="I375" s="305"/>
      <c r="J375" s="305"/>
      <c r="K375" s="305"/>
      <c r="L375" s="305"/>
      <c r="M375" s="430"/>
      <c r="N375" s="347"/>
      <c r="O375" s="425"/>
      <c r="P375" s="425"/>
      <c r="Q375" s="256"/>
      <c r="R375" s="256"/>
      <c r="S375" s="345"/>
      <c r="T375" s="345"/>
      <c r="U375" s="350"/>
      <c r="V375" s="351"/>
      <c r="W375" s="433"/>
    </row>
    <row r="376" spans="1:23" s="47" customFormat="1" ht="16.5" x14ac:dyDescent="0.25">
      <c r="A376" s="332">
        <f>C376</f>
        <v>85</v>
      </c>
      <c r="B376" s="333"/>
      <c r="C376" s="297">
        <f>C372+1</f>
        <v>85</v>
      </c>
      <c r="D376" s="298" t="str">
        <f>D377</f>
        <v>리드식 수위계 고정 작업(4.3m)</v>
      </c>
      <c r="E376" s="298" t="str">
        <f>E377</f>
        <v>4.3m</v>
      </c>
      <c r="F376" s="299" t="str">
        <f>F377</f>
        <v>개</v>
      </c>
      <c r="G376" s="300"/>
      <c r="H376" s="301"/>
      <c r="I376" s="301">
        <f>SUM(I377:I379)</f>
        <v>0</v>
      </c>
      <c r="J376" s="301"/>
      <c r="K376" s="301"/>
      <c r="L376" s="301">
        <f>SUM(I376:K376)</f>
        <v>0</v>
      </c>
      <c r="M376" s="429" t="s">
        <v>471</v>
      </c>
      <c r="N376" s="356"/>
      <c r="O376" s="425"/>
      <c r="P376" s="425"/>
      <c r="Q376" s="256"/>
      <c r="R376" s="256"/>
      <c r="S376" s="348"/>
      <c r="T376" s="345"/>
      <c r="U376" s="352"/>
      <c r="V376" s="349"/>
      <c r="W376" s="433"/>
    </row>
    <row r="377" spans="1:23" s="112" customFormat="1" ht="16.5" x14ac:dyDescent="0.25">
      <c r="A377" s="337"/>
      <c r="B377" s="334"/>
      <c r="C377" s="306"/>
      <c r="D377" s="302" t="s">
        <v>928</v>
      </c>
      <c r="E377" s="302" t="str">
        <f>INDEX(자재단가_규격, MATCH($D377, 자재단가_품명, 0))</f>
        <v>4.3m</v>
      </c>
      <c r="F377" s="303" t="str">
        <f>INDEX(자재단가_단위, MATCH($D377, 자재단가_품명, 0))</f>
        <v>개</v>
      </c>
      <c r="G377" s="304">
        <v>1</v>
      </c>
      <c r="H377" s="305"/>
      <c r="I377" s="305"/>
      <c r="J377" s="305"/>
      <c r="K377" s="305"/>
      <c r="L377" s="305">
        <f>SUM(I377:K377)</f>
        <v>0</v>
      </c>
      <c r="M377" s="431"/>
      <c r="N377" s="347"/>
      <c r="O377" s="425"/>
      <c r="P377" s="425"/>
      <c r="Q377" s="256"/>
      <c r="R377" s="256"/>
      <c r="S377" s="345"/>
      <c r="T377" s="345"/>
      <c r="U377" s="350"/>
      <c r="V377" s="351"/>
      <c r="W377" s="435"/>
    </row>
    <row r="378" spans="1:23" s="112" customFormat="1" ht="16.5" x14ac:dyDescent="0.25">
      <c r="A378" s="337"/>
      <c r="B378" s="334"/>
      <c r="C378" s="306"/>
      <c r="D378" s="302"/>
      <c r="E378" s="302"/>
      <c r="F378" s="303"/>
      <c r="G378" s="304"/>
      <c r="H378" s="305"/>
      <c r="I378" s="305"/>
      <c r="J378" s="305"/>
      <c r="K378" s="305"/>
      <c r="L378" s="305"/>
      <c r="M378" s="431"/>
      <c r="N378" s="347"/>
      <c r="O378" s="425"/>
      <c r="P378" s="425"/>
      <c r="Q378" s="256"/>
      <c r="R378" s="256"/>
      <c r="S378" s="345"/>
      <c r="T378" s="345"/>
      <c r="U378" s="350"/>
      <c r="V378" s="351"/>
      <c r="W378" s="435"/>
    </row>
    <row r="379" spans="1:23" s="47" customFormat="1" ht="16.5" x14ac:dyDescent="0.25">
      <c r="B379" s="333"/>
      <c r="C379" s="306"/>
      <c r="D379" s="302"/>
      <c r="E379" s="302"/>
      <c r="F379" s="303"/>
      <c r="G379" s="378"/>
      <c r="H379" s="305"/>
      <c r="I379" s="305"/>
      <c r="J379" s="305"/>
      <c r="K379" s="305"/>
      <c r="L379" s="305"/>
      <c r="M379" s="430"/>
      <c r="N379" s="347"/>
      <c r="O379" s="425"/>
      <c r="P379" s="425"/>
      <c r="Q379" s="256"/>
      <c r="R379" s="256"/>
      <c r="S379" s="349"/>
      <c r="T379" s="345"/>
      <c r="U379" s="352"/>
      <c r="V379" s="349"/>
      <c r="W379" s="433"/>
    </row>
    <row r="380" spans="1:23" s="47" customFormat="1" ht="16.5" x14ac:dyDescent="0.25">
      <c r="A380" s="332">
        <f>C380</f>
        <v>86</v>
      </c>
      <c r="B380" s="333"/>
      <c r="C380" s="297">
        <f>C376+1</f>
        <v>86</v>
      </c>
      <c r="D380" s="298" t="str">
        <f>D381</f>
        <v>리드식 수위계 고정 작업(4m,지주식)</v>
      </c>
      <c r="E380" s="298" t="str">
        <f>E381</f>
        <v>4m, 0.18ton</v>
      </c>
      <c r="F380" s="299" t="str">
        <f>F381</f>
        <v>개</v>
      </c>
      <c r="G380" s="300"/>
      <c r="H380" s="301"/>
      <c r="I380" s="301">
        <f>SUM(I381:I382)</f>
        <v>0</v>
      </c>
      <c r="J380" s="301"/>
      <c r="K380" s="301"/>
      <c r="L380" s="301">
        <f>SUM(I380:K380)</f>
        <v>0</v>
      </c>
      <c r="M380" s="429" t="s">
        <v>471</v>
      </c>
      <c r="N380" s="356"/>
      <c r="O380" s="425"/>
      <c r="P380" s="425"/>
      <c r="Q380" s="256"/>
      <c r="R380" s="256"/>
      <c r="S380" s="348"/>
      <c r="T380" s="345"/>
      <c r="U380" s="352"/>
      <c r="V380" s="349"/>
      <c r="W380" s="433"/>
    </row>
    <row r="381" spans="1:23" s="112" customFormat="1" ht="16.5" x14ac:dyDescent="0.25">
      <c r="A381" s="337"/>
      <c r="B381" s="334"/>
      <c r="C381" s="306"/>
      <c r="D381" s="302" t="s">
        <v>959</v>
      </c>
      <c r="E381" s="302" t="str">
        <f>INDEX(자재단가_규격, MATCH($D381, 자재단가_품명, 0))</f>
        <v>4m, 0.18ton</v>
      </c>
      <c r="F381" s="303" t="str">
        <f>INDEX(자재단가_단위, MATCH($D381, 자재단가_품명, 0))</f>
        <v>개</v>
      </c>
      <c r="G381" s="304">
        <v>1</v>
      </c>
      <c r="H381" s="305"/>
      <c r="I381" s="305"/>
      <c r="J381" s="305"/>
      <c r="K381" s="305"/>
      <c r="L381" s="305">
        <f>SUM(I381:K381)</f>
        <v>0</v>
      </c>
      <c r="M381" s="431"/>
      <c r="N381" s="347"/>
      <c r="O381" s="425"/>
      <c r="P381" s="425"/>
      <c r="Q381" s="256"/>
      <c r="R381" s="256"/>
      <c r="S381" s="348"/>
      <c r="T381" s="345"/>
      <c r="U381" s="352"/>
      <c r="V381" s="351"/>
      <c r="W381" s="435"/>
    </row>
    <row r="382" spans="1:23" s="47" customFormat="1" ht="16.5" x14ac:dyDescent="0.25">
      <c r="B382" s="333"/>
      <c r="C382" s="306"/>
      <c r="D382" s="302"/>
      <c r="E382" s="302"/>
      <c r="F382" s="303"/>
      <c r="G382" s="378"/>
      <c r="H382" s="305"/>
      <c r="I382" s="305"/>
      <c r="J382" s="305"/>
      <c r="K382" s="423"/>
      <c r="L382" s="305"/>
      <c r="M382" s="430"/>
      <c r="N382" s="347"/>
      <c r="O382" s="425"/>
      <c r="P382" s="425"/>
      <c r="Q382" s="256"/>
      <c r="R382" s="256"/>
      <c r="S382" s="349"/>
      <c r="T382" s="345"/>
      <c r="U382" s="352"/>
      <c r="V382" s="349"/>
      <c r="W382" s="433"/>
    </row>
    <row r="383" spans="1:23" s="47" customFormat="1" ht="16.5" x14ac:dyDescent="0.25">
      <c r="A383" s="332">
        <f>C383</f>
        <v>87</v>
      </c>
      <c r="B383" s="333"/>
      <c r="C383" s="297">
        <f>C380+1</f>
        <v>87</v>
      </c>
      <c r="D383" s="298" t="str">
        <f>D384</f>
        <v>리드식 수위계 고정 작업(4.3m, 지주식)</v>
      </c>
      <c r="E383" s="298" t="str">
        <f>E384</f>
        <v>4.3m, 0.2ton</v>
      </c>
      <c r="F383" s="299" t="str">
        <f>F384</f>
        <v>개</v>
      </c>
      <c r="G383" s="300"/>
      <c r="H383" s="301"/>
      <c r="I383" s="301">
        <f>SUM(I384:I386)</f>
        <v>0</v>
      </c>
      <c r="J383" s="301"/>
      <c r="K383" s="301"/>
      <c r="L383" s="301">
        <f>SUM(I383:K383)</f>
        <v>0</v>
      </c>
      <c r="M383" s="429" t="s">
        <v>471</v>
      </c>
      <c r="N383" s="356"/>
      <c r="O383" s="425"/>
      <c r="P383" s="425"/>
      <c r="Q383" s="256"/>
      <c r="R383" s="256"/>
      <c r="S383" s="348"/>
      <c r="T383" s="345"/>
      <c r="U383" s="352"/>
      <c r="V383" s="349"/>
      <c r="W383" s="433"/>
    </row>
    <row r="384" spans="1:23" s="112" customFormat="1" ht="16.5" x14ac:dyDescent="0.25">
      <c r="A384" s="337"/>
      <c r="B384" s="334"/>
      <c r="C384" s="306"/>
      <c r="D384" s="302" t="s">
        <v>956</v>
      </c>
      <c r="E384" s="302" t="str">
        <f>INDEX(자재단가_규격, MATCH($D384, 자재단가_품명, 0))</f>
        <v>4.3m, 0.2ton</v>
      </c>
      <c r="F384" s="303" t="str">
        <f>INDEX(자재단가_단위, MATCH($D384, 자재단가_품명, 0))</f>
        <v>개</v>
      </c>
      <c r="G384" s="304">
        <v>1</v>
      </c>
      <c r="H384" s="305"/>
      <c r="I384" s="305"/>
      <c r="J384" s="305"/>
      <c r="K384" s="305"/>
      <c r="L384" s="305">
        <f>SUM(I384:K384)</f>
        <v>0</v>
      </c>
      <c r="M384" s="431"/>
      <c r="N384" s="347"/>
      <c r="O384" s="425"/>
      <c r="P384" s="425"/>
      <c r="Q384" s="256"/>
      <c r="R384" s="256"/>
      <c r="S384" s="345"/>
      <c r="T384" s="345"/>
      <c r="U384" s="350"/>
      <c r="V384" s="351"/>
      <c r="W384" s="435"/>
    </row>
    <row r="385" spans="1:23" s="112" customFormat="1" ht="16.5" x14ac:dyDescent="0.25">
      <c r="A385" s="337"/>
      <c r="B385" s="334"/>
      <c r="C385" s="306"/>
      <c r="D385" s="302"/>
      <c r="E385" s="302"/>
      <c r="F385" s="303"/>
      <c r="G385" s="304"/>
      <c r="H385" s="305"/>
      <c r="I385" s="305"/>
      <c r="J385" s="305"/>
      <c r="K385" s="305"/>
      <c r="L385" s="305"/>
      <c r="M385" s="431"/>
      <c r="N385" s="347"/>
      <c r="O385" s="425"/>
      <c r="P385" s="425"/>
      <c r="Q385" s="256"/>
      <c r="R385" s="256"/>
      <c r="S385" s="345"/>
      <c r="T385" s="345"/>
      <c r="U385" s="350"/>
      <c r="V385" s="351"/>
      <c r="W385" s="435"/>
    </row>
    <row r="386" spans="1:23" s="47" customFormat="1" ht="16.5" x14ac:dyDescent="0.25">
      <c r="B386" s="333"/>
      <c r="C386" s="306"/>
      <c r="D386" s="302"/>
      <c r="E386" s="302"/>
      <c r="F386" s="303"/>
      <c r="G386" s="378"/>
      <c r="H386" s="305"/>
      <c r="I386" s="305"/>
      <c r="J386" s="305"/>
      <c r="K386" s="305"/>
      <c r="L386" s="305"/>
      <c r="M386" s="430"/>
      <c r="N386" s="347"/>
      <c r="O386" s="425"/>
      <c r="P386" s="425"/>
      <c r="Q386" s="256"/>
      <c r="R386" s="256"/>
      <c r="S386" s="349"/>
      <c r="T386" s="345"/>
      <c r="U386" s="352"/>
      <c r="V386" s="349"/>
      <c r="W386" s="433"/>
    </row>
    <row r="387" spans="1:23" s="47" customFormat="1" ht="16.5" x14ac:dyDescent="0.25">
      <c r="A387" s="332">
        <f>C387</f>
        <v>88</v>
      </c>
      <c r="B387" s="333"/>
      <c r="C387" s="297">
        <f>C383+1</f>
        <v>88</v>
      </c>
      <c r="D387" s="298" t="str">
        <f>D388&amp;" 설치"</f>
        <v>수위계 고정판(w300 x 2400 x 10t(0.3)) 설치</v>
      </c>
      <c r="E387" s="298" t="str">
        <f>E388</f>
        <v>w300 x 2400 x 10t(0.3)</v>
      </c>
      <c r="F387" s="299" t="str">
        <f>F388</f>
        <v>개</v>
      </c>
      <c r="G387" s="300"/>
      <c r="H387" s="301"/>
      <c r="I387" s="301">
        <f>SUM(I388:I390)</f>
        <v>0</v>
      </c>
      <c r="J387" s="301"/>
      <c r="K387" s="301"/>
      <c r="L387" s="301">
        <f>SUM(I387:K387)</f>
        <v>0</v>
      </c>
      <c r="M387" s="429" t="s">
        <v>471</v>
      </c>
      <c r="N387" s="356"/>
      <c r="O387" s="425"/>
      <c r="P387" s="425"/>
      <c r="Q387" s="256"/>
      <c r="R387" s="256"/>
      <c r="S387" s="348"/>
      <c r="T387" s="345"/>
      <c r="U387" s="352"/>
      <c r="V387" s="349"/>
      <c r="W387" s="433"/>
    </row>
    <row r="388" spans="1:23" s="112" customFormat="1" ht="16.5" x14ac:dyDescent="0.25">
      <c r="A388" s="337">
        <f>A387+0.1</f>
        <v>88.1</v>
      </c>
      <c r="B388" s="334"/>
      <c r="C388" s="306"/>
      <c r="D388" s="302" t="s">
        <v>960</v>
      </c>
      <c r="E388" s="302" t="str">
        <f>INDEX(자재단가_규격, MATCH($D388, 자재단가_품명, 0))</f>
        <v>w300 x 2400 x 10t(0.3)</v>
      </c>
      <c r="F388" s="303" t="str">
        <f>INDEX(자재단가_단위, MATCH($D388, 자재단가_품명, 0))</f>
        <v>개</v>
      </c>
      <c r="G388" s="304">
        <v>1</v>
      </c>
      <c r="H388" s="305"/>
      <c r="I388" s="305">
        <f>INT(H388*G388)</f>
        <v>0</v>
      </c>
      <c r="J388" s="305"/>
      <c r="K388" s="305"/>
      <c r="L388" s="305">
        <f>SUM(I388:K388)</f>
        <v>0</v>
      </c>
      <c r="M388" s="431"/>
      <c r="N388" s="347"/>
      <c r="O388" s="425"/>
      <c r="P388" s="425"/>
      <c r="Q388" s="256"/>
      <c r="R388" s="256"/>
      <c r="S388" s="345"/>
      <c r="T388" s="345"/>
      <c r="U388" s="350"/>
      <c r="V388" s="351"/>
      <c r="W388" s="435"/>
    </row>
    <row r="389" spans="1:23" s="112" customFormat="1" ht="16.5" x14ac:dyDescent="0.25">
      <c r="A389" s="337"/>
      <c r="B389" s="334"/>
      <c r="C389" s="306"/>
      <c r="D389" s="302"/>
      <c r="E389" s="302"/>
      <c r="F389" s="303"/>
      <c r="G389" s="304"/>
      <c r="H389" s="305"/>
      <c r="I389" s="305"/>
      <c r="J389" s="305"/>
      <c r="K389" s="305"/>
      <c r="L389" s="305"/>
      <c r="M389" s="431"/>
      <c r="N389" s="347"/>
      <c r="O389" s="425"/>
      <c r="P389" s="425"/>
      <c r="Q389" s="256"/>
      <c r="R389" s="256"/>
      <c r="S389" s="345"/>
      <c r="T389" s="345"/>
      <c r="U389" s="350"/>
      <c r="V389" s="351"/>
      <c r="W389" s="435"/>
    </row>
    <row r="390" spans="1:23" s="47" customFormat="1" ht="16.5" x14ac:dyDescent="0.25">
      <c r="B390" s="333"/>
      <c r="C390" s="306"/>
      <c r="D390" s="302"/>
      <c r="E390" s="302"/>
      <c r="F390" s="303"/>
      <c r="G390" s="378"/>
      <c r="H390" s="305"/>
      <c r="I390" s="305"/>
      <c r="J390" s="305"/>
      <c r="K390" s="305"/>
      <c r="L390" s="305"/>
      <c r="M390" s="430"/>
      <c r="N390" s="347"/>
      <c r="O390" s="425"/>
      <c r="P390" s="425"/>
      <c r="Q390" s="256"/>
      <c r="R390" s="256"/>
      <c r="S390" s="349"/>
      <c r="T390" s="345"/>
      <c r="U390" s="352"/>
      <c r="V390" s="349"/>
      <c r="W390" s="433"/>
    </row>
    <row r="391" spans="1:23" s="47" customFormat="1" ht="16.5" x14ac:dyDescent="0.25">
      <c r="A391" s="332">
        <f>C391</f>
        <v>89</v>
      </c>
      <c r="B391" s="333"/>
      <c r="C391" s="297">
        <f>C387+1</f>
        <v>89</v>
      </c>
      <c r="D391" s="298" t="str">
        <f>D392&amp;" 설치"</f>
        <v>수위계 고정판(w300 x 3000 x 10t(0.35)) 설치</v>
      </c>
      <c r="E391" s="298" t="str">
        <f>E392</f>
        <v>w300 x 3000 x 10t(0.35)</v>
      </c>
      <c r="F391" s="299" t="str">
        <f>F392</f>
        <v>개</v>
      </c>
      <c r="G391" s="300"/>
      <c r="H391" s="301"/>
      <c r="I391" s="301">
        <f>SUM(I392:I394)</f>
        <v>0</v>
      </c>
      <c r="J391" s="301"/>
      <c r="K391" s="301"/>
      <c r="L391" s="301">
        <f>SUM(I391:K391)</f>
        <v>0</v>
      </c>
      <c r="M391" s="429" t="s">
        <v>471</v>
      </c>
      <c r="N391" s="356"/>
      <c r="O391" s="425"/>
      <c r="P391" s="425"/>
      <c r="Q391" s="256"/>
      <c r="R391" s="256"/>
      <c r="S391" s="348"/>
      <c r="T391" s="345"/>
      <c r="U391" s="352"/>
      <c r="V391" s="349"/>
      <c r="W391" s="433"/>
    </row>
    <row r="392" spans="1:23" s="112" customFormat="1" ht="16.5" x14ac:dyDescent="0.25">
      <c r="A392" s="337">
        <f>A391+0.1</f>
        <v>89.1</v>
      </c>
      <c r="B392" s="334"/>
      <c r="C392" s="306"/>
      <c r="D392" s="302" t="s">
        <v>943</v>
      </c>
      <c r="E392" s="302" t="str">
        <f>INDEX(자재단가_규격, MATCH($D392, 자재단가_품명, 0))</f>
        <v>w300 x 3000 x 10t(0.35)</v>
      </c>
      <c r="F392" s="303" t="str">
        <f>INDEX(자재단가_단위, MATCH($D392, 자재단가_품명, 0))</f>
        <v>개</v>
      </c>
      <c r="G392" s="304">
        <v>1</v>
      </c>
      <c r="H392" s="305"/>
      <c r="I392" s="305">
        <f>INT(H392*G392)</f>
        <v>0</v>
      </c>
      <c r="J392" s="305"/>
      <c r="K392" s="305"/>
      <c r="L392" s="305">
        <f>SUM(I392:K392)</f>
        <v>0</v>
      </c>
      <c r="M392" s="431"/>
      <c r="N392" s="347"/>
      <c r="O392" s="425"/>
      <c r="P392" s="425"/>
      <c r="Q392" s="256"/>
      <c r="R392" s="256"/>
      <c r="S392" s="345"/>
      <c r="T392" s="345"/>
      <c r="U392" s="350"/>
      <c r="V392" s="351"/>
      <c r="W392" s="435"/>
    </row>
    <row r="393" spans="1:23" s="112" customFormat="1" ht="16.5" x14ac:dyDescent="0.25">
      <c r="A393" s="337"/>
      <c r="B393" s="334"/>
      <c r="C393" s="306"/>
      <c r="D393" s="302"/>
      <c r="E393" s="302"/>
      <c r="F393" s="303"/>
      <c r="G393" s="304"/>
      <c r="H393" s="305"/>
      <c r="I393" s="305"/>
      <c r="J393" s="305"/>
      <c r="K393" s="305"/>
      <c r="L393" s="305"/>
      <c r="M393" s="431"/>
      <c r="N393" s="347"/>
      <c r="O393" s="425"/>
      <c r="P393" s="425"/>
      <c r="Q393" s="256"/>
      <c r="R393" s="256"/>
      <c r="S393" s="345"/>
      <c r="T393" s="345"/>
      <c r="U393" s="350"/>
      <c r="V393" s="351"/>
      <c r="W393" s="435"/>
    </row>
    <row r="394" spans="1:23" s="47" customFormat="1" ht="16.5" x14ac:dyDescent="0.25">
      <c r="B394" s="333"/>
      <c r="C394" s="306"/>
      <c r="D394" s="302"/>
      <c r="E394" s="302"/>
      <c r="F394" s="303"/>
      <c r="G394" s="378"/>
      <c r="H394" s="305"/>
      <c r="I394" s="305"/>
      <c r="J394" s="305"/>
      <c r="K394" s="305"/>
      <c r="L394" s="305"/>
      <c r="M394" s="430"/>
      <c r="N394" s="347"/>
      <c r="O394" s="425"/>
      <c r="P394" s="425"/>
      <c r="Q394" s="256"/>
      <c r="R394" s="256"/>
      <c r="S394" s="349"/>
      <c r="T394" s="345"/>
      <c r="U394" s="352"/>
      <c r="V394" s="349"/>
      <c r="W394" s="433"/>
    </row>
    <row r="395" spans="1:23" s="47" customFormat="1" ht="16.5" x14ac:dyDescent="0.25">
      <c r="A395" s="332">
        <f>C395</f>
        <v>90</v>
      </c>
      <c r="B395" s="333"/>
      <c r="C395" s="297">
        <f>C391+1</f>
        <v>90</v>
      </c>
      <c r="D395" s="298" t="str">
        <f>D396&amp;" 설치"</f>
        <v>수위계 고정판(w300 x 4000 x 10t(0.4)) 설치</v>
      </c>
      <c r="E395" s="298" t="str">
        <f>E396</f>
        <v>w300 x 4000 x 10t(0.4)</v>
      </c>
      <c r="F395" s="299" t="str">
        <f>F396</f>
        <v>개</v>
      </c>
      <c r="G395" s="300"/>
      <c r="H395" s="301"/>
      <c r="I395" s="301">
        <f>SUM(I396:I398)</f>
        <v>0</v>
      </c>
      <c r="J395" s="301"/>
      <c r="K395" s="301"/>
      <c r="L395" s="301">
        <f>SUM(I395:K395)</f>
        <v>0</v>
      </c>
      <c r="M395" s="429" t="s">
        <v>471</v>
      </c>
      <c r="N395" s="356"/>
      <c r="O395" s="425"/>
      <c r="P395" s="425"/>
      <c r="Q395" s="256"/>
      <c r="R395" s="256"/>
      <c r="S395" s="348"/>
      <c r="T395" s="345"/>
      <c r="U395" s="352"/>
      <c r="V395" s="349"/>
      <c r="W395" s="433"/>
    </row>
    <row r="396" spans="1:23" s="112" customFormat="1" ht="16.5" x14ac:dyDescent="0.25">
      <c r="A396" s="337">
        <f>A395+0.1</f>
        <v>90.1</v>
      </c>
      <c r="B396" s="334"/>
      <c r="C396" s="306"/>
      <c r="D396" s="302" t="s">
        <v>1596</v>
      </c>
      <c r="E396" s="302" t="str">
        <f>INDEX(자재단가_규격, MATCH($D396, 자재단가_품명, 0))</f>
        <v>w300 x 4000 x 10t(0.4)</v>
      </c>
      <c r="F396" s="303" t="str">
        <f>INDEX(자재단가_단위, MATCH($D396, 자재단가_품명, 0))</f>
        <v>개</v>
      </c>
      <c r="G396" s="304">
        <v>1</v>
      </c>
      <c r="H396" s="305"/>
      <c r="I396" s="305">
        <f>INT(H396*G396)</f>
        <v>0</v>
      </c>
      <c r="J396" s="305"/>
      <c r="K396" s="305"/>
      <c r="L396" s="305">
        <f>SUM(I396:K396)</f>
        <v>0</v>
      </c>
      <c r="M396" s="431"/>
      <c r="N396" s="347"/>
      <c r="O396" s="425"/>
      <c r="P396" s="425"/>
      <c r="Q396" s="256"/>
      <c r="R396" s="256"/>
      <c r="S396" s="345"/>
      <c r="T396" s="345"/>
      <c r="U396" s="350"/>
      <c r="V396" s="351"/>
      <c r="W396" s="435"/>
    </row>
    <row r="397" spans="1:23" s="112" customFormat="1" ht="16.5" x14ac:dyDescent="0.25">
      <c r="A397" s="337"/>
      <c r="B397" s="334"/>
      <c r="C397" s="306"/>
      <c r="D397" s="302"/>
      <c r="E397" s="302"/>
      <c r="F397" s="303"/>
      <c r="G397" s="304"/>
      <c r="H397" s="305"/>
      <c r="I397" s="305"/>
      <c r="J397" s="305"/>
      <c r="K397" s="305"/>
      <c r="L397" s="305"/>
      <c r="M397" s="431"/>
      <c r="N397" s="347"/>
      <c r="O397" s="425"/>
      <c r="P397" s="425"/>
      <c r="Q397" s="256"/>
      <c r="R397" s="256"/>
      <c r="S397" s="345"/>
      <c r="T397" s="345"/>
      <c r="U397" s="350"/>
      <c r="V397" s="351"/>
      <c r="W397" s="435"/>
    </row>
    <row r="398" spans="1:23" s="47" customFormat="1" ht="16.5" x14ac:dyDescent="0.25">
      <c r="B398" s="333"/>
      <c r="C398" s="306"/>
      <c r="D398" s="302"/>
      <c r="E398" s="302"/>
      <c r="F398" s="303"/>
      <c r="G398" s="378"/>
      <c r="H398" s="305"/>
      <c r="I398" s="305"/>
      <c r="J398" s="305"/>
      <c r="K398" s="305"/>
      <c r="L398" s="305"/>
      <c r="M398" s="430"/>
      <c r="N398" s="347"/>
      <c r="O398" s="425"/>
      <c r="P398" s="425"/>
      <c r="Q398" s="256"/>
      <c r="R398" s="256"/>
      <c r="S398" s="349"/>
      <c r="T398" s="345"/>
      <c r="U398" s="352"/>
      <c r="V398" s="349"/>
      <c r="W398" s="433"/>
    </row>
    <row r="399" spans="1:23" s="47" customFormat="1" ht="16.5" x14ac:dyDescent="0.25">
      <c r="A399" s="332">
        <f>C399</f>
        <v>91</v>
      </c>
      <c r="B399" s="333"/>
      <c r="C399" s="297">
        <f>C395+1</f>
        <v>91</v>
      </c>
      <c r="D399" s="298" t="str">
        <f>D400&amp;" 설치"</f>
        <v>수위계 고정판(w300 x 4300 x 10t(0.5)) 설치</v>
      </c>
      <c r="E399" s="298" t="str">
        <f>E400</f>
        <v>w300 x 4300 x 10t(0.5)</v>
      </c>
      <c r="F399" s="299" t="str">
        <f>F400</f>
        <v>개</v>
      </c>
      <c r="G399" s="300"/>
      <c r="H399" s="301"/>
      <c r="I399" s="301">
        <f>SUM(I400:I402)</f>
        <v>0</v>
      </c>
      <c r="J399" s="301"/>
      <c r="K399" s="301"/>
      <c r="L399" s="301">
        <f>SUM(I399:K399)</f>
        <v>0</v>
      </c>
      <c r="M399" s="429" t="s">
        <v>471</v>
      </c>
      <c r="N399" s="356"/>
      <c r="O399" s="425"/>
      <c r="P399" s="425"/>
      <c r="Q399" s="256"/>
      <c r="R399" s="256"/>
      <c r="S399" s="348"/>
      <c r="T399" s="345"/>
      <c r="U399" s="352"/>
      <c r="V399" s="349"/>
      <c r="W399" s="433"/>
    </row>
    <row r="400" spans="1:23" s="112" customFormat="1" ht="16.5" x14ac:dyDescent="0.25">
      <c r="A400" s="337">
        <f>A399+0.1</f>
        <v>91.1</v>
      </c>
      <c r="B400" s="334"/>
      <c r="C400" s="306"/>
      <c r="D400" s="302" t="s">
        <v>604</v>
      </c>
      <c r="E400" s="302" t="str">
        <f>INDEX(자재단가_규격, MATCH($D400, 자재단가_품명, 0))</f>
        <v>w300 x 4300 x 10t(0.5)</v>
      </c>
      <c r="F400" s="303" t="str">
        <f>INDEX(자재단가_단위, MATCH($D400, 자재단가_품명, 0))</f>
        <v>개</v>
      </c>
      <c r="G400" s="304">
        <v>1</v>
      </c>
      <c r="H400" s="305"/>
      <c r="I400" s="305">
        <f>INT(H400*G400)</f>
        <v>0</v>
      </c>
      <c r="J400" s="305"/>
      <c r="K400" s="305"/>
      <c r="L400" s="305">
        <f>SUM(I400:K400)</f>
        <v>0</v>
      </c>
      <c r="M400" s="431"/>
      <c r="N400" s="347"/>
      <c r="O400" s="425"/>
      <c r="P400" s="425"/>
      <c r="Q400" s="256"/>
      <c r="R400" s="256"/>
      <c r="S400" s="345"/>
      <c r="T400" s="345"/>
      <c r="U400" s="350"/>
      <c r="V400" s="351"/>
      <c r="W400" s="435"/>
    </row>
    <row r="401" spans="1:23" s="112" customFormat="1" ht="16.5" x14ac:dyDescent="0.25">
      <c r="A401" s="337"/>
      <c r="B401" s="334"/>
      <c r="C401" s="306"/>
      <c r="D401" s="302"/>
      <c r="E401" s="302"/>
      <c r="F401" s="303"/>
      <c r="G401" s="304"/>
      <c r="H401" s="305"/>
      <c r="I401" s="305"/>
      <c r="J401" s="305"/>
      <c r="K401" s="305"/>
      <c r="L401" s="305"/>
      <c r="M401" s="431"/>
      <c r="N401" s="347"/>
      <c r="O401" s="425"/>
      <c r="P401" s="425"/>
      <c r="Q401" s="256"/>
      <c r="R401" s="256"/>
      <c r="S401" s="345"/>
      <c r="T401" s="345"/>
      <c r="U401" s="350"/>
      <c r="V401" s="351"/>
      <c r="W401" s="435"/>
    </row>
    <row r="402" spans="1:23" s="47" customFormat="1" ht="16.5" x14ac:dyDescent="0.25">
      <c r="B402" s="333"/>
      <c r="C402" s="306"/>
      <c r="D402" s="302"/>
      <c r="E402" s="302"/>
      <c r="F402" s="303"/>
      <c r="G402" s="378"/>
      <c r="H402" s="305"/>
      <c r="I402" s="305"/>
      <c r="J402" s="305"/>
      <c r="K402" s="305"/>
      <c r="L402" s="305"/>
      <c r="M402" s="430"/>
      <c r="N402" s="347"/>
      <c r="O402" s="425"/>
      <c r="P402" s="425"/>
      <c r="Q402" s="256"/>
      <c r="R402" s="256"/>
      <c r="S402" s="349"/>
      <c r="T402" s="345"/>
      <c r="U402" s="352"/>
      <c r="V402" s="349"/>
      <c r="W402" s="433"/>
    </row>
    <row r="403" spans="1:23" s="47" customFormat="1" ht="16.5" x14ac:dyDescent="0.25">
      <c r="A403" s="332">
        <f>C403</f>
        <v>92</v>
      </c>
      <c r="B403" s="333"/>
      <c r="C403" s="297">
        <f>C399+1</f>
        <v>92</v>
      </c>
      <c r="D403" s="298" t="str">
        <f>D404&amp;" 설치"</f>
        <v>H-빔(300*30m*10t) 설치</v>
      </c>
      <c r="E403" s="298" t="str">
        <f>E404</f>
        <v>300*30m*10t 도색/가공 포함</v>
      </c>
      <c r="F403" s="299" t="str">
        <f>F404</f>
        <v>ton</v>
      </c>
      <c r="G403" s="300"/>
      <c r="H403" s="301"/>
      <c r="I403" s="301">
        <f>SUM(I404:I406)</f>
        <v>0</v>
      </c>
      <c r="J403" s="301"/>
      <c r="K403" s="301"/>
      <c r="L403" s="301">
        <f>SUM(I403:K403)</f>
        <v>0</v>
      </c>
      <c r="M403" s="429" t="s">
        <v>471</v>
      </c>
      <c r="N403" s="356"/>
      <c r="O403" s="425"/>
      <c r="P403" s="425"/>
      <c r="Q403" s="256"/>
      <c r="R403" s="256"/>
      <c r="S403" s="348"/>
      <c r="T403" s="345"/>
      <c r="U403" s="352"/>
      <c r="V403" s="349"/>
      <c r="W403" s="433"/>
    </row>
    <row r="404" spans="1:23" s="112" customFormat="1" ht="16.5" x14ac:dyDescent="0.25">
      <c r="A404" s="337">
        <f>A403+0.1</f>
        <v>92.1</v>
      </c>
      <c r="B404" s="334"/>
      <c r="C404" s="306"/>
      <c r="D404" s="302" t="s">
        <v>779</v>
      </c>
      <c r="E404" s="302" t="str">
        <f>INDEX(자재단가_규격, MATCH($D404, 자재단가_품명, 0))</f>
        <v>300*30m*10t 도색/가공 포함</v>
      </c>
      <c r="F404" s="303" t="str">
        <f>INDEX(자재단가_단위, MATCH($D404, 자재단가_품명, 0))</f>
        <v>ton</v>
      </c>
      <c r="G404" s="304">
        <v>1</v>
      </c>
      <c r="H404" s="305"/>
      <c r="I404" s="305">
        <f>INT(H404*G404)</f>
        <v>0</v>
      </c>
      <c r="J404" s="305"/>
      <c r="K404" s="305"/>
      <c r="L404" s="305">
        <f>SUM(I404:K404)</f>
        <v>0</v>
      </c>
      <c r="M404" s="431"/>
      <c r="N404" s="347"/>
      <c r="O404" s="425"/>
      <c r="P404" s="425"/>
      <c r="Q404" s="256"/>
      <c r="R404" s="256"/>
      <c r="S404" s="345"/>
      <c r="T404" s="345"/>
      <c r="U404" s="350"/>
      <c r="V404" s="351"/>
      <c r="W404" s="435"/>
    </row>
    <row r="405" spans="1:23" s="112" customFormat="1" ht="16.5" x14ac:dyDescent="0.25">
      <c r="A405" s="337"/>
      <c r="B405" s="334"/>
      <c r="C405" s="306"/>
      <c r="D405" s="302"/>
      <c r="E405" s="302"/>
      <c r="F405" s="303"/>
      <c r="G405" s="304"/>
      <c r="H405" s="305"/>
      <c r="I405" s="305"/>
      <c r="J405" s="305"/>
      <c r="K405" s="305"/>
      <c r="L405" s="305"/>
      <c r="M405" s="431"/>
      <c r="N405" s="347"/>
      <c r="O405" s="425"/>
      <c r="P405" s="425"/>
      <c r="Q405" s="256"/>
      <c r="R405" s="256"/>
      <c r="S405" s="345"/>
      <c r="T405" s="345"/>
      <c r="U405" s="350"/>
      <c r="V405" s="351"/>
      <c r="W405" s="435"/>
    </row>
    <row r="406" spans="1:23" s="47" customFormat="1" ht="16.5" x14ac:dyDescent="0.25">
      <c r="B406" s="333"/>
      <c r="C406" s="306"/>
      <c r="D406" s="302"/>
      <c r="E406" s="302"/>
      <c r="F406" s="303"/>
      <c r="G406" s="378"/>
      <c r="H406" s="305"/>
      <c r="I406" s="305"/>
      <c r="J406" s="305"/>
      <c r="K406" s="305"/>
      <c r="L406" s="305"/>
      <c r="M406" s="430"/>
      <c r="N406" s="347"/>
      <c r="O406" s="425"/>
      <c r="P406" s="425"/>
      <c r="Q406" s="256"/>
      <c r="R406" s="256"/>
      <c r="S406" s="349"/>
      <c r="T406" s="345"/>
      <c r="U406" s="352"/>
      <c r="V406" s="349"/>
      <c r="W406" s="433"/>
    </row>
    <row r="407" spans="1:23" s="47" customFormat="1" ht="16.5" x14ac:dyDescent="0.25">
      <c r="A407" s="332">
        <f>C407</f>
        <v>93</v>
      </c>
      <c r="B407" s="333"/>
      <c r="C407" s="297">
        <f>C403+1</f>
        <v>93</v>
      </c>
      <c r="D407" s="298" t="str">
        <f>D408&amp;" 설치"</f>
        <v>H-빔(300*32m*10t) 설치</v>
      </c>
      <c r="E407" s="298" t="str">
        <f>E408</f>
        <v>300*32m*10t 도색/가공 포함</v>
      </c>
      <c r="F407" s="299" t="str">
        <f>F408</f>
        <v>ton</v>
      </c>
      <c r="G407" s="300"/>
      <c r="H407" s="301"/>
      <c r="I407" s="301">
        <f>SUM(I408:I410)</f>
        <v>0</v>
      </c>
      <c r="J407" s="301"/>
      <c r="K407" s="301"/>
      <c r="L407" s="301">
        <f>SUM(I407:K407)</f>
        <v>0</v>
      </c>
      <c r="M407" s="429" t="s">
        <v>471</v>
      </c>
      <c r="N407" s="356"/>
      <c r="O407" s="425"/>
      <c r="P407" s="425"/>
      <c r="Q407" s="256"/>
      <c r="R407" s="256"/>
      <c r="S407" s="348"/>
      <c r="T407" s="345"/>
      <c r="U407" s="352"/>
      <c r="V407" s="349"/>
      <c r="W407" s="433"/>
    </row>
    <row r="408" spans="1:23" s="112" customFormat="1" ht="16.5" x14ac:dyDescent="0.25">
      <c r="A408" s="337">
        <f>A407+0.1</f>
        <v>93.1</v>
      </c>
      <c r="B408" s="334"/>
      <c r="C408" s="306"/>
      <c r="D408" s="302" t="s">
        <v>961</v>
      </c>
      <c r="E408" s="302" t="str">
        <f>INDEX(자재단가_규격, MATCH($D408, 자재단가_품명, 0))</f>
        <v>300*32m*10t 도색/가공 포함</v>
      </c>
      <c r="F408" s="303" t="str">
        <f>INDEX(자재단가_단위, MATCH($D408, 자재단가_품명, 0))</f>
        <v>ton</v>
      </c>
      <c r="G408" s="304">
        <v>1</v>
      </c>
      <c r="H408" s="305"/>
      <c r="I408" s="305">
        <f>INT(H408*G408)</f>
        <v>0</v>
      </c>
      <c r="J408" s="305"/>
      <c r="K408" s="305"/>
      <c r="L408" s="305">
        <f>SUM(I408:K408)</f>
        <v>0</v>
      </c>
      <c r="M408" s="431"/>
      <c r="N408" s="347"/>
      <c r="O408" s="425"/>
      <c r="P408" s="425"/>
      <c r="Q408" s="256"/>
      <c r="R408" s="256"/>
      <c r="S408" s="345"/>
      <c r="T408" s="345"/>
      <c r="U408" s="350"/>
      <c r="V408" s="351"/>
      <c r="W408" s="435"/>
    </row>
    <row r="409" spans="1:23" s="112" customFormat="1" ht="16.5" x14ac:dyDescent="0.25">
      <c r="A409" s="337"/>
      <c r="B409" s="334"/>
      <c r="C409" s="306"/>
      <c r="D409" s="302"/>
      <c r="E409" s="302"/>
      <c r="F409" s="303"/>
      <c r="G409" s="304"/>
      <c r="H409" s="305"/>
      <c r="I409" s="305"/>
      <c r="J409" s="305"/>
      <c r="K409" s="305"/>
      <c r="L409" s="305"/>
      <c r="M409" s="431"/>
      <c r="N409" s="347"/>
      <c r="O409" s="425"/>
      <c r="P409" s="425"/>
      <c r="Q409" s="256"/>
      <c r="R409" s="256"/>
      <c r="S409" s="345"/>
      <c r="T409" s="345"/>
      <c r="U409" s="350"/>
      <c r="V409" s="351"/>
      <c r="W409" s="435"/>
    </row>
    <row r="410" spans="1:23" s="47" customFormat="1" ht="16.5" x14ac:dyDescent="0.25">
      <c r="B410" s="333"/>
      <c r="C410" s="306"/>
      <c r="D410" s="302"/>
      <c r="E410" s="302"/>
      <c r="F410" s="303"/>
      <c r="G410" s="378"/>
      <c r="H410" s="305"/>
      <c r="I410" s="305"/>
      <c r="J410" s="305"/>
      <c r="K410" s="305"/>
      <c r="L410" s="305"/>
      <c r="M410" s="430"/>
      <c r="N410" s="347"/>
      <c r="O410" s="425"/>
      <c r="P410" s="425"/>
      <c r="Q410" s="256"/>
      <c r="R410" s="256"/>
      <c r="S410" s="349"/>
      <c r="T410" s="345"/>
      <c r="U410" s="352"/>
      <c r="V410" s="349"/>
      <c r="W410" s="433"/>
    </row>
    <row r="411" spans="1:23" s="47" customFormat="1" ht="16.5" x14ac:dyDescent="0.25">
      <c r="A411" s="332">
        <f>C411</f>
        <v>94</v>
      </c>
      <c r="B411" s="333"/>
      <c r="C411" s="297">
        <f>C407+1</f>
        <v>94</v>
      </c>
      <c r="D411" s="298" t="str">
        <f>D412&amp;" 설치"</f>
        <v>H-빔(300*300*45m*10t) 설치</v>
      </c>
      <c r="E411" s="298" t="str">
        <f>E412</f>
        <v>300*300*45m*10t 도색/가공 포함</v>
      </c>
      <c r="F411" s="299" t="str">
        <f>F412</f>
        <v>ton</v>
      </c>
      <c r="G411" s="300"/>
      <c r="H411" s="301"/>
      <c r="I411" s="301">
        <f>SUM(I412:I414)</f>
        <v>0</v>
      </c>
      <c r="J411" s="301"/>
      <c r="K411" s="301"/>
      <c r="L411" s="301">
        <f>SUM(I411:K411)</f>
        <v>0</v>
      </c>
      <c r="M411" s="429" t="s">
        <v>471</v>
      </c>
      <c r="N411" s="356"/>
      <c r="O411" s="425"/>
      <c r="P411" s="425"/>
      <c r="Q411" s="256"/>
      <c r="R411" s="256"/>
      <c r="S411" s="348"/>
      <c r="T411" s="345"/>
      <c r="U411" s="352"/>
      <c r="V411" s="349"/>
      <c r="W411" s="433"/>
    </row>
    <row r="412" spans="1:23" s="112" customFormat="1" ht="16.5" x14ac:dyDescent="0.25">
      <c r="A412" s="337">
        <f>A411+0.1</f>
        <v>94.1</v>
      </c>
      <c r="B412" s="334"/>
      <c r="C412" s="306"/>
      <c r="D412" s="302" t="s">
        <v>836</v>
      </c>
      <c r="E412" s="302" t="str">
        <f>INDEX(자재단가_규격, MATCH($D412, 자재단가_품명, 0))</f>
        <v>300*300*45m*10t 도색/가공 포함</v>
      </c>
      <c r="F412" s="303" t="str">
        <f>INDEX(자재단가_단위, MATCH($D412, 자재단가_품명, 0))</f>
        <v>ton</v>
      </c>
      <c r="G412" s="304">
        <v>1</v>
      </c>
      <c r="H412" s="305"/>
      <c r="I412" s="305">
        <f>INT(H412*G412)</f>
        <v>0</v>
      </c>
      <c r="J412" s="305"/>
      <c r="K412" s="305"/>
      <c r="L412" s="305">
        <f>SUM(I412:K412)</f>
        <v>0</v>
      </c>
      <c r="M412" s="431"/>
      <c r="N412" s="347"/>
      <c r="O412" s="425"/>
      <c r="P412" s="425"/>
      <c r="Q412" s="256"/>
      <c r="R412" s="256"/>
      <c r="S412" s="345"/>
      <c r="T412" s="345"/>
      <c r="U412" s="350"/>
      <c r="V412" s="351"/>
      <c r="W412" s="435"/>
    </row>
    <row r="413" spans="1:23" s="112" customFormat="1" ht="16.5" x14ac:dyDescent="0.25">
      <c r="A413" s="337"/>
      <c r="B413" s="334"/>
      <c r="C413" s="306"/>
      <c r="D413" s="302"/>
      <c r="E413" s="302"/>
      <c r="F413" s="303"/>
      <c r="G413" s="304"/>
      <c r="H413" s="305"/>
      <c r="I413" s="305"/>
      <c r="J413" s="305"/>
      <c r="K413" s="305"/>
      <c r="L413" s="305"/>
      <c r="M413" s="431"/>
      <c r="N413" s="347"/>
      <c r="O413" s="425"/>
      <c r="P413" s="425"/>
      <c r="Q413" s="256"/>
      <c r="R413" s="256"/>
      <c r="S413" s="345"/>
      <c r="T413" s="345"/>
      <c r="U413" s="350"/>
      <c r="V413" s="351"/>
      <c r="W413" s="435"/>
    </row>
    <row r="414" spans="1:23" s="47" customFormat="1" ht="16.5" x14ac:dyDescent="0.25">
      <c r="B414" s="333"/>
      <c r="C414" s="306"/>
      <c r="D414" s="302"/>
      <c r="E414" s="302"/>
      <c r="F414" s="303"/>
      <c r="G414" s="378"/>
      <c r="H414" s="305"/>
      <c r="I414" s="305"/>
      <c r="J414" s="305"/>
      <c r="K414" s="305"/>
      <c r="L414" s="305"/>
      <c r="M414" s="430"/>
      <c r="N414" s="347"/>
      <c r="O414" s="425"/>
      <c r="P414" s="425"/>
      <c r="Q414" s="256"/>
      <c r="R414" s="256"/>
      <c r="S414" s="349"/>
      <c r="T414" s="345"/>
      <c r="U414" s="352"/>
      <c r="V414" s="349"/>
      <c r="W414" s="433"/>
    </row>
    <row r="415" spans="1:23" s="47" customFormat="1" ht="16.5" x14ac:dyDescent="0.25">
      <c r="A415" s="332">
        <f>C415</f>
        <v>95</v>
      </c>
      <c r="B415" s="333"/>
      <c r="C415" s="297">
        <f>C411+1</f>
        <v>95</v>
      </c>
      <c r="D415" s="298" t="str">
        <f>D416&amp;" 설치"</f>
        <v>와류방지대(300x350x3000x0.4t) 설치</v>
      </c>
      <c r="E415" s="298" t="str">
        <f>E416</f>
        <v>300 x 350 x 3000 x 0.4t(0.5톤)</v>
      </c>
      <c r="F415" s="299" t="str">
        <f>F416</f>
        <v>m</v>
      </c>
      <c r="G415" s="300"/>
      <c r="H415" s="301"/>
      <c r="I415" s="301">
        <f>SUM(I416:I418)</f>
        <v>0</v>
      </c>
      <c r="J415" s="301"/>
      <c r="K415" s="301"/>
      <c r="L415" s="301">
        <f>SUM(I415:K415)</f>
        <v>0</v>
      </c>
      <c r="M415" s="429" t="s">
        <v>471</v>
      </c>
      <c r="N415" s="356"/>
      <c r="O415" s="425"/>
      <c r="P415" s="425"/>
      <c r="Q415" s="256"/>
      <c r="R415" s="256"/>
      <c r="S415" s="348"/>
      <c r="T415" s="345"/>
      <c r="U415" s="352"/>
      <c r="V415" s="349"/>
      <c r="W415" s="433"/>
    </row>
    <row r="416" spans="1:23" s="112" customFormat="1" ht="16.5" x14ac:dyDescent="0.25">
      <c r="A416" s="337">
        <f>A415+0.1</f>
        <v>95.1</v>
      </c>
      <c r="B416" s="334"/>
      <c r="C416" s="306"/>
      <c r="D416" s="302" t="s">
        <v>1877</v>
      </c>
      <c r="E416" s="302" t="str">
        <f>INDEX(자재단가_규격, MATCH($D416, 자재단가_품명, 0))</f>
        <v>300 x 350 x 3000 x 0.4t(0.5톤)</v>
      </c>
      <c r="F416" s="303" t="str">
        <f>INDEX(자재단가_단위, MATCH($D416, 자재단가_품명, 0))</f>
        <v>m</v>
      </c>
      <c r="G416" s="304">
        <v>1</v>
      </c>
      <c r="H416" s="305"/>
      <c r="I416" s="305">
        <f>INT(H416*G416)</f>
        <v>0</v>
      </c>
      <c r="J416" s="305"/>
      <c r="K416" s="305"/>
      <c r="L416" s="305">
        <f>SUM(I416:K416)</f>
        <v>0</v>
      </c>
      <c r="M416" s="431"/>
      <c r="N416" s="347"/>
      <c r="O416" s="425"/>
      <c r="P416" s="425"/>
      <c r="Q416" s="256"/>
      <c r="R416" s="256"/>
      <c r="S416" s="345"/>
      <c r="T416" s="345"/>
      <c r="U416" s="350"/>
      <c r="V416" s="351"/>
      <c r="W416" s="435"/>
    </row>
    <row r="417" spans="1:23" s="112" customFormat="1" ht="16.5" x14ac:dyDescent="0.25">
      <c r="A417" s="337"/>
      <c r="B417" s="334"/>
      <c r="C417" s="306"/>
      <c r="D417" s="302"/>
      <c r="E417" s="302"/>
      <c r="F417" s="303"/>
      <c r="G417" s="304"/>
      <c r="H417" s="305"/>
      <c r="I417" s="305"/>
      <c r="J417" s="305"/>
      <c r="K417" s="305"/>
      <c r="L417" s="305"/>
      <c r="M417" s="431"/>
      <c r="N417" s="347"/>
      <c r="O417" s="425"/>
      <c r="P417" s="425"/>
      <c r="Q417" s="256"/>
      <c r="R417" s="256"/>
      <c r="S417" s="345"/>
      <c r="T417" s="345"/>
      <c r="U417" s="350"/>
      <c r="V417" s="351"/>
      <c r="W417" s="435"/>
    </row>
    <row r="418" spans="1:23" s="47" customFormat="1" ht="16.5" x14ac:dyDescent="0.25">
      <c r="B418" s="333"/>
      <c r="C418" s="306"/>
      <c r="D418" s="302"/>
      <c r="E418" s="302"/>
      <c r="F418" s="303"/>
      <c r="G418" s="378"/>
      <c r="H418" s="305"/>
      <c r="I418" s="305"/>
      <c r="J418" s="305"/>
      <c r="K418" s="305"/>
      <c r="L418" s="305"/>
      <c r="M418" s="430"/>
      <c r="N418" s="347"/>
      <c r="O418" s="425"/>
      <c r="P418" s="425"/>
      <c r="Q418" s="256"/>
      <c r="R418" s="256"/>
      <c r="S418" s="349"/>
      <c r="T418" s="345"/>
      <c r="U418" s="352"/>
      <c r="V418" s="349"/>
      <c r="W418" s="433"/>
    </row>
    <row r="419" spans="1:23" s="47" customFormat="1" ht="16.5" x14ac:dyDescent="0.25">
      <c r="A419" s="332">
        <f>C419</f>
        <v>96</v>
      </c>
      <c r="B419" s="333"/>
      <c r="C419" s="297">
        <f>C415+1</f>
        <v>96</v>
      </c>
      <c r="D419" s="298" t="str">
        <f>D420&amp;" 설치"</f>
        <v>와류방지대(300x350x4000x0.4t) 설치</v>
      </c>
      <c r="E419" s="298" t="str">
        <f>E420</f>
        <v>300 x 350 x 4000 x 0.4t(0.5톤)</v>
      </c>
      <c r="F419" s="299" t="str">
        <f>F420</f>
        <v>m</v>
      </c>
      <c r="G419" s="300"/>
      <c r="H419" s="301"/>
      <c r="I419" s="301">
        <f>SUM(I420:I422)</f>
        <v>0</v>
      </c>
      <c r="J419" s="301"/>
      <c r="K419" s="301"/>
      <c r="L419" s="301">
        <f>SUM(I419:K419)</f>
        <v>0</v>
      </c>
      <c r="M419" s="429" t="s">
        <v>471</v>
      </c>
      <c r="N419" s="356"/>
      <c r="O419" s="425"/>
      <c r="P419" s="425"/>
      <c r="Q419" s="256"/>
      <c r="R419" s="256"/>
      <c r="S419" s="348"/>
      <c r="T419" s="345"/>
      <c r="U419" s="352"/>
      <c r="V419" s="349"/>
      <c r="W419" s="433"/>
    </row>
    <row r="420" spans="1:23" s="112" customFormat="1" ht="16.5" x14ac:dyDescent="0.25">
      <c r="A420" s="337">
        <f>A419+0.1</f>
        <v>96.1</v>
      </c>
      <c r="B420" s="334"/>
      <c r="C420" s="306"/>
      <c r="D420" s="302" t="s">
        <v>1878</v>
      </c>
      <c r="E420" s="302" t="str">
        <f>INDEX(자재단가_규격, MATCH($D420, 자재단가_품명, 0))</f>
        <v>300 x 350 x 4000 x 0.4t(0.5톤)</v>
      </c>
      <c r="F420" s="303" t="str">
        <f>INDEX(자재단가_단위, MATCH($D420, 자재단가_품명, 0))</f>
        <v>m</v>
      </c>
      <c r="G420" s="304">
        <v>1</v>
      </c>
      <c r="H420" s="305"/>
      <c r="I420" s="305">
        <f>INT(H420*G420)</f>
        <v>0</v>
      </c>
      <c r="J420" s="305"/>
      <c r="K420" s="305"/>
      <c r="L420" s="305">
        <f>SUM(I420:K420)</f>
        <v>0</v>
      </c>
      <c r="M420" s="431"/>
      <c r="N420" s="347"/>
      <c r="O420" s="425"/>
      <c r="P420" s="425"/>
      <c r="Q420" s="256"/>
      <c r="R420" s="256"/>
      <c r="S420" s="345"/>
      <c r="T420" s="345"/>
      <c r="U420" s="350"/>
      <c r="V420" s="351"/>
      <c r="W420" s="435"/>
    </row>
    <row r="421" spans="1:23" s="112" customFormat="1" ht="16.5" x14ac:dyDescent="0.25">
      <c r="A421" s="337"/>
      <c r="B421" s="334"/>
      <c r="C421" s="306"/>
      <c r="D421" s="302"/>
      <c r="E421" s="302"/>
      <c r="F421" s="303"/>
      <c r="G421" s="304"/>
      <c r="H421" s="305"/>
      <c r="I421" s="305"/>
      <c r="J421" s="305"/>
      <c r="K421" s="305"/>
      <c r="L421" s="305"/>
      <c r="M421" s="431"/>
      <c r="N421" s="347"/>
      <c r="O421" s="425"/>
      <c r="P421" s="425"/>
      <c r="Q421" s="256"/>
      <c r="R421" s="256"/>
      <c r="S421" s="345"/>
      <c r="T421" s="345"/>
      <c r="U421" s="350"/>
      <c r="V421" s="351"/>
      <c r="W421" s="435"/>
    </row>
    <row r="422" spans="1:23" s="47" customFormat="1" ht="16.5" x14ac:dyDescent="0.25">
      <c r="B422" s="333"/>
      <c r="C422" s="306"/>
      <c r="D422" s="302"/>
      <c r="E422" s="302"/>
      <c r="F422" s="303"/>
      <c r="G422" s="378"/>
      <c r="H422" s="305"/>
      <c r="I422" s="305"/>
      <c r="J422" s="305"/>
      <c r="K422" s="305"/>
      <c r="L422" s="305"/>
      <c r="M422" s="430"/>
      <c r="N422" s="347"/>
      <c r="O422" s="425"/>
      <c r="P422" s="425"/>
      <c r="Q422" s="256"/>
      <c r="R422" s="256"/>
      <c r="S422" s="349"/>
      <c r="T422" s="345"/>
      <c r="U422" s="352"/>
      <c r="V422" s="349"/>
      <c r="W422" s="433"/>
    </row>
    <row r="423" spans="1:23" s="47" customFormat="1" ht="16.5" x14ac:dyDescent="0.25">
      <c r="A423" s="332">
        <f>C423</f>
        <v>97</v>
      </c>
      <c r="B423" s="333"/>
      <c r="C423" s="297">
        <f>C419+1</f>
        <v>97</v>
      </c>
      <c r="D423" s="298" t="str">
        <f>D424&amp;" 설치"</f>
        <v>와류방지대(300x350x4500x0.4t) 설치</v>
      </c>
      <c r="E423" s="298" t="str">
        <f>E424</f>
        <v>300 x 350 x 4500 x 0.4t(0.5톤)</v>
      </c>
      <c r="F423" s="299" t="str">
        <f>F424</f>
        <v>m</v>
      </c>
      <c r="G423" s="300"/>
      <c r="H423" s="301"/>
      <c r="I423" s="301">
        <f>SUM(I424:I426)</f>
        <v>0</v>
      </c>
      <c r="J423" s="301"/>
      <c r="K423" s="301"/>
      <c r="L423" s="301">
        <f>SUM(I423:K423)</f>
        <v>0</v>
      </c>
      <c r="M423" s="429" t="s">
        <v>471</v>
      </c>
      <c r="N423" s="356"/>
      <c r="O423" s="425"/>
      <c r="P423" s="425"/>
      <c r="Q423" s="256"/>
      <c r="R423" s="256"/>
      <c r="S423" s="348"/>
      <c r="T423" s="345"/>
      <c r="U423" s="352"/>
      <c r="V423" s="349"/>
      <c r="W423" s="433"/>
    </row>
    <row r="424" spans="1:23" s="112" customFormat="1" ht="16.5" x14ac:dyDescent="0.25">
      <c r="A424" s="337">
        <f>A423+0.1</f>
        <v>97.1</v>
      </c>
      <c r="B424" s="334"/>
      <c r="C424" s="306"/>
      <c r="D424" s="302" t="s">
        <v>782</v>
      </c>
      <c r="E424" s="302" t="str">
        <f>INDEX(자재단가_규격, MATCH($D424, 자재단가_품명, 0))</f>
        <v>300 x 350 x 4500 x 0.4t(0.5톤)</v>
      </c>
      <c r="F424" s="303" t="str">
        <f>INDEX(자재단가_단위, MATCH($D424, 자재단가_품명, 0))</f>
        <v>m</v>
      </c>
      <c r="G424" s="304">
        <v>1</v>
      </c>
      <c r="H424" s="305"/>
      <c r="I424" s="305">
        <f>INT(H424*G424)</f>
        <v>0</v>
      </c>
      <c r="J424" s="305"/>
      <c r="K424" s="305"/>
      <c r="L424" s="305">
        <f>SUM(I424:K424)</f>
        <v>0</v>
      </c>
      <c r="M424" s="431"/>
      <c r="N424" s="347"/>
      <c r="O424" s="425"/>
      <c r="P424" s="425"/>
      <c r="Q424" s="256"/>
      <c r="R424" s="256"/>
      <c r="S424" s="345"/>
      <c r="T424" s="345"/>
      <c r="U424" s="350"/>
      <c r="V424" s="351"/>
      <c r="W424" s="435"/>
    </row>
    <row r="425" spans="1:23" s="112" customFormat="1" ht="16.5" x14ac:dyDescent="0.25">
      <c r="A425" s="337"/>
      <c r="B425" s="334"/>
      <c r="C425" s="306"/>
      <c r="D425" s="302"/>
      <c r="E425" s="302"/>
      <c r="F425" s="303"/>
      <c r="G425" s="304"/>
      <c r="H425" s="305"/>
      <c r="I425" s="305"/>
      <c r="J425" s="305"/>
      <c r="K425" s="305"/>
      <c r="L425" s="305"/>
      <c r="M425" s="431"/>
      <c r="N425" s="347"/>
      <c r="O425" s="425"/>
      <c r="P425" s="425"/>
      <c r="Q425" s="256"/>
      <c r="R425" s="256"/>
      <c r="S425" s="345"/>
      <c r="T425" s="345"/>
      <c r="U425" s="350"/>
      <c r="V425" s="351"/>
      <c r="W425" s="435"/>
    </row>
    <row r="426" spans="1:23" s="47" customFormat="1" ht="16.5" x14ac:dyDescent="0.25">
      <c r="B426" s="333"/>
      <c r="C426" s="306"/>
      <c r="D426" s="302"/>
      <c r="E426" s="302"/>
      <c r="F426" s="303"/>
      <c r="G426" s="378"/>
      <c r="H426" s="305"/>
      <c r="I426" s="305"/>
      <c r="J426" s="305"/>
      <c r="K426" s="305"/>
      <c r="L426" s="305"/>
      <c r="M426" s="430"/>
      <c r="N426" s="347"/>
      <c r="O426" s="425"/>
      <c r="P426" s="425"/>
      <c r="Q426" s="256"/>
      <c r="R426" s="256"/>
      <c r="S426" s="349"/>
      <c r="T426" s="345"/>
      <c r="U426" s="352"/>
      <c r="V426" s="349"/>
      <c r="W426" s="433"/>
    </row>
    <row r="427" spans="1:23" s="47" customFormat="1" ht="16.5" x14ac:dyDescent="0.25">
      <c r="A427" s="332">
        <f>C427</f>
        <v>98</v>
      </c>
      <c r="B427" s="333"/>
      <c r="C427" s="297">
        <f>C423+1</f>
        <v>98</v>
      </c>
      <c r="D427" s="298" t="str">
        <f>D428&amp;" 설치"</f>
        <v>와류방지대(460 x 4000 x 4t) 설치</v>
      </c>
      <c r="E427" s="298" t="str">
        <f>E428</f>
        <v>460 x 4000 x 4t(0.5톤)</v>
      </c>
      <c r="F427" s="299" t="str">
        <f>F428</f>
        <v>m</v>
      </c>
      <c r="G427" s="300"/>
      <c r="H427" s="301"/>
      <c r="I427" s="301">
        <f>SUM(I428:I430)</f>
        <v>0</v>
      </c>
      <c r="J427" s="301"/>
      <c r="K427" s="301"/>
      <c r="L427" s="301">
        <f>SUM(I427:K427)</f>
        <v>0</v>
      </c>
      <c r="M427" s="429" t="s">
        <v>471</v>
      </c>
      <c r="N427" s="356"/>
      <c r="O427" s="425"/>
      <c r="P427" s="425"/>
      <c r="Q427" s="256"/>
      <c r="R427" s="256"/>
      <c r="S427" s="348"/>
      <c r="T427" s="345"/>
      <c r="U427" s="352"/>
      <c r="V427" s="349"/>
      <c r="W427" s="433"/>
    </row>
    <row r="428" spans="1:23" s="112" customFormat="1" ht="16.5" x14ac:dyDescent="0.25">
      <c r="A428" s="337">
        <f>A427+0.1</f>
        <v>98.1</v>
      </c>
      <c r="B428" s="334"/>
      <c r="C428" s="306"/>
      <c r="D428" s="302" t="s">
        <v>962</v>
      </c>
      <c r="E428" s="302" t="str">
        <f>INDEX(자재단가_규격, MATCH($D428, 자재단가_품명, 0))</f>
        <v>460 x 4000 x 4t(0.5톤)</v>
      </c>
      <c r="F428" s="303" t="str">
        <f>INDEX(자재단가_단위, MATCH($D428, 자재단가_품명, 0))</f>
        <v>m</v>
      </c>
      <c r="G428" s="304">
        <v>1</v>
      </c>
      <c r="H428" s="305"/>
      <c r="I428" s="305">
        <f>INT(H428*G428)</f>
        <v>0</v>
      </c>
      <c r="J428" s="305"/>
      <c r="K428" s="305"/>
      <c r="L428" s="305">
        <f>SUM(I428:K428)</f>
        <v>0</v>
      </c>
      <c r="M428" s="431"/>
      <c r="N428" s="347"/>
      <c r="O428" s="425"/>
      <c r="P428" s="425"/>
      <c r="Q428" s="256"/>
      <c r="R428" s="256"/>
      <c r="S428" s="345"/>
      <c r="T428" s="345"/>
      <c r="U428" s="350"/>
      <c r="V428" s="351"/>
      <c r="W428" s="435"/>
    </row>
    <row r="429" spans="1:23" s="112" customFormat="1" ht="16.5" x14ac:dyDescent="0.25">
      <c r="A429" s="337"/>
      <c r="B429" s="334"/>
      <c r="C429" s="306"/>
      <c r="D429" s="302"/>
      <c r="E429" s="302"/>
      <c r="F429" s="303"/>
      <c r="G429" s="304"/>
      <c r="H429" s="305"/>
      <c r="I429" s="305"/>
      <c r="J429" s="305"/>
      <c r="K429" s="305"/>
      <c r="L429" s="305"/>
      <c r="M429" s="431"/>
      <c r="N429" s="347"/>
      <c r="O429" s="425"/>
      <c r="P429" s="425"/>
      <c r="Q429" s="256"/>
      <c r="R429" s="256"/>
      <c r="S429" s="345"/>
      <c r="T429" s="345"/>
      <c r="U429" s="350"/>
      <c r="V429" s="351"/>
      <c r="W429" s="435"/>
    </row>
    <row r="430" spans="1:23" s="47" customFormat="1" ht="16.5" x14ac:dyDescent="0.25">
      <c r="B430" s="333"/>
      <c r="C430" s="306"/>
      <c r="D430" s="302"/>
      <c r="E430" s="302"/>
      <c r="F430" s="303"/>
      <c r="G430" s="378"/>
      <c r="H430" s="305"/>
      <c r="I430" s="305"/>
      <c r="J430" s="305"/>
      <c r="K430" s="305"/>
      <c r="L430" s="305"/>
      <c r="M430" s="430"/>
      <c r="N430" s="347"/>
      <c r="O430" s="425"/>
      <c r="P430" s="425"/>
      <c r="Q430" s="256"/>
      <c r="R430" s="256"/>
      <c r="S430" s="349"/>
      <c r="T430" s="345"/>
      <c r="U430" s="352"/>
      <c r="V430" s="349"/>
      <c r="W430" s="433"/>
    </row>
    <row r="431" spans="1:23" s="47" customFormat="1" ht="16.5" x14ac:dyDescent="0.25">
      <c r="A431" s="332">
        <f>C431</f>
        <v>99</v>
      </c>
      <c r="B431" s="333"/>
      <c r="C431" s="297">
        <f>C427+1</f>
        <v>99</v>
      </c>
      <c r="D431" s="298" t="str">
        <f>D432&amp;" 설치"</f>
        <v>와류방지대(700 x 4000 x 4t) 설치</v>
      </c>
      <c r="E431" s="298" t="str">
        <f>E432</f>
        <v>700 x 4000 x 4t(0.5톤)</v>
      </c>
      <c r="F431" s="299" t="str">
        <f>F432</f>
        <v>m</v>
      </c>
      <c r="G431" s="300"/>
      <c r="H431" s="301"/>
      <c r="I431" s="301">
        <f>SUM(I432:I434)</f>
        <v>0</v>
      </c>
      <c r="J431" s="301"/>
      <c r="K431" s="301"/>
      <c r="L431" s="301">
        <f>SUM(I431:K431)</f>
        <v>0</v>
      </c>
      <c r="M431" s="429" t="s">
        <v>471</v>
      </c>
      <c r="N431" s="356"/>
      <c r="O431" s="425"/>
      <c r="P431" s="425"/>
      <c r="Q431" s="256"/>
      <c r="R431" s="256"/>
      <c r="S431" s="348"/>
      <c r="T431" s="345"/>
      <c r="U431" s="352"/>
      <c r="V431" s="349"/>
      <c r="W431" s="433"/>
    </row>
    <row r="432" spans="1:23" s="112" customFormat="1" ht="16.5" x14ac:dyDescent="0.25">
      <c r="A432" s="337">
        <f>A431+0.1</f>
        <v>99.1</v>
      </c>
      <c r="B432" s="334"/>
      <c r="C432" s="306"/>
      <c r="D432" s="302" t="s">
        <v>924</v>
      </c>
      <c r="E432" s="302" t="str">
        <f>INDEX(자재단가_규격, MATCH($D432, 자재단가_품명, 0))</f>
        <v>700 x 4000 x 4t(0.5톤)</v>
      </c>
      <c r="F432" s="303" t="str">
        <f>INDEX(자재단가_단위, MATCH($D432, 자재단가_품명, 0))</f>
        <v>m</v>
      </c>
      <c r="G432" s="304">
        <v>1</v>
      </c>
      <c r="H432" s="305"/>
      <c r="I432" s="305">
        <f>INT(H432*G432)</f>
        <v>0</v>
      </c>
      <c r="J432" s="305"/>
      <c r="K432" s="305"/>
      <c r="L432" s="305">
        <f>SUM(I432:K432)</f>
        <v>0</v>
      </c>
      <c r="M432" s="431"/>
      <c r="N432" s="347"/>
      <c r="O432" s="425"/>
      <c r="P432" s="425"/>
      <c r="Q432" s="256"/>
      <c r="R432" s="256"/>
      <c r="S432" s="345"/>
      <c r="T432" s="345"/>
      <c r="U432" s="350"/>
      <c r="V432" s="351"/>
      <c r="W432" s="435"/>
    </row>
    <row r="433" spans="1:23" s="112" customFormat="1" ht="16.5" x14ac:dyDescent="0.25">
      <c r="A433" s="337"/>
      <c r="B433" s="334"/>
      <c r="C433" s="306"/>
      <c r="D433" s="302"/>
      <c r="E433" s="302"/>
      <c r="F433" s="303"/>
      <c r="G433" s="304"/>
      <c r="H433" s="305"/>
      <c r="I433" s="305"/>
      <c r="J433" s="305"/>
      <c r="K433" s="305"/>
      <c r="L433" s="305"/>
      <c r="M433" s="431"/>
      <c r="N433" s="347"/>
      <c r="O433" s="425"/>
      <c r="P433" s="425"/>
      <c r="Q433" s="256"/>
      <c r="R433" s="256"/>
      <c r="S433" s="345"/>
      <c r="T433" s="345"/>
      <c r="U433" s="350"/>
      <c r="V433" s="351"/>
      <c r="W433" s="435"/>
    </row>
    <row r="434" spans="1:23" s="47" customFormat="1" ht="16.5" x14ac:dyDescent="0.25">
      <c r="B434" s="333"/>
      <c r="C434" s="306"/>
      <c r="D434" s="302"/>
      <c r="E434" s="302"/>
      <c r="F434" s="303"/>
      <c r="G434" s="378"/>
      <c r="H434" s="305"/>
      <c r="I434" s="305"/>
      <c r="J434" s="305"/>
      <c r="K434" s="305"/>
      <c r="L434" s="305"/>
      <c r="M434" s="430"/>
      <c r="N434" s="347"/>
      <c r="O434" s="425"/>
      <c r="P434" s="425"/>
      <c r="Q434" s="256"/>
      <c r="R434" s="256"/>
      <c r="S434" s="349"/>
      <c r="T434" s="345"/>
      <c r="U434" s="352"/>
      <c r="V434" s="349"/>
      <c r="W434" s="433"/>
    </row>
    <row r="435" spans="1:23" s="47" customFormat="1" ht="16.5" x14ac:dyDescent="0.25">
      <c r="A435" s="332">
        <f>C435</f>
        <v>100</v>
      </c>
      <c r="B435" s="333"/>
      <c r="C435" s="297">
        <f>C431+1</f>
        <v>100</v>
      </c>
      <c r="D435" s="298" t="str">
        <f>D436&amp;" 설치"</f>
        <v>와류방지대(700 x 4500 x 4t) 설치</v>
      </c>
      <c r="E435" s="298" t="str">
        <f>E436</f>
        <v>700 x 4500 x 4t(0.5톤)</v>
      </c>
      <c r="F435" s="299" t="str">
        <f>F436</f>
        <v>m</v>
      </c>
      <c r="G435" s="300"/>
      <c r="H435" s="301"/>
      <c r="I435" s="301">
        <f>SUM(I436:I438)</f>
        <v>0</v>
      </c>
      <c r="J435" s="301"/>
      <c r="K435" s="301"/>
      <c r="L435" s="301">
        <f>SUM(I435:K435)</f>
        <v>0</v>
      </c>
      <c r="M435" s="429" t="s">
        <v>471</v>
      </c>
      <c r="N435" s="356"/>
      <c r="O435" s="425"/>
      <c r="P435" s="425"/>
      <c r="Q435" s="256"/>
      <c r="R435" s="256"/>
      <c r="S435" s="348"/>
      <c r="T435" s="345"/>
      <c r="U435" s="352"/>
      <c r="V435" s="349"/>
      <c r="W435" s="433"/>
    </row>
    <row r="436" spans="1:23" s="112" customFormat="1" ht="16.5" x14ac:dyDescent="0.25">
      <c r="A436" s="337">
        <f>A435+0.1</f>
        <v>100.1</v>
      </c>
      <c r="B436" s="334"/>
      <c r="C436" s="306"/>
      <c r="D436" s="302" t="s">
        <v>659</v>
      </c>
      <c r="E436" s="302" t="str">
        <f>INDEX(자재단가_규격, MATCH($D436, 자재단가_품명, 0))</f>
        <v>700 x 4500 x 4t(0.5톤)</v>
      </c>
      <c r="F436" s="303" t="str">
        <f>INDEX(자재단가_단위, MATCH($D436, 자재단가_품명, 0))</f>
        <v>m</v>
      </c>
      <c r="G436" s="304">
        <v>1</v>
      </c>
      <c r="H436" s="305"/>
      <c r="I436" s="305">
        <f>INT(H436*G436)</f>
        <v>0</v>
      </c>
      <c r="J436" s="305"/>
      <c r="K436" s="305"/>
      <c r="L436" s="305">
        <f>SUM(I436:K436)</f>
        <v>0</v>
      </c>
      <c r="M436" s="431"/>
      <c r="N436" s="347"/>
      <c r="O436" s="425"/>
      <c r="P436" s="425"/>
      <c r="Q436" s="256"/>
      <c r="R436" s="256"/>
      <c r="S436" s="345"/>
      <c r="T436" s="345"/>
      <c r="U436" s="350"/>
      <c r="V436" s="351"/>
      <c r="W436" s="435"/>
    </row>
    <row r="437" spans="1:23" s="112" customFormat="1" ht="16.5" x14ac:dyDescent="0.25">
      <c r="A437" s="337"/>
      <c r="B437" s="334"/>
      <c r="C437" s="306"/>
      <c r="D437" s="302"/>
      <c r="E437" s="302"/>
      <c r="F437" s="303"/>
      <c r="G437" s="304"/>
      <c r="H437" s="305"/>
      <c r="I437" s="305"/>
      <c r="J437" s="305"/>
      <c r="K437" s="305"/>
      <c r="L437" s="305"/>
      <c r="M437" s="431"/>
      <c r="N437" s="347"/>
      <c r="O437" s="425"/>
      <c r="P437" s="425"/>
      <c r="Q437" s="256"/>
      <c r="R437" s="256"/>
      <c r="S437" s="345"/>
      <c r="T437" s="345"/>
      <c r="U437" s="350"/>
      <c r="V437" s="351"/>
      <c r="W437" s="435"/>
    </row>
    <row r="438" spans="1:23" s="47" customFormat="1" ht="16.5" x14ac:dyDescent="0.25">
      <c r="B438" s="333"/>
      <c r="C438" s="306"/>
      <c r="D438" s="302"/>
      <c r="E438" s="302"/>
      <c r="F438" s="303"/>
      <c r="G438" s="378"/>
      <c r="H438" s="305"/>
      <c r="I438" s="305"/>
      <c r="J438" s="305"/>
      <c r="K438" s="305"/>
      <c r="L438" s="305"/>
      <c r="M438" s="430"/>
      <c r="N438" s="347"/>
      <c r="O438" s="425"/>
      <c r="P438" s="425"/>
      <c r="Q438" s="256"/>
      <c r="R438" s="256"/>
      <c r="S438" s="349"/>
      <c r="T438" s="345"/>
      <c r="U438" s="352"/>
      <c r="V438" s="349"/>
      <c r="W438" s="433"/>
    </row>
    <row r="439" spans="1:23" s="47" customFormat="1" ht="16.5" x14ac:dyDescent="0.25">
      <c r="A439" s="332">
        <f>C439</f>
        <v>101</v>
      </c>
      <c r="B439" s="333"/>
      <c r="C439" s="297">
        <f>C435+1</f>
        <v>101</v>
      </c>
      <c r="D439" s="298" t="str">
        <f>D440&amp;" 설치"</f>
        <v>케이블 배관용(Ø50) 설치</v>
      </c>
      <c r="E439" s="298" t="str">
        <f>E440</f>
        <v>Ø50*1m*2t(엘보및새들포함)</v>
      </c>
      <c r="F439" s="299" t="str">
        <f>F440</f>
        <v>m</v>
      </c>
      <c r="G439" s="300"/>
      <c r="H439" s="301"/>
      <c r="I439" s="301">
        <f>SUM(I440:I442)</f>
        <v>0</v>
      </c>
      <c r="J439" s="301"/>
      <c r="K439" s="301"/>
      <c r="L439" s="301">
        <f>SUM(I439:K439)</f>
        <v>0</v>
      </c>
      <c r="M439" s="429" t="s">
        <v>472</v>
      </c>
      <c r="N439" s="356"/>
      <c r="O439" s="425"/>
      <c r="P439" s="425"/>
      <c r="Q439" s="256"/>
      <c r="R439" s="256"/>
      <c r="S439" s="348"/>
      <c r="T439" s="345"/>
      <c r="U439" s="352"/>
      <c r="V439" s="349"/>
      <c r="W439" s="433"/>
    </row>
    <row r="440" spans="1:23" s="112" customFormat="1" ht="16.5" x14ac:dyDescent="0.25">
      <c r="A440" s="337">
        <f>A439+0.1</f>
        <v>101.1</v>
      </c>
      <c r="B440" s="334"/>
      <c r="C440" s="306"/>
      <c r="D440" s="302" t="s">
        <v>588</v>
      </c>
      <c r="E440" s="302" t="str">
        <f>INDEX(자재단가_규격, MATCH($D440, 자재단가_품명, 0))</f>
        <v>Ø50*1m*2t(엘보및새들포함)</v>
      </c>
      <c r="F440" s="303" t="str">
        <f>INDEX(자재단가_단위, MATCH($D440, 자재단가_품명, 0))</f>
        <v>m</v>
      </c>
      <c r="G440" s="304">
        <v>1</v>
      </c>
      <c r="H440" s="305"/>
      <c r="I440" s="305">
        <f>INT(H440*G440)</f>
        <v>0</v>
      </c>
      <c r="J440" s="305"/>
      <c r="K440" s="305"/>
      <c r="L440" s="305">
        <f>SUM(I440:K440)</f>
        <v>0</v>
      </c>
      <c r="M440" s="431"/>
      <c r="N440" s="347"/>
      <c r="O440" s="425"/>
      <c r="P440" s="425"/>
      <c r="Q440" s="256"/>
      <c r="R440" s="256"/>
      <c r="S440" s="345"/>
      <c r="T440" s="345"/>
      <c r="U440" s="350"/>
      <c r="V440" s="351"/>
      <c r="W440" s="435"/>
    </row>
    <row r="441" spans="1:23" s="112" customFormat="1" ht="16.5" x14ac:dyDescent="0.25">
      <c r="A441" s="337"/>
      <c r="B441" s="334"/>
      <c r="C441" s="306"/>
      <c r="D441" s="302"/>
      <c r="E441" s="302"/>
      <c r="F441" s="303"/>
      <c r="G441" s="304"/>
      <c r="H441" s="305"/>
      <c r="I441" s="305"/>
      <c r="J441" s="305"/>
      <c r="K441" s="305"/>
      <c r="L441" s="305"/>
      <c r="M441" s="431"/>
      <c r="N441" s="347"/>
      <c r="O441" s="425"/>
      <c r="P441" s="425"/>
      <c r="Q441" s="256"/>
      <c r="R441" s="256"/>
      <c r="S441" s="345"/>
      <c r="T441" s="345"/>
      <c r="U441" s="350"/>
      <c r="V441" s="351"/>
      <c r="W441" s="435"/>
    </row>
    <row r="442" spans="1:23" s="47" customFormat="1" ht="16.5" x14ac:dyDescent="0.25">
      <c r="B442" s="333"/>
      <c r="C442" s="306"/>
      <c r="D442" s="302"/>
      <c r="E442" s="302"/>
      <c r="F442" s="303"/>
      <c r="G442" s="378"/>
      <c r="H442" s="305"/>
      <c r="I442" s="305"/>
      <c r="J442" s="305"/>
      <c r="K442" s="305"/>
      <c r="L442" s="305"/>
      <c r="M442" s="430"/>
      <c r="N442" s="347"/>
      <c r="O442" s="425"/>
      <c r="P442" s="425"/>
      <c r="Q442" s="256"/>
      <c r="R442" s="256"/>
      <c r="S442" s="349"/>
      <c r="T442" s="345"/>
      <c r="U442" s="352"/>
      <c r="V442" s="349"/>
      <c r="W442" s="433"/>
    </row>
    <row r="443" spans="1:23" s="47" customFormat="1" ht="16.5" x14ac:dyDescent="0.25">
      <c r="A443" s="332">
        <f>C443</f>
        <v>102</v>
      </c>
      <c r="B443" s="333"/>
      <c r="C443" s="297">
        <f>C439+1</f>
        <v>102</v>
      </c>
      <c r="D443" s="298" t="str">
        <f>D444&amp;" 설치"</f>
        <v>스텐 통수망(Ø1000x1000) 설치</v>
      </c>
      <c r="E443" s="298" t="str">
        <f>E444</f>
        <v>Ø1000x1000/석분 및 자갈</v>
      </c>
      <c r="F443" s="299" t="str">
        <f>F444</f>
        <v>식</v>
      </c>
      <c r="G443" s="300"/>
      <c r="H443" s="301"/>
      <c r="I443" s="301">
        <f>SUM(I444:I446)</f>
        <v>0</v>
      </c>
      <c r="J443" s="301"/>
      <c r="K443" s="301"/>
      <c r="L443" s="301">
        <f>SUM(I443:K443)</f>
        <v>0</v>
      </c>
      <c r="M443" s="429" t="s">
        <v>471</v>
      </c>
      <c r="N443" s="356"/>
      <c r="O443" s="425"/>
      <c r="P443" s="425"/>
      <c r="Q443" s="256"/>
      <c r="R443" s="256"/>
      <c r="S443" s="348"/>
      <c r="T443" s="345"/>
      <c r="U443" s="352"/>
      <c r="V443" s="349"/>
      <c r="W443" s="433"/>
    </row>
    <row r="444" spans="1:23" s="112" customFormat="1" ht="16.5" x14ac:dyDescent="0.25">
      <c r="A444" s="337">
        <f>A443+0.1</f>
        <v>102.1</v>
      </c>
      <c r="B444" s="334"/>
      <c r="C444" s="306"/>
      <c r="D444" s="302" t="s">
        <v>598</v>
      </c>
      <c r="E444" s="302" t="str">
        <f>INDEX(자재단가_규격, MATCH($D444, 자재단가_품명, 0))</f>
        <v>Ø1000x1000/석분 및 자갈</v>
      </c>
      <c r="F444" s="303" t="str">
        <f>INDEX(자재단가_단위, MATCH($D444, 자재단가_품명, 0))</f>
        <v>식</v>
      </c>
      <c r="G444" s="304">
        <v>1</v>
      </c>
      <c r="H444" s="305"/>
      <c r="I444" s="305">
        <f>INT(H444*G444)</f>
        <v>0</v>
      </c>
      <c r="J444" s="305"/>
      <c r="K444" s="305"/>
      <c r="L444" s="305">
        <f>SUM(I444:K444)</f>
        <v>0</v>
      </c>
      <c r="M444" s="431"/>
      <c r="N444" s="347"/>
      <c r="O444" s="425"/>
      <c r="P444" s="425"/>
      <c r="Q444" s="256"/>
      <c r="R444" s="256"/>
      <c r="S444" s="345"/>
      <c r="T444" s="345"/>
      <c r="U444" s="350"/>
      <c r="V444" s="351"/>
      <c r="W444" s="435"/>
    </row>
    <row r="445" spans="1:23" s="112" customFormat="1" ht="16.5" x14ac:dyDescent="0.25">
      <c r="A445" s="337"/>
      <c r="B445" s="334"/>
      <c r="C445" s="306"/>
      <c r="D445" s="302"/>
      <c r="E445" s="302"/>
      <c r="F445" s="303"/>
      <c r="G445" s="304"/>
      <c r="H445" s="305"/>
      <c r="I445" s="305"/>
      <c r="J445" s="305"/>
      <c r="K445" s="305"/>
      <c r="L445" s="305"/>
      <c r="M445" s="431"/>
      <c r="N445" s="347"/>
      <c r="O445" s="425"/>
      <c r="P445" s="425"/>
      <c r="Q445" s="256"/>
      <c r="R445" s="256"/>
      <c r="S445" s="345"/>
      <c r="T445" s="345"/>
      <c r="U445" s="350"/>
      <c r="V445" s="351"/>
      <c r="W445" s="435"/>
    </row>
    <row r="446" spans="1:23" s="47" customFormat="1" ht="16.5" x14ac:dyDescent="0.25">
      <c r="B446" s="333"/>
      <c r="C446" s="306"/>
      <c r="D446" s="302"/>
      <c r="E446" s="302"/>
      <c r="F446" s="303"/>
      <c r="G446" s="378"/>
      <c r="H446" s="305"/>
      <c r="I446" s="305"/>
      <c r="J446" s="305"/>
      <c r="K446" s="305"/>
      <c r="L446" s="305"/>
      <c r="M446" s="430"/>
      <c r="N446" s="347"/>
      <c r="O446" s="425"/>
      <c r="P446" s="425"/>
      <c r="Q446" s="256"/>
      <c r="R446" s="256"/>
      <c r="S446" s="349"/>
      <c r="T446" s="345"/>
      <c r="U446" s="352"/>
      <c r="V446" s="349"/>
      <c r="W446" s="433"/>
    </row>
    <row r="447" spans="1:23" s="47" customFormat="1" ht="16.5" x14ac:dyDescent="0.25">
      <c r="A447" s="332">
        <f>C447</f>
        <v>103</v>
      </c>
      <c r="B447" s="333"/>
      <c r="C447" s="297">
        <f>C443+1</f>
        <v>103</v>
      </c>
      <c r="D447" s="298" t="str">
        <f>D448&amp;" 설치"</f>
        <v>스텐 사다리(Ø20*400*h250) 설치</v>
      </c>
      <c r="E447" s="298" t="str">
        <f>E448</f>
        <v>Ø20*400*h250</v>
      </c>
      <c r="F447" s="299" t="str">
        <f>F448</f>
        <v>개</v>
      </c>
      <c r="G447" s="300"/>
      <c r="H447" s="301"/>
      <c r="I447" s="301">
        <f>SUM(I448:I450)</f>
        <v>0</v>
      </c>
      <c r="J447" s="301"/>
      <c r="K447" s="301"/>
      <c r="L447" s="301">
        <f>SUM(I447:K447)</f>
        <v>0</v>
      </c>
      <c r="M447" s="429" t="s">
        <v>471</v>
      </c>
      <c r="N447" s="356"/>
      <c r="O447" s="425"/>
      <c r="P447" s="425"/>
      <c r="Q447" s="256"/>
      <c r="R447" s="256"/>
      <c r="S447" s="348"/>
      <c r="T447" s="345"/>
      <c r="U447" s="352"/>
      <c r="V447" s="349"/>
      <c r="W447" s="433"/>
    </row>
    <row r="448" spans="1:23" s="112" customFormat="1" ht="16.5" x14ac:dyDescent="0.25">
      <c r="A448" s="337">
        <f>A447+0.1</f>
        <v>103.1</v>
      </c>
      <c r="B448" s="334"/>
      <c r="C448" s="306"/>
      <c r="D448" s="302" t="s">
        <v>606</v>
      </c>
      <c r="E448" s="302" t="str">
        <f>INDEX(자재단가_규격, MATCH($D448, 자재단가_품명, 0))</f>
        <v>Ø20*400*h250</v>
      </c>
      <c r="F448" s="303" t="str">
        <f>INDEX(자재단가_단위, MATCH($D448, 자재단가_품명, 0))</f>
        <v>개</v>
      </c>
      <c r="G448" s="304">
        <v>1</v>
      </c>
      <c r="H448" s="305"/>
      <c r="I448" s="305">
        <f>INT(H448*G448)</f>
        <v>0</v>
      </c>
      <c r="J448" s="305"/>
      <c r="K448" s="305"/>
      <c r="L448" s="305">
        <f>SUM(I448:K448)</f>
        <v>0</v>
      </c>
      <c r="M448" s="431"/>
      <c r="N448" s="347"/>
      <c r="O448" s="425"/>
      <c r="P448" s="425"/>
      <c r="Q448" s="256"/>
      <c r="R448" s="256"/>
      <c r="S448" s="345"/>
      <c r="T448" s="345"/>
      <c r="U448" s="350"/>
      <c r="V448" s="351"/>
      <c r="W448" s="435"/>
    </row>
    <row r="449" spans="1:23" s="112" customFormat="1" ht="16.5" x14ac:dyDescent="0.25">
      <c r="A449" s="337"/>
      <c r="B449" s="334"/>
      <c r="C449" s="306"/>
      <c r="D449" s="302"/>
      <c r="E449" s="302"/>
      <c r="F449" s="303"/>
      <c r="G449" s="304"/>
      <c r="H449" s="305"/>
      <c r="I449" s="305"/>
      <c r="J449" s="305"/>
      <c r="K449" s="305"/>
      <c r="L449" s="305"/>
      <c r="M449" s="431"/>
      <c r="N449" s="347"/>
      <c r="O449" s="425"/>
      <c r="P449" s="425"/>
      <c r="Q449" s="256"/>
      <c r="R449" s="256"/>
      <c r="S449" s="345"/>
      <c r="T449" s="345"/>
      <c r="U449" s="350"/>
      <c r="V449" s="351"/>
      <c r="W449" s="435"/>
    </row>
    <row r="450" spans="1:23" s="47" customFormat="1" ht="16.5" x14ac:dyDescent="0.25">
      <c r="B450" s="333"/>
      <c r="C450" s="306"/>
      <c r="D450" s="302"/>
      <c r="E450" s="302"/>
      <c r="F450" s="303"/>
      <c r="G450" s="378"/>
      <c r="H450" s="305"/>
      <c r="I450" s="305"/>
      <c r="J450" s="305"/>
      <c r="K450" s="305"/>
      <c r="L450" s="305"/>
      <c r="M450" s="430"/>
      <c r="N450" s="347"/>
      <c r="O450" s="425"/>
      <c r="P450" s="425"/>
      <c r="Q450" s="256"/>
      <c r="R450" s="256"/>
      <c r="S450" s="349"/>
      <c r="T450" s="345"/>
      <c r="U450" s="352"/>
      <c r="V450" s="349"/>
      <c r="W450" s="433"/>
    </row>
    <row r="451" spans="1:23" s="47" customFormat="1" ht="16.5" x14ac:dyDescent="0.25">
      <c r="A451" s="332">
        <f>C451</f>
        <v>104</v>
      </c>
      <c r="B451" s="333"/>
      <c r="C451" s="297">
        <f>C447+1</f>
        <v>104</v>
      </c>
      <c r="D451" s="298" t="str">
        <f>D452&amp;" 설치"</f>
        <v>스텐레스 셋트앙카(m10x100) 설치</v>
      </c>
      <c r="E451" s="298" t="str">
        <f>E452</f>
        <v>m10x100</v>
      </c>
      <c r="F451" s="299" t="str">
        <f>F452</f>
        <v>개</v>
      </c>
      <c r="G451" s="300"/>
      <c r="H451" s="301"/>
      <c r="I451" s="301">
        <f>SUM(I452:I454)</f>
        <v>0</v>
      </c>
      <c r="J451" s="301"/>
      <c r="K451" s="301"/>
      <c r="L451" s="301">
        <f>SUM(I451:K451)</f>
        <v>0</v>
      </c>
      <c r="M451" s="429" t="s">
        <v>471</v>
      </c>
      <c r="N451" s="356"/>
      <c r="O451" s="425"/>
      <c r="P451" s="425"/>
      <c r="Q451" s="256"/>
      <c r="R451" s="256"/>
      <c r="S451" s="348"/>
      <c r="T451" s="345"/>
      <c r="U451" s="352"/>
      <c r="V451" s="349"/>
      <c r="W451" s="433"/>
    </row>
    <row r="452" spans="1:23" s="112" customFormat="1" ht="16.5" x14ac:dyDescent="0.25">
      <c r="A452" s="337">
        <f>A451+0.1</f>
        <v>104.1</v>
      </c>
      <c r="B452" s="334"/>
      <c r="C452" s="306"/>
      <c r="D452" s="302" t="s">
        <v>611</v>
      </c>
      <c r="E452" s="302" t="str">
        <f>INDEX(자재단가_규격, MATCH($D452, 자재단가_품명, 0))</f>
        <v>m10x100</v>
      </c>
      <c r="F452" s="303" t="str">
        <f>INDEX(자재단가_단위, MATCH($D452, 자재단가_품명, 0))</f>
        <v>개</v>
      </c>
      <c r="G452" s="304">
        <v>1</v>
      </c>
      <c r="H452" s="305"/>
      <c r="I452" s="305">
        <f>INT(H452*G452)</f>
        <v>0</v>
      </c>
      <c r="J452" s="305"/>
      <c r="K452" s="305"/>
      <c r="L452" s="305">
        <f>SUM(I452:K452)</f>
        <v>0</v>
      </c>
      <c r="M452" s="431"/>
      <c r="N452" s="347"/>
      <c r="O452" s="425"/>
      <c r="P452" s="425"/>
      <c r="Q452" s="256"/>
      <c r="R452" s="256"/>
      <c r="S452" s="345"/>
      <c r="T452" s="345"/>
      <c r="U452" s="350"/>
      <c r="V452" s="351"/>
      <c r="W452" s="435"/>
    </row>
    <row r="453" spans="1:23" s="112" customFormat="1" ht="16.5" x14ac:dyDescent="0.25">
      <c r="A453" s="337"/>
      <c r="B453" s="334"/>
      <c r="C453" s="306"/>
      <c r="D453" s="302"/>
      <c r="E453" s="302"/>
      <c r="F453" s="303"/>
      <c r="G453" s="304"/>
      <c r="H453" s="305"/>
      <c r="I453" s="305"/>
      <c r="J453" s="305"/>
      <c r="K453" s="305"/>
      <c r="L453" s="305"/>
      <c r="M453" s="431"/>
      <c r="N453" s="347"/>
      <c r="O453" s="425"/>
      <c r="P453" s="425"/>
      <c r="Q453" s="256"/>
      <c r="R453" s="256"/>
      <c r="S453" s="345"/>
      <c r="T453" s="345"/>
      <c r="U453" s="350"/>
      <c r="V453" s="351"/>
      <c r="W453" s="435"/>
    </row>
    <row r="454" spans="1:23" s="47" customFormat="1" ht="16.5" x14ac:dyDescent="0.25">
      <c r="B454" s="333"/>
      <c r="C454" s="306"/>
      <c r="D454" s="302"/>
      <c r="E454" s="302"/>
      <c r="F454" s="303"/>
      <c r="G454" s="378"/>
      <c r="H454" s="305"/>
      <c r="I454" s="305"/>
      <c r="J454" s="305"/>
      <c r="K454" s="305"/>
      <c r="L454" s="305"/>
      <c r="M454" s="430"/>
      <c r="N454" s="347"/>
      <c r="O454" s="425"/>
      <c r="P454" s="425"/>
      <c r="Q454" s="256"/>
      <c r="R454" s="256"/>
      <c r="S454" s="349"/>
      <c r="T454" s="345"/>
      <c r="U454" s="352"/>
      <c r="V454" s="349"/>
      <c r="W454" s="433"/>
    </row>
    <row r="455" spans="1:23" s="47" customFormat="1" ht="16.5" x14ac:dyDescent="0.25">
      <c r="A455" s="332">
        <f>C455</f>
        <v>105</v>
      </c>
      <c r="B455" s="333"/>
      <c r="C455" s="297">
        <f>C451+1</f>
        <v>105</v>
      </c>
      <c r="D455" s="298" t="str">
        <f>D456&amp;" 설치"</f>
        <v>스텐레스 케미칼 앙카(m20x150) 설치</v>
      </c>
      <c r="E455" s="298" t="str">
        <f>E456</f>
        <v>m20x150</v>
      </c>
      <c r="F455" s="299" t="str">
        <f>F456</f>
        <v>개</v>
      </c>
      <c r="G455" s="300"/>
      <c r="H455" s="301"/>
      <c r="I455" s="301">
        <f>SUM(I456:I458)</f>
        <v>0</v>
      </c>
      <c r="J455" s="301"/>
      <c r="K455" s="301"/>
      <c r="L455" s="301">
        <f>SUM(I455:K455)</f>
        <v>0</v>
      </c>
      <c r="M455" s="429" t="s">
        <v>471</v>
      </c>
      <c r="N455" s="356"/>
      <c r="O455" s="425"/>
      <c r="P455" s="425"/>
      <c r="Q455" s="256"/>
      <c r="R455" s="256"/>
      <c r="S455" s="348"/>
      <c r="T455" s="345"/>
      <c r="U455" s="352"/>
      <c r="V455" s="349"/>
      <c r="W455" s="433"/>
    </row>
    <row r="456" spans="1:23" s="112" customFormat="1" ht="16.5" x14ac:dyDescent="0.25">
      <c r="A456" s="337">
        <f>A455+0.1</f>
        <v>105.1</v>
      </c>
      <c r="B456" s="334"/>
      <c r="C456" s="306"/>
      <c r="D456" s="302" t="s">
        <v>609</v>
      </c>
      <c r="E456" s="302" t="str">
        <f>INDEX(자재단가_규격, MATCH($D456, 자재단가_품명, 0))</f>
        <v>m20x150</v>
      </c>
      <c r="F456" s="303" t="str">
        <f>INDEX(자재단가_단위, MATCH($D456, 자재단가_품명, 0))</f>
        <v>개</v>
      </c>
      <c r="G456" s="304">
        <v>1</v>
      </c>
      <c r="H456" s="305"/>
      <c r="I456" s="305">
        <f>INT(H456*G456)</f>
        <v>0</v>
      </c>
      <c r="J456" s="305"/>
      <c r="K456" s="305"/>
      <c r="L456" s="305">
        <f>SUM(I456:K456)</f>
        <v>0</v>
      </c>
      <c r="M456" s="431"/>
      <c r="N456" s="347"/>
      <c r="O456" s="425"/>
      <c r="P456" s="425"/>
      <c r="Q456" s="256"/>
      <c r="R456" s="256"/>
      <c r="S456" s="345"/>
      <c r="T456" s="345"/>
      <c r="U456" s="350"/>
      <c r="V456" s="351"/>
      <c r="W456" s="435"/>
    </row>
    <row r="457" spans="1:23" s="112" customFormat="1" ht="16.5" x14ac:dyDescent="0.25">
      <c r="A457" s="337"/>
      <c r="B457" s="334"/>
      <c r="C457" s="306"/>
      <c r="D457" s="302"/>
      <c r="E457" s="302"/>
      <c r="F457" s="303"/>
      <c r="G457" s="304"/>
      <c r="H457" s="305"/>
      <c r="I457" s="305"/>
      <c r="J457" s="305"/>
      <c r="K457" s="305"/>
      <c r="L457" s="305"/>
      <c r="M457" s="431"/>
      <c r="N457" s="347"/>
      <c r="O457" s="425"/>
      <c r="P457" s="425"/>
      <c r="Q457" s="256"/>
      <c r="R457" s="256"/>
      <c r="S457" s="345"/>
      <c r="T457" s="345"/>
      <c r="U457" s="350"/>
      <c r="V457" s="351"/>
      <c r="W457" s="435"/>
    </row>
    <row r="458" spans="1:23" s="47" customFormat="1" ht="16.5" x14ac:dyDescent="0.25">
      <c r="B458" s="333"/>
      <c r="C458" s="306"/>
      <c r="D458" s="302"/>
      <c r="E458" s="302"/>
      <c r="F458" s="303"/>
      <c r="G458" s="378"/>
      <c r="H458" s="305"/>
      <c r="I458" s="305"/>
      <c r="J458" s="305"/>
      <c r="K458" s="305"/>
      <c r="L458" s="305"/>
      <c r="M458" s="430"/>
      <c r="N458" s="347"/>
      <c r="O458" s="425"/>
      <c r="P458" s="425"/>
      <c r="Q458" s="256"/>
      <c r="R458" s="256"/>
      <c r="S458" s="349"/>
      <c r="T458" s="345"/>
      <c r="U458" s="352"/>
      <c r="V458" s="349"/>
      <c r="W458" s="433"/>
    </row>
    <row r="459" spans="1:23" s="47" customFormat="1" ht="16.5" x14ac:dyDescent="0.25">
      <c r="A459" s="332">
        <f>C459</f>
        <v>106</v>
      </c>
      <c r="B459" s="333"/>
      <c r="C459" s="297">
        <f>C455+1</f>
        <v>106</v>
      </c>
      <c r="D459" s="298" t="str">
        <f>D460&amp;" 설치"</f>
        <v>통신 수공맨홀 설치</v>
      </c>
      <c r="E459" s="298" t="str">
        <f>E460</f>
        <v>맨홀</v>
      </c>
      <c r="F459" s="299" t="str">
        <f>F460</f>
        <v>개</v>
      </c>
      <c r="G459" s="300"/>
      <c r="H459" s="301"/>
      <c r="I459" s="301">
        <f>SUM(I460:I462)</f>
        <v>0</v>
      </c>
      <c r="J459" s="301"/>
      <c r="K459" s="301"/>
      <c r="L459" s="301">
        <f>SUM(I459:K459)</f>
        <v>0</v>
      </c>
      <c r="M459" s="429" t="s">
        <v>471</v>
      </c>
      <c r="N459" s="356"/>
      <c r="O459" s="425"/>
      <c r="P459" s="425"/>
      <c r="Q459" s="256"/>
      <c r="R459" s="256"/>
      <c r="S459" s="348"/>
      <c r="T459" s="345"/>
      <c r="U459" s="352"/>
      <c r="V459" s="349"/>
      <c r="W459" s="433"/>
    </row>
    <row r="460" spans="1:23" s="112" customFormat="1" ht="16.5" x14ac:dyDescent="0.25">
      <c r="A460" s="337">
        <f>A459+0.1</f>
        <v>106.1</v>
      </c>
      <c r="B460" s="334"/>
      <c r="C460" s="306"/>
      <c r="D460" s="302" t="s">
        <v>784</v>
      </c>
      <c r="E460" s="302" t="str">
        <f>INDEX(자재단가_규격, MATCH($D460, 자재단가_품명, 0))</f>
        <v>맨홀</v>
      </c>
      <c r="F460" s="303" t="str">
        <f>INDEX(자재단가_단위, MATCH($D460, 자재단가_품명, 0))</f>
        <v>개</v>
      </c>
      <c r="G460" s="304">
        <v>1</v>
      </c>
      <c r="H460" s="305"/>
      <c r="I460" s="305">
        <f>INT(H460*G460)</f>
        <v>0</v>
      </c>
      <c r="J460" s="305"/>
      <c r="K460" s="305"/>
      <c r="L460" s="305">
        <f>SUM(I460:K460)</f>
        <v>0</v>
      </c>
      <c r="M460" s="431"/>
      <c r="N460" s="347"/>
      <c r="O460" s="425"/>
      <c r="P460" s="425"/>
      <c r="Q460" s="256"/>
      <c r="R460" s="256"/>
      <c r="S460" s="345"/>
      <c r="T460" s="345"/>
      <c r="U460" s="350"/>
      <c r="V460" s="351"/>
      <c r="W460" s="435"/>
    </row>
    <row r="461" spans="1:23" s="112" customFormat="1" ht="16.5" x14ac:dyDescent="0.25">
      <c r="A461" s="337"/>
      <c r="B461" s="334"/>
      <c r="C461" s="306"/>
      <c r="D461" s="302"/>
      <c r="E461" s="302"/>
      <c r="F461" s="303"/>
      <c r="G461" s="304"/>
      <c r="H461" s="305"/>
      <c r="I461" s="305"/>
      <c r="J461" s="305"/>
      <c r="K461" s="305"/>
      <c r="L461" s="305"/>
      <c r="M461" s="431"/>
      <c r="N461" s="347"/>
      <c r="O461" s="425"/>
      <c r="P461" s="425"/>
      <c r="Q461" s="256"/>
      <c r="R461" s="256"/>
      <c r="S461" s="345"/>
      <c r="T461" s="345"/>
      <c r="U461" s="350"/>
      <c r="V461" s="351"/>
      <c r="W461" s="435"/>
    </row>
    <row r="462" spans="1:23" s="47" customFormat="1" ht="16.5" x14ac:dyDescent="0.25">
      <c r="B462" s="333"/>
      <c r="C462" s="306"/>
      <c r="D462" s="302"/>
      <c r="E462" s="302"/>
      <c r="F462" s="303"/>
      <c r="G462" s="378"/>
      <c r="H462" s="305"/>
      <c r="I462" s="305"/>
      <c r="J462" s="305"/>
      <c r="K462" s="305"/>
      <c r="L462" s="305"/>
      <c r="M462" s="430"/>
      <c r="N462" s="347"/>
      <c r="O462" s="425"/>
      <c r="P462" s="425"/>
      <c r="Q462" s="256"/>
      <c r="R462" s="256"/>
      <c r="S462" s="349"/>
      <c r="T462" s="345"/>
      <c r="U462" s="352"/>
      <c r="V462" s="349"/>
      <c r="W462" s="433"/>
    </row>
    <row r="463" spans="1:23" s="47" customFormat="1" ht="16.5" x14ac:dyDescent="0.25">
      <c r="A463" s="332">
        <f>C463</f>
        <v>107</v>
      </c>
      <c r="B463" s="333"/>
      <c r="C463" s="297">
        <f>C459+1</f>
        <v>107</v>
      </c>
      <c r="D463" s="298" t="str">
        <f>D464</f>
        <v>안전비계 설치 및 해체</v>
      </c>
      <c r="E463" s="298" t="str">
        <f>E464</f>
        <v>4m × 10m</v>
      </c>
      <c r="F463" s="299" t="str">
        <f>F464</f>
        <v>개소</v>
      </c>
      <c r="G463" s="300"/>
      <c r="H463" s="301"/>
      <c r="I463" s="301">
        <f>SUM(I464:I466)</f>
        <v>0</v>
      </c>
      <c r="J463" s="301"/>
      <c r="K463" s="301"/>
      <c r="L463" s="301">
        <f>SUM(I463:K463)</f>
        <v>0</v>
      </c>
      <c r="M463" s="429" t="s">
        <v>471</v>
      </c>
      <c r="N463" s="356"/>
      <c r="O463" s="425"/>
      <c r="P463" s="425"/>
      <c r="Q463" s="256"/>
      <c r="R463" s="256"/>
      <c r="S463" s="348"/>
      <c r="T463" s="345"/>
      <c r="U463" s="352"/>
      <c r="V463" s="349"/>
      <c r="W463" s="433"/>
    </row>
    <row r="464" spans="1:23" s="112" customFormat="1" ht="16.5" x14ac:dyDescent="0.25">
      <c r="A464" s="337">
        <f>A463+0.1</f>
        <v>107.1</v>
      </c>
      <c r="B464" s="334"/>
      <c r="C464" s="306"/>
      <c r="D464" s="302" t="s">
        <v>796</v>
      </c>
      <c r="E464" s="302" t="str">
        <f>INDEX(자재단가_규격, MATCH($D464, 자재단가_품명, 0))</f>
        <v>4m × 10m</v>
      </c>
      <c r="F464" s="303" t="str">
        <f>INDEX(자재단가_단위, MATCH($D464, 자재단가_품명, 0))</f>
        <v>개소</v>
      </c>
      <c r="G464" s="304">
        <v>1</v>
      </c>
      <c r="H464" s="305"/>
      <c r="I464" s="305"/>
      <c r="J464" s="305"/>
      <c r="K464" s="305"/>
      <c r="L464" s="305">
        <f>SUM(I464:K464)</f>
        <v>0</v>
      </c>
      <c r="M464" s="431"/>
      <c r="N464" s="347"/>
      <c r="O464" s="425"/>
      <c r="P464" s="425"/>
      <c r="Q464" s="256"/>
      <c r="R464" s="256"/>
      <c r="S464" s="345"/>
      <c r="T464" s="345"/>
      <c r="U464" s="350"/>
      <c r="V464" s="351"/>
      <c r="W464" s="435"/>
    </row>
    <row r="465" spans="1:23" s="112" customFormat="1" ht="16.5" x14ac:dyDescent="0.25">
      <c r="A465" s="337"/>
      <c r="B465" s="334"/>
      <c r="C465" s="306"/>
      <c r="D465" s="302"/>
      <c r="E465" s="302"/>
      <c r="F465" s="303"/>
      <c r="G465" s="304"/>
      <c r="H465" s="305"/>
      <c r="I465" s="305"/>
      <c r="J465" s="305"/>
      <c r="K465" s="305"/>
      <c r="L465" s="305"/>
      <c r="M465" s="431"/>
      <c r="N465" s="347"/>
      <c r="O465" s="425"/>
      <c r="P465" s="425"/>
      <c r="Q465" s="256"/>
      <c r="R465" s="256"/>
      <c r="S465" s="345"/>
      <c r="T465" s="345"/>
      <c r="U465" s="350"/>
      <c r="V465" s="351"/>
      <c r="W465" s="435"/>
    </row>
    <row r="466" spans="1:23" s="47" customFormat="1" ht="16.5" x14ac:dyDescent="0.25">
      <c r="B466" s="333"/>
      <c r="C466" s="306"/>
      <c r="D466" s="302"/>
      <c r="E466" s="302"/>
      <c r="F466" s="303"/>
      <c r="G466" s="378"/>
      <c r="H466" s="305"/>
      <c r="I466" s="305"/>
      <c r="J466" s="305"/>
      <c r="K466" s="305"/>
      <c r="L466" s="305"/>
      <c r="M466" s="430"/>
      <c r="N466" s="347"/>
      <c r="O466" s="425"/>
      <c r="P466" s="425"/>
      <c r="Q466" s="256"/>
      <c r="R466" s="256"/>
      <c r="S466" s="349"/>
      <c r="T466" s="345"/>
      <c r="U466" s="352"/>
      <c r="V466" s="349"/>
      <c r="W466" s="433"/>
    </row>
    <row r="467" spans="1:23" s="47" customFormat="1" ht="16.5" x14ac:dyDescent="0.25">
      <c r="A467" s="332">
        <f>C467</f>
        <v>108</v>
      </c>
      <c r="B467" s="333"/>
      <c r="C467" s="297">
        <f>C463+1</f>
        <v>108</v>
      </c>
      <c r="D467" s="298" t="str">
        <f>D468&amp;" 설치"</f>
        <v>통수 이토박스 설치</v>
      </c>
      <c r="E467" s="298" t="str">
        <f>E468</f>
        <v>1500×2000×25t(통수 필터 포함)</v>
      </c>
      <c r="F467" s="299" t="str">
        <f>F468</f>
        <v>개소</v>
      </c>
      <c r="G467" s="300"/>
      <c r="H467" s="301"/>
      <c r="I467" s="301">
        <f>SUM(I468:I470)</f>
        <v>0</v>
      </c>
      <c r="J467" s="301"/>
      <c r="K467" s="301"/>
      <c r="L467" s="301">
        <f>SUM(I467:K467)</f>
        <v>0</v>
      </c>
      <c r="M467" s="429" t="s">
        <v>471</v>
      </c>
      <c r="N467" s="356"/>
      <c r="O467" s="425"/>
      <c r="P467" s="425"/>
      <c r="Q467" s="256"/>
      <c r="R467" s="256"/>
      <c r="S467" s="348"/>
      <c r="T467" s="345"/>
      <c r="U467" s="352"/>
      <c r="V467" s="349"/>
      <c r="W467" s="433"/>
    </row>
    <row r="468" spans="1:23" s="112" customFormat="1" ht="16.5" x14ac:dyDescent="0.25">
      <c r="A468" s="337">
        <f>A467+0.1</f>
        <v>108.1</v>
      </c>
      <c r="B468" s="334"/>
      <c r="C468" s="306"/>
      <c r="D468" s="302" t="s">
        <v>751</v>
      </c>
      <c r="E468" s="302" t="str">
        <f>INDEX(자재단가_규격, MATCH($D468, 자재단가_품명, 0))</f>
        <v>1500×2000×25t(통수 필터 포함)</v>
      </c>
      <c r="F468" s="303" t="str">
        <f>INDEX(자재단가_단위, MATCH($D468, 자재단가_품명, 0))</f>
        <v>개소</v>
      </c>
      <c r="G468" s="304">
        <v>1</v>
      </c>
      <c r="H468" s="305"/>
      <c r="I468" s="305">
        <f>INT(H468*G468)</f>
        <v>0</v>
      </c>
      <c r="J468" s="305"/>
      <c r="K468" s="305"/>
      <c r="L468" s="305">
        <f>SUM(I468:K468)</f>
        <v>0</v>
      </c>
      <c r="M468" s="431"/>
      <c r="N468" s="347"/>
      <c r="O468" s="425"/>
      <c r="P468" s="425"/>
      <c r="Q468" s="256"/>
      <c r="R468" s="256"/>
      <c r="S468" s="345"/>
      <c r="T468" s="345"/>
      <c r="U468" s="350"/>
      <c r="V468" s="351"/>
      <c r="W468" s="435"/>
    </row>
    <row r="469" spans="1:23" s="112" customFormat="1" ht="16.5" x14ac:dyDescent="0.25">
      <c r="A469" s="337"/>
      <c r="B469" s="334"/>
      <c r="C469" s="306"/>
      <c r="D469" s="302"/>
      <c r="E469" s="302"/>
      <c r="F469" s="303"/>
      <c r="G469" s="304"/>
      <c r="H469" s="305"/>
      <c r="I469" s="305"/>
      <c r="J469" s="305"/>
      <c r="K469" s="305"/>
      <c r="L469" s="305"/>
      <c r="M469" s="431"/>
      <c r="N469" s="347"/>
      <c r="O469" s="425"/>
      <c r="P469" s="425"/>
      <c r="Q469" s="256"/>
      <c r="R469" s="256"/>
      <c r="S469" s="345"/>
      <c r="T469" s="345"/>
      <c r="U469" s="350"/>
      <c r="V469" s="351"/>
      <c r="W469" s="435"/>
    </row>
    <row r="470" spans="1:23" s="47" customFormat="1" ht="16.5" x14ac:dyDescent="0.25">
      <c r="B470" s="333"/>
      <c r="C470" s="306"/>
      <c r="D470" s="302"/>
      <c r="E470" s="302"/>
      <c r="F470" s="303"/>
      <c r="G470" s="378"/>
      <c r="H470" s="305"/>
      <c r="I470" s="305"/>
      <c r="J470" s="305"/>
      <c r="K470" s="305"/>
      <c r="L470" s="305"/>
      <c r="M470" s="430"/>
      <c r="N470" s="347"/>
      <c r="O470" s="425"/>
      <c r="P470" s="425"/>
      <c r="Q470" s="256"/>
      <c r="R470" s="256"/>
      <c r="S470" s="349"/>
      <c r="T470" s="345"/>
      <c r="U470" s="352"/>
      <c r="V470" s="349"/>
      <c r="W470" s="433"/>
    </row>
    <row r="471" spans="1:23" s="47" customFormat="1" ht="16.5" x14ac:dyDescent="0.25">
      <c r="A471" s="332">
        <f>C471</f>
        <v>109</v>
      </c>
      <c r="B471" s="333"/>
      <c r="C471" s="297">
        <f>C467+1</f>
        <v>109</v>
      </c>
      <c r="D471" s="298" t="str">
        <f>D472</f>
        <v>양수기</v>
      </c>
      <c r="E471" s="298" t="str">
        <f>E472</f>
        <v>5hp</v>
      </c>
      <c r="F471" s="299" t="str">
        <f>F472</f>
        <v>일</v>
      </c>
      <c r="G471" s="300"/>
      <c r="H471" s="301"/>
      <c r="I471" s="301">
        <f>SUM(I472:I474)</f>
        <v>0</v>
      </c>
      <c r="J471" s="301"/>
      <c r="K471" s="301"/>
      <c r="L471" s="301">
        <f>SUM(I471:K471)</f>
        <v>0</v>
      </c>
      <c r="M471" s="429" t="s">
        <v>471</v>
      </c>
      <c r="N471" s="356"/>
      <c r="O471" s="425"/>
      <c r="P471" s="425"/>
      <c r="Q471" s="256"/>
      <c r="R471" s="256"/>
      <c r="S471" s="348"/>
      <c r="T471" s="345"/>
      <c r="U471" s="352"/>
      <c r="V471" s="349"/>
      <c r="W471" s="433"/>
    </row>
    <row r="472" spans="1:23" s="112" customFormat="1" ht="16.5" x14ac:dyDescent="0.25">
      <c r="A472" s="337">
        <f>A471+0.1</f>
        <v>109.1</v>
      </c>
      <c r="B472" s="334"/>
      <c r="C472" s="306"/>
      <c r="D472" s="302" t="s">
        <v>600</v>
      </c>
      <c r="E472" s="302" t="str">
        <f>INDEX(자재단가_규격, MATCH($D472, 자재단가_품명, 0))</f>
        <v>5hp</v>
      </c>
      <c r="F472" s="303" t="str">
        <f>INDEX(자재단가_단위, MATCH($D472, 자재단가_품명, 0))</f>
        <v>일</v>
      </c>
      <c r="G472" s="304">
        <v>1</v>
      </c>
      <c r="H472" s="305"/>
      <c r="I472" s="305"/>
      <c r="J472" s="305"/>
      <c r="K472" s="305"/>
      <c r="L472" s="305">
        <f>SUM(I472:K472)</f>
        <v>0</v>
      </c>
      <c r="M472" s="431"/>
      <c r="N472" s="347"/>
      <c r="O472" s="425"/>
      <c r="P472" s="425"/>
      <c r="Q472" s="256"/>
      <c r="R472" s="256"/>
      <c r="S472" s="345"/>
      <c r="T472" s="345"/>
      <c r="U472" s="350"/>
      <c r="V472" s="351"/>
      <c r="W472" s="435"/>
    </row>
    <row r="473" spans="1:23" s="112" customFormat="1" ht="16.5" x14ac:dyDescent="0.25">
      <c r="A473" s="337"/>
      <c r="B473" s="334"/>
      <c r="C473" s="306"/>
      <c r="D473" s="302"/>
      <c r="E473" s="302"/>
      <c r="F473" s="303"/>
      <c r="G473" s="304"/>
      <c r="H473" s="305"/>
      <c r="I473" s="305"/>
      <c r="J473" s="305"/>
      <c r="K473" s="305"/>
      <c r="L473" s="305"/>
      <c r="M473" s="431"/>
      <c r="N473" s="347"/>
      <c r="O473" s="425"/>
      <c r="P473" s="425"/>
      <c r="Q473" s="256"/>
      <c r="R473" s="256"/>
      <c r="S473" s="345"/>
      <c r="T473" s="345"/>
      <c r="U473" s="350"/>
      <c r="V473" s="351"/>
      <c r="W473" s="435"/>
    </row>
    <row r="474" spans="1:23" s="47" customFormat="1" ht="16.5" x14ac:dyDescent="0.25">
      <c r="B474" s="333"/>
      <c r="C474" s="306"/>
      <c r="D474" s="302"/>
      <c r="E474" s="302"/>
      <c r="F474" s="303"/>
      <c r="G474" s="378"/>
      <c r="H474" s="305"/>
      <c r="I474" s="305"/>
      <c r="J474" s="305"/>
      <c r="K474" s="305"/>
      <c r="L474" s="305"/>
      <c r="M474" s="430"/>
      <c r="N474" s="347"/>
      <c r="O474" s="425"/>
      <c r="P474" s="425"/>
      <c r="Q474" s="256"/>
      <c r="R474" s="256"/>
      <c r="S474" s="349"/>
      <c r="T474" s="345"/>
      <c r="U474" s="352"/>
      <c r="V474" s="349"/>
      <c r="W474" s="433"/>
    </row>
    <row r="475" spans="1:23" s="47" customFormat="1" ht="16.5" x14ac:dyDescent="0.25">
      <c r="A475" s="332">
        <f>C475</f>
        <v>110</v>
      </c>
      <c r="B475" s="333"/>
      <c r="C475" s="297">
        <f>C471+1</f>
        <v>110</v>
      </c>
      <c r="D475" s="298" t="str">
        <f>D476</f>
        <v>소형 크레인(0.5톤) 설치 및 해체</v>
      </c>
      <c r="E475" s="298" t="str">
        <f>E476</f>
        <v>0.5ton</v>
      </c>
      <c r="F475" s="299" t="str">
        <f>F476</f>
        <v>식</v>
      </c>
      <c r="G475" s="300"/>
      <c r="H475" s="301"/>
      <c r="I475" s="301">
        <f>SUM(I476:I478)</f>
        <v>0</v>
      </c>
      <c r="J475" s="301"/>
      <c r="K475" s="301"/>
      <c r="L475" s="301">
        <f>SUM(I475:K475)</f>
        <v>0</v>
      </c>
      <c r="M475" s="429" t="s">
        <v>471</v>
      </c>
      <c r="N475" s="356"/>
      <c r="O475" s="425"/>
      <c r="P475" s="425"/>
      <c r="Q475" s="256"/>
      <c r="R475" s="256"/>
      <c r="S475" s="348"/>
      <c r="T475" s="345"/>
      <c r="U475" s="352"/>
      <c r="V475" s="349"/>
      <c r="W475" s="433"/>
    </row>
    <row r="476" spans="1:23" s="112" customFormat="1" ht="16.5" x14ac:dyDescent="0.25">
      <c r="A476" s="337">
        <f>A475+0.1</f>
        <v>110.1</v>
      </c>
      <c r="B476" s="334"/>
      <c r="C476" s="306"/>
      <c r="D476" s="302" t="s">
        <v>791</v>
      </c>
      <c r="E476" s="302" t="str">
        <f>INDEX(자재단가_규격, MATCH($D476, 자재단가_품명, 0))</f>
        <v>0.5ton</v>
      </c>
      <c r="F476" s="303" t="str">
        <f>INDEX(자재단가_단위, MATCH($D476, 자재단가_품명, 0))</f>
        <v>식</v>
      </c>
      <c r="G476" s="304">
        <v>1</v>
      </c>
      <c r="H476" s="305"/>
      <c r="I476" s="305"/>
      <c r="J476" s="305"/>
      <c r="K476" s="305"/>
      <c r="L476" s="305">
        <f>SUM(I476:K476)</f>
        <v>0</v>
      </c>
      <c r="M476" s="431"/>
      <c r="N476" s="347"/>
      <c r="O476" s="425"/>
      <c r="P476" s="425"/>
      <c r="Q476" s="256"/>
      <c r="R476" s="256"/>
      <c r="S476" s="345"/>
      <c r="T476" s="345"/>
      <c r="U476" s="350"/>
      <c r="V476" s="351"/>
      <c r="W476" s="435"/>
    </row>
    <row r="477" spans="1:23" s="112" customFormat="1" ht="16.5" x14ac:dyDescent="0.25">
      <c r="A477" s="337"/>
      <c r="B477" s="334"/>
      <c r="C477" s="306"/>
      <c r="D477" s="302"/>
      <c r="E477" s="302"/>
      <c r="F477" s="303"/>
      <c r="G477" s="304"/>
      <c r="H477" s="305"/>
      <c r="I477" s="305"/>
      <c r="J477" s="305"/>
      <c r="K477" s="305"/>
      <c r="L477" s="305"/>
      <c r="M477" s="431"/>
      <c r="N477" s="347"/>
      <c r="O477" s="425"/>
      <c r="P477" s="425"/>
      <c r="Q477" s="256"/>
      <c r="R477" s="256"/>
      <c r="S477" s="345"/>
      <c r="T477" s="345"/>
      <c r="U477" s="350"/>
      <c r="V477" s="351"/>
      <c r="W477" s="435"/>
    </row>
    <row r="478" spans="1:23" s="47" customFormat="1" ht="16.5" x14ac:dyDescent="0.25">
      <c r="B478" s="333"/>
      <c r="C478" s="306"/>
      <c r="D478" s="302"/>
      <c r="E478" s="302"/>
      <c r="F478" s="303"/>
      <c r="G478" s="378"/>
      <c r="H478" s="305"/>
      <c r="I478" s="305"/>
      <c r="J478" s="305"/>
      <c r="K478" s="305"/>
      <c r="L478" s="305"/>
      <c r="M478" s="430"/>
      <c r="N478" s="347"/>
      <c r="O478" s="425"/>
      <c r="P478" s="425"/>
      <c r="Q478" s="256"/>
      <c r="R478" s="256"/>
      <c r="S478" s="349"/>
      <c r="T478" s="345"/>
      <c r="U478" s="352"/>
      <c r="V478" s="349"/>
      <c r="W478" s="433"/>
    </row>
    <row r="479" spans="1:23" s="47" customFormat="1" ht="16.5" x14ac:dyDescent="0.25">
      <c r="A479" s="332">
        <f>C479</f>
        <v>111</v>
      </c>
      <c r="B479" s="333"/>
      <c r="C479" s="297">
        <f>C475+1</f>
        <v>111</v>
      </c>
      <c r="D479" s="298" t="str">
        <f>D480</f>
        <v>안전 치구 설치 및 해체</v>
      </c>
      <c r="E479" s="298" t="str">
        <f>E480</f>
        <v>10m</v>
      </c>
      <c r="F479" s="299" t="str">
        <f>F480</f>
        <v>식</v>
      </c>
      <c r="G479" s="300"/>
      <c r="H479" s="301"/>
      <c r="I479" s="301">
        <f>SUM(I480:I482)</f>
        <v>0</v>
      </c>
      <c r="J479" s="301"/>
      <c r="K479" s="301"/>
      <c r="L479" s="301">
        <f>SUM(I479:K479)</f>
        <v>0</v>
      </c>
      <c r="M479" s="429" t="s">
        <v>471</v>
      </c>
      <c r="N479" s="356"/>
      <c r="O479" s="425"/>
      <c r="P479" s="425"/>
      <c r="Q479" s="256"/>
      <c r="R479" s="256"/>
      <c r="S479" s="348"/>
      <c r="T479" s="345"/>
      <c r="U479" s="352"/>
      <c r="V479" s="349"/>
      <c r="W479" s="433"/>
    </row>
    <row r="480" spans="1:23" s="112" customFormat="1" ht="16.5" x14ac:dyDescent="0.25">
      <c r="A480" s="337">
        <f>A479+0.1</f>
        <v>111.1</v>
      </c>
      <c r="B480" s="334"/>
      <c r="C480" s="306"/>
      <c r="D480" s="302" t="s">
        <v>792</v>
      </c>
      <c r="E480" s="302" t="str">
        <f>INDEX(자재단가_규격, MATCH($D480, 자재단가_품명, 0))</f>
        <v>10m</v>
      </c>
      <c r="F480" s="303" t="str">
        <f>INDEX(자재단가_단위, MATCH($D480, 자재단가_품명, 0))</f>
        <v>식</v>
      </c>
      <c r="G480" s="304">
        <v>1</v>
      </c>
      <c r="H480" s="305"/>
      <c r="I480" s="305"/>
      <c r="J480" s="305"/>
      <c r="K480" s="305"/>
      <c r="L480" s="305">
        <f>SUM(I480:K480)</f>
        <v>0</v>
      </c>
      <c r="M480" s="431"/>
      <c r="N480" s="347"/>
      <c r="O480" s="425"/>
      <c r="P480" s="425"/>
      <c r="Q480" s="357"/>
      <c r="R480" s="256"/>
      <c r="S480" s="358"/>
      <c r="T480" s="358"/>
      <c r="U480" s="350"/>
      <c r="V480" s="351"/>
      <c r="W480" s="435"/>
    </row>
    <row r="481" spans="1:23" s="112" customFormat="1" ht="16.5" x14ac:dyDescent="0.25">
      <c r="A481" s="337"/>
      <c r="B481" s="334"/>
      <c r="C481" s="306"/>
      <c r="D481" s="302"/>
      <c r="E481" s="302"/>
      <c r="F481" s="303"/>
      <c r="G481" s="304"/>
      <c r="H481" s="305"/>
      <c r="I481" s="305"/>
      <c r="J481" s="305"/>
      <c r="K481" s="305"/>
      <c r="L481" s="305"/>
      <c r="M481" s="431"/>
      <c r="N481" s="347"/>
      <c r="O481" s="425"/>
      <c r="P481" s="425"/>
      <c r="Q481" s="357"/>
      <c r="R481" s="256"/>
      <c r="S481" s="358"/>
      <c r="T481" s="358"/>
      <c r="U481" s="350"/>
      <c r="V481" s="351"/>
      <c r="W481" s="435"/>
    </row>
    <row r="482" spans="1:23" s="47" customFormat="1" ht="16.5" x14ac:dyDescent="0.25">
      <c r="B482" s="333"/>
      <c r="C482" s="306"/>
      <c r="D482" s="302"/>
      <c r="E482" s="302"/>
      <c r="F482" s="303"/>
      <c r="G482" s="378"/>
      <c r="H482" s="305"/>
      <c r="I482" s="305"/>
      <c r="J482" s="305"/>
      <c r="K482" s="305"/>
      <c r="L482" s="305"/>
      <c r="M482" s="430"/>
      <c r="N482" s="347"/>
      <c r="O482" s="425"/>
      <c r="P482" s="425"/>
      <c r="Q482" s="256"/>
      <c r="R482" s="256"/>
      <c r="S482" s="349"/>
      <c r="T482" s="345"/>
      <c r="U482" s="352"/>
      <c r="V482" s="349"/>
      <c r="W482" s="433"/>
    </row>
    <row r="483" spans="1:23" s="47" customFormat="1" ht="16.5" x14ac:dyDescent="0.25">
      <c r="A483" s="332">
        <f>C483</f>
        <v>112</v>
      </c>
      <c r="B483" s="333"/>
      <c r="C483" s="297">
        <f>C479+1</f>
        <v>112</v>
      </c>
      <c r="D483" s="298" t="str">
        <f>D484</f>
        <v>트럭탑재형크레인(5ton)</v>
      </c>
      <c r="E483" s="298" t="str">
        <f>E484</f>
        <v>5Ton</v>
      </c>
      <c r="F483" s="299" t="str">
        <f>F484</f>
        <v>hr</v>
      </c>
      <c r="G483" s="300"/>
      <c r="H483" s="301"/>
      <c r="I483" s="301">
        <f>SUM(I484:I486)</f>
        <v>0</v>
      </c>
      <c r="J483" s="301"/>
      <c r="K483" s="301"/>
      <c r="L483" s="301">
        <f>SUM(I483:K483)</f>
        <v>0</v>
      </c>
      <c r="M483" s="429" t="s">
        <v>592</v>
      </c>
      <c r="N483" s="356"/>
      <c r="O483" s="425"/>
      <c r="P483" s="425"/>
      <c r="Q483" s="359"/>
      <c r="R483" s="256"/>
      <c r="S483" s="348"/>
      <c r="T483" s="345"/>
      <c r="U483" s="352"/>
      <c r="V483" s="349"/>
      <c r="W483" s="433"/>
    </row>
    <row r="484" spans="1:23" s="112" customFormat="1" ht="16.5" x14ac:dyDescent="0.25">
      <c r="A484" s="337">
        <f>A483+0.1</f>
        <v>112.1</v>
      </c>
      <c r="B484" s="334"/>
      <c r="C484" s="306"/>
      <c r="D484" s="302" t="s">
        <v>661</v>
      </c>
      <c r="E484" s="419" t="str">
        <f>VLOOKUP($D484,기계경비!$B$3:$AA$58,2,0)</f>
        <v>5Ton</v>
      </c>
      <c r="F484" s="303" t="s">
        <v>591</v>
      </c>
      <c r="G484" s="304">
        <v>1</v>
      </c>
      <c r="H484" s="305"/>
      <c r="I484" s="305">
        <f>VLOOKUP($D484,기계경비!$B$3:$AA$58,23,0)</f>
        <v>0</v>
      </c>
      <c r="J484" s="305"/>
      <c r="K484" s="305"/>
      <c r="L484" s="305">
        <f>SUM(I484:K484)</f>
        <v>0</v>
      </c>
      <c r="M484" s="431"/>
      <c r="N484" s="347"/>
      <c r="O484" s="425"/>
      <c r="P484" s="425"/>
      <c r="Q484" s="357"/>
      <c r="R484" s="256"/>
      <c r="S484" s="358"/>
      <c r="T484" s="358"/>
      <c r="U484" s="350"/>
      <c r="V484" s="351"/>
      <c r="W484" s="435"/>
    </row>
    <row r="485" spans="1:23" s="112" customFormat="1" ht="16.5" x14ac:dyDescent="0.25">
      <c r="A485" s="337"/>
      <c r="B485" s="334"/>
      <c r="C485" s="306"/>
      <c r="D485" s="302"/>
      <c r="E485" s="419"/>
      <c r="F485" s="303"/>
      <c r="G485" s="304"/>
      <c r="H485" s="305"/>
      <c r="I485" s="305"/>
      <c r="J485" s="305"/>
      <c r="K485" s="305"/>
      <c r="L485" s="305"/>
      <c r="M485" s="431"/>
      <c r="N485" s="347"/>
      <c r="O485" s="425"/>
      <c r="P485" s="425"/>
      <c r="Q485" s="357"/>
      <c r="R485" s="256"/>
      <c r="S485" s="358"/>
      <c r="T485" s="358"/>
      <c r="U485" s="350"/>
      <c r="V485" s="351"/>
      <c r="W485" s="435"/>
    </row>
    <row r="486" spans="1:23" s="47" customFormat="1" ht="16.5" x14ac:dyDescent="0.25">
      <c r="B486" s="333"/>
      <c r="C486" s="306"/>
      <c r="D486" s="302"/>
      <c r="E486" s="302"/>
      <c r="F486" s="303"/>
      <c r="G486" s="378"/>
      <c r="H486" s="305"/>
      <c r="I486" s="305"/>
      <c r="J486" s="305"/>
      <c r="K486" s="305"/>
      <c r="L486" s="305"/>
      <c r="M486" s="430"/>
      <c r="N486" s="347"/>
      <c r="O486" s="425"/>
      <c r="P486" s="425"/>
      <c r="Q486" s="256"/>
      <c r="R486" s="256"/>
      <c r="S486" s="349"/>
      <c r="T486" s="345"/>
      <c r="U486" s="352"/>
      <c r="V486" s="349"/>
      <c r="W486" s="433"/>
    </row>
    <row r="487" spans="1:23" s="47" customFormat="1" ht="16.5" x14ac:dyDescent="0.25">
      <c r="A487" s="332">
        <f>C487</f>
        <v>113</v>
      </c>
      <c r="B487" s="333"/>
      <c r="C487" s="297">
        <f>C483+1</f>
        <v>113</v>
      </c>
      <c r="D487" s="298" t="str">
        <f>D488</f>
        <v>트럭탑재형크레인(15ton)</v>
      </c>
      <c r="E487" s="298" t="str">
        <f>E488</f>
        <v>15Ton</v>
      </c>
      <c r="F487" s="299" t="str">
        <f>F488</f>
        <v>hr</v>
      </c>
      <c r="G487" s="300"/>
      <c r="H487" s="301"/>
      <c r="I487" s="301">
        <f>SUM(I488:I490)</f>
        <v>0</v>
      </c>
      <c r="J487" s="301"/>
      <c r="K487" s="301"/>
      <c r="L487" s="301">
        <f>SUM(I487:K487)</f>
        <v>0</v>
      </c>
      <c r="M487" s="429" t="s">
        <v>592</v>
      </c>
      <c r="N487" s="356"/>
      <c r="O487" s="425"/>
      <c r="P487" s="425"/>
      <c r="Q487" s="359"/>
      <c r="R487" s="256"/>
      <c r="S487" s="348"/>
      <c r="T487" s="345"/>
      <c r="U487" s="352"/>
      <c r="V487" s="349"/>
      <c r="W487" s="433"/>
    </row>
    <row r="488" spans="1:23" s="112" customFormat="1" ht="16.5" x14ac:dyDescent="0.25">
      <c r="A488" s="337">
        <f>A487+0.1</f>
        <v>113.1</v>
      </c>
      <c r="B488" s="334"/>
      <c r="C488" s="306"/>
      <c r="D488" s="302" t="s">
        <v>776</v>
      </c>
      <c r="E488" s="419" t="str">
        <f>VLOOKUP($D488,기계경비!$B$3:$AA$58,2,0)</f>
        <v>15Ton</v>
      </c>
      <c r="F488" s="303" t="s">
        <v>591</v>
      </c>
      <c r="G488" s="304">
        <v>1</v>
      </c>
      <c r="H488" s="305"/>
      <c r="I488" s="305">
        <f>VLOOKUP($D488,기계경비!$B$3:$AA$58,23,0)</f>
        <v>0</v>
      </c>
      <c r="J488" s="305"/>
      <c r="K488" s="305"/>
      <c r="L488" s="305">
        <f>SUM(I488:K488)</f>
        <v>0</v>
      </c>
      <c r="M488" s="431"/>
      <c r="N488" s="347"/>
      <c r="O488" s="425"/>
      <c r="P488" s="425"/>
      <c r="Q488" s="357"/>
      <c r="R488" s="256"/>
      <c r="S488" s="358"/>
      <c r="T488" s="358"/>
      <c r="U488" s="350"/>
      <c r="V488" s="351"/>
      <c r="W488" s="435"/>
    </row>
    <row r="489" spans="1:23" s="112" customFormat="1" ht="16.5" x14ac:dyDescent="0.25">
      <c r="A489" s="337"/>
      <c r="B489" s="334"/>
      <c r="C489" s="306"/>
      <c r="D489" s="302"/>
      <c r="E489" s="419"/>
      <c r="F489" s="303"/>
      <c r="G489" s="304"/>
      <c r="H489" s="305"/>
      <c r="I489" s="305"/>
      <c r="J489" s="305"/>
      <c r="K489" s="305"/>
      <c r="L489" s="305"/>
      <c r="M489" s="431"/>
      <c r="N489" s="347"/>
      <c r="O489" s="425"/>
      <c r="P489" s="425"/>
      <c r="Q489" s="357"/>
      <c r="R489" s="256"/>
      <c r="S489" s="358"/>
      <c r="T489" s="358"/>
      <c r="U489" s="350"/>
      <c r="V489" s="351"/>
      <c r="W489" s="435"/>
    </row>
    <row r="490" spans="1:23" s="47" customFormat="1" ht="16.5" x14ac:dyDescent="0.25">
      <c r="B490" s="333"/>
      <c r="C490" s="306"/>
      <c r="D490" s="302"/>
      <c r="E490" s="302"/>
      <c r="F490" s="303"/>
      <c r="G490" s="378"/>
      <c r="H490" s="305"/>
      <c r="I490" s="305"/>
      <c r="J490" s="305"/>
      <c r="K490" s="305"/>
      <c r="L490" s="305"/>
      <c r="M490" s="430"/>
      <c r="N490" s="347"/>
      <c r="O490" s="425"/>
      <c r="P490" s="425"/>
      <c r="Q490" s="256"/>
      <c r="R490" s="256"/>
      <c r="S490" s="349"/>
      <c r="T490" s="345"/>
      <c r="U490" s="352"/>
      <c r="V490" s="349"/>
      <c r="W490" s="433"/>
    </row>
    <row r="491" spans="1:23" s="47" customFormat="1" ht="16.5" x14ac:dyDescent="0.25">
      <c r="A491" s="332">
        <f>C491</f>
        <v>114</v>
      </c>
      <c r="B491" s="333"/>
      <c r="C491" s="297">
        <f>C487+1</f>
        <v>114</v>
      </c>
      <c r="D491" s="298" t="str">
        <f>D492</f>
        <v>크레인</v>
      </c>
      <c r="E491" s="298" t="str">
        <f>E492</f>
        <v>25Ton</v>
      </c>
      <c r="F491" s="299" t="str">
        <f>F492</f>
        <v>hr</v>
      </c>
      <c r="G491" s="300"/>
      <c r="H491" s="301"/>
      <c r="I491" s="301">
        <f>SUM(I492:I494)</f>
        <v>0</v>
      </c>
      <c r="J491" s="301"/>
      <c r="K491" s="301"/>
      <c r="L491" s="301">
        <f>SUM(I491:K491)</f>
        <v>0</v>
      </c>
      <c r="M491" s="429" t="s">
        <v>592</v>
      </c>
      <c r="N491" s="356"/>
      <c r="O491" s="425"/>
      <c r="P491" s="425"/>
      <c r="Q491" s="359"/>
      <c r="R491" s="256"/>
      <c r="S491" s="348"/>
      <c r="T491" s="345"/>
      <c r="U491" s="352"/>
      <c r="V491" s="349"/>
      <c r="W491" s="433"/>
    </row>
    <row r="492" spans="1:23" s="112" customFormat="1" ht="16.5" x14ac:dyDescent="0.25">
      <c r="A492" s="337">
        <f>A491+0.1</f>
        <v>114.1</v>
      </c>
      <c r="B492" s="334"/>
      <c r="C492" s="306"/>
      <c r="D492" s="302" t="s">
        <v>771</v>
      </c>
      <c r="E492" s="419" t="str">
        <f>VLOOKUP($D492,기계경비!$B$3:$AA$58,2,0)</f>
        <v>25Ton</v>
      </c>
      <c r="F492" s="303" t="s">
        <v>762</v>
      </c>
      <c r="G492" s="304">
        <v>1</v>
      </c>
      <c r="H492" s="305"/>
      <c r="I492" s="305">
        <f>VLOOKUP($D492,기계경비!$B$3:$AA$58,23,0)</f>
        <v>0</v>
      </c>
      <c r="J492" s="305"/>
      <c r="K492" s="305"/>
      <c r="L492" s="305">
        <f>SUM(I492:K492)</f>
        <v>0</v>
      </c>
      <c r="M492" s="431"/>
      <c r="N492" s="347"/>
      <c r="O492" s="425"/>
      <c r="P492" s="425"/>
      <c r="Q492" s="357"/>
      <c r="R492" s="256"/>
      <c r="S492" s="358"/>
      <c r="T492" s="358"/>
      <c r="U492" s="350"/>
      <c r="V492" s="351"/>
      <c r="W492" s="435"/>
    </row>
    <row r="493" spans="1:23" s="112" customFormat="1" ht="16.5" x14ac:dyDescent="0.25">
      <c r="A493" s="337"/>
      <c r="B493" s="334"/>
      <c r="C493" s="306"/>
      <c r="D493" s="302"/>
      <c r="E493" s="419"/>
      <c r="F493" s="303"/>
      <c r="G493" s="304"/>
      <c r="H493" s="305"/>
      <c r="I493" s="305"/>
      <c r="J493" s="305"/>
      <c r="K493" s="305"/>
      <c r="L493" s="305"/>
      <c r="M493" s="431"/>
      <c r="N493" s="347"/>
      <c r="O493" s="425"/>
      <c r="P493" s="425"/>
      <c r="Q493" s="357"/>
      <c r="R493" s="256"/>
      <c r="S493" s="358"/>
      <c r="T493" s="358"/>
      <c r="U493" s="350"/>
      <c r="V493" s="351"/>
      <c r="W493" s="435"/>
    </row>
    <row r="494" spans="1:23" s="47" customFormat="1" ht="16.5" x14ac:dyDescent="0.25">
      <c r="B494" s="333"/>
      <c r="C494" s="306"/>
      <c r="D494" s="302"/>
      <c r="E494" s="302"/>
      <c r="F494" s="303"/>
      <c r="G494" s="378"/>
      <c r="H494" s="305"/>
      <c r="I494" s="305"/>
      <c r="J494" s="305"/>
      <c r="K494" s="305"/>
      <c r="L494" s="305"/>
      <c r="M494" s="430"/>
      <c r="N494" s="347"/>
      <c r="O494" s="425"/>
      <c r="P494" s="425"/>
      <c r="Q494" s="256"/>
      <c r="R494" s="256"/>
      <c r="S494" s="349"/>
      <c r="T494" s="345"/>
      <c r="U494" s="352"/>
      <c r="V494" s="349"/>
      <c r="W494" s="433"/>
    </row>
    <row r="495" spans="1:23" s="47" customFormat="1" ht="16.5" x14ac:dyDescent="0.25">
      <c r="A495" s="332">
        <f>C495</f>
        <v>115</v>
      </c>
      <c r="B495" s="333"/>
      <c r="C495" s="297">
        <f>C491+1</f>
        <v>115</v>
      </c>
      <c r="D495" s="298" t="str">
        <f>D496</f>
        <v>굴삭기(무한궤도, 0.6㎥)</v>
      </c>
      <c r="E495" s="298" t="str">
        <f>E496</f>
        <v>0.6㎥</v>
      </c>
      <c r="F495" s="299" t="str">
        <f>F496</f>
        <v>hr</v>
      </c>
      <c r="G495" s="300"/>
      <c r="H495" s="301"/>
      <c r="I495" s="301">
        <f>SUM(I496:I498)</f>
        <v>0</v>
      </c>
      <c r="J495" s="301"/>
      <c r="K495" s="301"/>
      <c r="L495" s="301">
        <f>SUM(I495:K495)</f>
        <v>0</v>
      </c>
      <c r="M495" s="429" t="s">
        <v>592</v>
      </c>
      <c r="N495" s="356"/>
      <c r="O495" s="425"/>
      <c r="P495" s="425"/>
      <c r="Q495" s="359"/>
      <c r="R495" s="256"/>
      <c r="S495" s="348"/>
      <c r="T495" s="345"/>
      <c r="U495" s="352"/>
      <c r="V495" s="349"/>
      <c r="W495" s="433"/>
    </row>
    <row r="496" spans="1:23" s="112" customFormat="1" ht="16.5" x14ac:dyDescent="0.25">
      <c r="A496" s="337">
        <f>A495+0.1</f>
        <v>115.1</v>
      </c>
      <c r="B496" s="334"/>
      <c r="C496" s="306"/>
      <c r="D496" s="302" t="s">
        <v>765</v>
      </c>
      <c r="E496" s="419" t="str">
        <f>VLOOKUP($D496,기계경비!$B$3:$AA$58,2,0)</f>
        <v>0.6㎥</v>
      </c>
      <c r="F496" s="303" t="s">
        <v>591</v>
      </c>
      <c r="G496" s="304">
        <v>1</v>
      </c>
      <c r="H496" s="305"/>
      <c r="I496" s="305">
        <f>VLOOKUP($D496,기계경비!$B$3:$AA$58,23,0)</f>
        <v>0</v>
      </c>
      <c r="J496" s="305"/>
      <c r="K496" s="305"/>
      <c r="L496" s="305">
        <f>SUM(I496:K496)</f>
        <v>0</v>
      </c>
      <c r="M496" s="431"/>
      <c r="N496" s="347"/>
      <c r="O496" s="425"/>
      <c r="P496" s="425"/>
      <c r="Q496" s="357"/>
      <c r="R496" s="256"/>
      <c r="S496" s="358"/>
      <c r="T496" s="358"/>
      <c r="U496" s="350"/>
      <c r="V496" s="351"/>
      <c r="W496" s="435"/>
    </row>
    <row r="497" spans="1:23" s="112" customFormat="1" ht="16.5" x14ac:dyDescent="0.25">
      <c r="A497" s="337"/>
      <c r="B497" s="334"/>
      <c r="C497" s="306"/>
      <c r="D497" s="302"/>
      <c r="E497" s="419"/>
      <c r="F497" s="303"/>
      <c r="G497" s="304"/>
      <c r="H497" s="305"/>
      <c r="I497" s="305"/>
      <c r="J497" s="305"/>
      <c r="K497" s="305"/>
      <c r="L497" s="305"/>
      <c r="M497" s="431"/>
      <c r="N497" s="347"/>
      <c r="O497" s="425"/>
      <c r="P497" s="425"/>
      <c r="Q497" s="357"/>
      <c r="R497" s="256"/>
      <c r="S497" s="358"/>
      <c r="T497" s="358"/>
      <c r="U497" s="350"/>
      <c r="V497" s="351"/>
      <c r="W497" s="435"/>
    </row>
    <row r="498" spans="1:23" s="47" customFormat="1" ht="16.5" x14ac:dyDescent="0.25">
      <c r="B498" s="333"/>
      <c r="C498" s="306"/>
      <c r="D498" s="302"/>
      <c r="E498" s="302"/>
      <c r="F498" s="303"/>
      <c r="G498" s="378"/>
      <c r="H498" s="305"/>
      <c r="I498" s="305"/>
      <c r="J498" s="305"/>
      <c r="K498" s="305"/>
      <c r="L498" s="305"/>
      <c r="M498" s="430"/>
      <c r="N498" s="347"/>
      <c r="O498" s="425"/>
      <c r="P498" s="425"/>
      <c r="Q498" s="256"/>
      <c r="R498" s="256"/>
      <c r="S498" s="349"/>
      <c r="T498" s="345"/>
      <c r="U498" s="352"/>
      <c r="V498" s="349"/>
      <c r="W498" s="433"/>
    </row>
    <row r="499" spans="1:23" s="47" customFormat="1" ht="16.5" x14ac:dyDescent="0.25">
      <c r="A499" s="332">
        <f>C499</f>
        <v>116</v>
      </c>
      <c r="B499" s="333"/>
      <c r="C499" s="297">
        <f>C495+1</f>
        <v>116</v>
      </c>
      <c r="D499" s="298" t="str">
        <f>D500</f>
        <v>발전기 및 용접기 등 공구</v>
      </c>
      <c r="E499" s="298" t="str">
        <f>E500</f>
        <v>발전기 및 용전기 등 공구</v>
      </c>
      <c r="F499" s="299" t="str">
        <f>F500</f>
        <v>식</v>
      </c>
      <c r="G499" s="300"/>
      <c r="H499" s="301"/>
      <c r="I499" s="301">
        <f>SUM(I500:I502)</f>
        <v>0</v>
      </c>
      <c r="J499" s="301"/>
      <c r="K499" s="301"/>
      <c r="L499" s="301">
        <f>SUM(I499:K499)</f>
        <v>0</v>
      </c>
      <c r="M499" s="429" t="s">
        <v>471</v>
      </c>
      <c r="N499" s="356"/>
      <c r="O499" s="425"/>
      <c r="P499" s="425"/>
      <c r="Q499" s="256"/>
      <c r="R499" s="256"/>
      <c r="S499" s="348"/>
      <c r="T499" s="345"/>
      <c r="U499" s="352"/>
      <c r="V499" s="349"/>
      <c r="W499" s="433"/>
    </row>
    <row r="500" spans="1:23" s="112" customFormat="1" ht="16.5" x14ac:dyDescent="0.25">
      <c r="A500" s="337">
        <f>A499+0.1</f>
        <v>116.1</v>
      </c>
      <c r="B500" s="334"/>
      <c r="C500" s="306"/>
      <c r="D500" s="302" t="s">
        <v>593</v>
      </c>
      <c r="E500" s="302" t="str">
        <f>INDEX(자재단가_규격, MATCH($D500, 자재단가_품명, 0))</f>
        <v>발전기 및 용전기 등 공구</v>
      </c>
      <c r="F500" s="303" t="str">
        <f>INDEX(자재단가_단위, MATCH($D500, 자재단가_품명, 0))</f>
        <v>식</v>
      </c>
      <c r="G500" s="304">
        <v>1</v>
      </c>
      <c r="H500" s="305"/>
      <c r="I500" s="305"/>
      <c r="J500" s="305"/>
      <c r="K500" s="305"/>
      <c r="L500" s="305">
        <f>SUM(I500:K500)</f>
        <v>0</v>
      </c>
      <c r="M500" s="431"/>
      <c r="N500" s="347"/>
      <c r="O500" s="425"/>
      <c r="P500" s="425"/>
      <c r="Q500" s="357"/>
      <c r="R500" s="256"/>
      <c r="S500" s="358"/>
      <c r="T500" s="358"/>
      <c r="U500" s="350"/>
      <c r="V500" s="351"/>
      <c r="W500" s="435"/>
    </row>
    <row r="501" spans="1:23" s="112" customFormat="1" ht="16.5" x14ac:dyDescent="0.25">
      <c r="A501" s="337"/>
      <c r="B501" s="334"/>
      <c r="C501" s="306"/>
      <c r="D501" s="302"/>
      <c r="E501" s="302"/>
      <c r="F501" s="303"/>
      <c r="G501" s="304"/>
      <c r="H501" s="305"/>
      <c r="I501" s="305"/>
      <c r="J501" s="305"/>
      <c r="K501" s="305"/>
      <c r="L501" s="305"/>
      <c r="M501" s="431"/>
      <c r="N501" s="347"/>
      <c r="O501" s="425"/>
      <c r="P501" s="425"/>
      <c r="Q501" s="357"/>
      <c r="R501" s="256"/>
      <c r="S501" s="358"/>
      <c r="T501" s="358"/>
      <c r="U501" s="350"/>
      <c r="V501" s="351"/>
      <c r="W501" s="435"/>
    </row>
    <row r="502" spans="1:23" s="47" customFormat="1" ht="16.5" x14ac:dyDescent="0.25">
      <c r="B502" s="333"/>
      <c r="C502" s="306"/>
      <c r="D502" s="302"/>
      <c r="E502" s="302"/>
      <c r="F502" s="303"/>
      <c r="G502" s="378"/>
      <c r="H502" s="305"/>
      <c r="I502" s="305"/>
      <c r="J502" s="305"/>
      <c r="K502" s="305"/>
      <c r="L502" s="305"/>
      <c r="M502" s="430"/>
      <c r="N502" s="347"/>
      <c r="O502" s="425"/>
      <c r="P502" s="425"/>
      <c r="Q502" s="256"/>
      <c r="R502" s="256"/>
      <c r="S502" s="349"/>
      <c r="T502" s="345"/>
      <c r="U502" s="352"/>
      <c r="V502" s="349"/>
      <c r="W502" s="433"/>
    </row>
    <row r="503" spans="1:23" s="47" customFormat="1" ht="16.5" x14ac:dyDescent="0.25">
      <c r="A503" s="332">
        <f>C503</f>
        <v>117</v>
      </c>
      <c r="B503" s="333"/>
      <c r="C503" s="297">
        <f>C499+1</f>
        <v>117</v>
      </c>
      <c r="D503" s="298" t="str">
        <f>D504</f>
        <v>발전기 및 용접기 등 공구(지주식)</v>
      </c>
      <c r="E503" s="298" t="str">
        <f>E504</f>
        <v>발전기 및 용전기 등 공구</v>
      </c>
      <c r="F503" s="299" t="str">
        <f>F504</f>
        <v>식</v>
      </c>
      <c r="G503" s="300"/>
      <c r="H503" s="301"/>
      <c r="I503" s="301">
        <f>SUM(I504:I506)</f>
        <v>0</v>
      </c>
      <c r="J503" s="301"/>
      <c r="K503" s="301"/>
      <c r="L503" s="301">
        <f>SUM(I503:K503)</f>
        <v>0</v>
      </c>
      <c r="M503" s="429" t="s">
        <v>471</v>
      </c>
      <c r="N503" s="356"/>
      <c r="O503" s="425"/>
      <c r="P503" s="425"/>
      <c r="Q503" s="256"/>
      <c r="R503" s="256"/>
      <c r="S503" s="348"/>
      <c r="T503" s="345"/>
      <c r="U503" s="352"/>
      <c r="V503" s="349"/>
      <c r="W503" s="433"/>
    </row>
    <row r="504" spans="1:23" s="112" customFormat="1" ht="16.5" x14ac:dyDescent="0.25">
      <c r="A504" s="337">
        <f>A503+0.1</f>
        <v>117.1</v>
      </c>
      <c r="B504" s="334"/>
      <c r="C504" s="306"/>
      <c r="D504" s="302" t="s">
        <v>793</v>
      </c>
      <c r="E504" s="302" t="str">
        <f>INDEX(자재단가_규격, MATCH($D504, 자재단가_품명, 0))</f>
        <v>발전기 및 용전기 등 공구</v>
      </c>
      <c r="F504" s="303" t="str">
        <f>INDEX(자재단가_단위, MATCH($D504, 자재단가_품명, 0))</f>
        <v>식</v>
      </c>
      <c r="G504" s="304">
        <v>1</v>
      </c>
      <c r="H504" s="305"/>
      <c r="I504" s="305"/>
      <c r="J504" s="305"/>
      <c r="K504" s="305"/>
      <c r="L504" s="305">
        <f>SUM(I504:K504)</f>
        <v>0</v>
      </c>
      <c r="M504" s="431"/>
      <c r="N504" s="347"/>
      <c r="O504" s="425"/>
      <c r="P504" s="425"/>
      <c r="Q504" s="357"/>
      <c r="R504" s="256"/>
      <c r="S504" s="358"/>
      <c r="T504" s="358"/>
      <c r="U504" s="350"/>
      <c r="V504" s="351"/>
      <c r="W504" s="435"/>
    </row>
    <row r="505" spans="1:23" s="112" customFormat="1" ht="16.5" x14ac:dyDescent="0.25">
      <c r="A505" s="337"/>
      <c r="B505" s="334"/>
      <c r="C505" s="306"/>
      <c r="D505" s="302"/>
      <c r="E505" s="302"/>
      <c r="F505" s="303"/>
      <c r="G505" s="304"/>
      <c r="H505" s="305"/>
      <c r="I505" s="305"/>
      <c r="J505" s="305"/>
      <c r="K505" s="305"/>
      <c r="L505" s="305"/>
      <c r="M505" s="431"/>
      <c r="N505" s="347"/>
      <c r="O505" s="425"/>
      <c r="P505" s="425"/>
      <c r="Q505" s="357"/>
      <c r="R505" s="256"/>
      <c r="S505" s="358"/>
      <c r="T505" s="358"/>
      <c r="U505" s="350"/>
      <c r="V505" s="351"/>
      <c r="W505" s="435"/>
    </row>
    <row r="506" spans="1:23" s="47" customFormat="1" ht="16.5" x14ac:dyDescent="0.25">
      <c r="B506" s="333"/>
      <c r="C506" s="306"/>
      <c r="D506" s="302"/>
      <c r="E506" s="302"/>
      <c r="F506" s="303"/>
      <c r="G506" s="378"/>
      <c r="H506" s="305"/>
      <c r="I506" s="305"/>
      <c r="J506" s="305"/>
      <c r="K506" s="305"/>
      <c r="L506" s="305"/>
      <c r="M506" s="430"/>
      <c r="N506" s="347"/>
      <c r="O506" s="425"/>
      <c r="P506" s="425"/>
      <c r="Q506" s="256"/>
      <c r="R506" s="256"/>
      <c r="S506" s="349"/>
      <c r="T506" s="345"/>
      <c r="U506" s="352"/>
      <c r="V506" s="349"/>
      <c r="W506" s="433"/>
    </row>
    <row r="507" spans="1:23" s="47" customFormat="1" ht="16.5" x14ac:dyDescent="0.25">
      <c r="A507" s="332">
        <f>C507</f>
        <v>118</v>
      </c>
      <c r="B507" s="333"/>
      <c r="C507" s="297">
        <f>C503+1</f>
        <v>118</v>
      </c>
      <c r="D507" s="298" t="str">
        <f>D508</f>
        <v>발전기 및 용접기 등 공구(지주식3단)</v>
      </c>
      <c r="E507" s="298" t="str">
        <f>E508</f>
        <v>발전기 및 용전기 등 공구</v>
      </c>
      <c r="F507" s="299" t="str">
        <f>F508</f>
        <v>식</v>
      </c>
      <c r="G507" s="300"/>
      <c r="H507" s="301"/>
      <c r="I507" s="301">
        <f>SUM(I508:I510)</f>
        <v>0</v>
      </c>
      <c r="J507" s="301"/>
      <c r="K507" s="301"/>
      <c r="L507" s="301">
        <f>SUM(I507:K507)</f>
        <v>0</v>
      </c>
      <c r="M507" s="429" t="s">
        <v>471</v>
      </c>
      <c r="N507" s="356"/>
      <c r="O507" s="425"/>
      <c r="P507" s="425"/>
      <c r="Q507" s="256"/>
      <c r="R507" s="256"/>
      <c r="S507" s="348"/>
      <c r="T507" s="345"/>
      <c r="U507" s="352"/>
      <c r="V507" s="349"/>
      <c r="W507" s="433"/>
    </row>
    <row r="508" spans="1:23" s="112" customFormat="1" ht="16.5" x14ac:dyDescent="0.25">
      <c r="A508" s="337">
        <f>A507+0.1</f>
        <v>118.1</v>
      </c>
      <c r="B508" s="334"/>
      <c r="C508" s="306"/>
      <c r="D508" s="302" t="s">
        <v>850</v>
      </c>
      <c r="E508" s="302" t="str">
        <f>INDEX(자재단가_규격, MATCH($D508, 자재단가_품명, 0))</f>
        <v>발전기 및 용전기 등 공구</v>
      </c>
      <c r="F508" s="303" t="str">
        <f>INDEX(자재단가_단위, MATCH($D508, 자재단가_품명, 0))</f>
        <v>식</v>
      </c>
      <c r="G508" s="304">
        <v>1</v>
      </c>
      <c r="H508" s="305"/>
      <c r="I508" s="305"/>
      <c r="J508" s="305"/>
      <c r="K508" s="305"/>
      <c r="L508" s="305">
        <f>SUM(I508:K508)</f>
        <v>0</v>
      </c>
      <c r="M508" s="431"/>
      <c r="N508" s="347"/>
      <c r="O508" s="425"/>
      <c r="P508" s="425"/>
      <c r="Q508" s="357"/>
      <c r="R508" s="256"/>
      <c r="S508" s="358"/>
      <c r="T508" s="358"/>
      <c r="U508" s="350"/>
      <c r="V508" s="351"/>
      <c r="W508" s="435"/>
    </row>
    <row r="509" spans="1:23" s="112" customFormat="1" ht="16.5" x14ac:dyDescent="0.25">
      <c r="A509" s="337"/>
      <c r="B509" s="334"/>
      <c r="C509" s="306"/>
      <c r="D509" s="302"/>
      <c r="E509" s="302"/>
      <c r="F509" s="303"/>
      <c r="G509" s="304"/>
      <c r="H509" s="305"/>
      <c r="I509" s="305"/>
      <c r="J509" s="305"/>
      <c r="K509" s="305"/>
      <c r="L509" s="305"/>
      <c r="M509" s="431"/>
      <c r="N509" s="347"/>
      <c r="O509" s="425"/>
      <c r="P509" s="425"/>
      <c r="Q509" s="357"/>
      <c r="R509" s="256"/>
      <c r="S509" s="358"/>
      <c r="T509" s="358"/>
      <c r="U509" s="350"/>
      <c r="V509" s="351"/>
      <c r="W509" s="435"/>
    </row>
    <row r="510" spans="1:23" s="47" customFormat="1" ht="16.5" x14ac:dyDescent="0.25">
      <c r="B510" s="333"/>
      <c r="C510" s="306"/>
      <c r="D510" s="302"/>
      <c r="E510" s="302"/>
      <c r="F510" s="303"/>
      <c r="G510" s="378"/>
      <c r="H510" s="305"/>
      <c r="I510" s="305"/>
      <c r="J510" s="305"/>
      <c r="K510" s="305"/>
      <c r="L510" s="305"/>
      <c r="M510" s="430"/>
      <c r="N510" s="347"/>
      <c r="O510" s="425"/>
      <c r="P510" s="425"/>
      <c r="Q510" s="256"/>
      <c r="R510" s="256"/>
      <c r="S510" s="349"/>
      <c r="T510" s="345"/>
      <c r="U510" s="352"/>
      <c r="V510" s="349"/>
      <c r="W510" s="433"/>
    </row>
    <row r="511" spans="1:23" s="47" customFormat="1" ht="16.5" x14ac:dyDescent="0.25">
      <c r="A511" s="332">
        <f>C511</f>
        <v>119</v>
      </c>
      <c r="B511" s="333"/>
      <c r="C511" s="297">
        <f>C507+1</f>
        <v>119</v>
      </c>
      <c r="D511" s="298" t="str">
        <f>D512&amp;" 설치"</f>
        <v>리드식 기타 자재 설치</v>
      </c>
      <c r="E511" s="298" t="str">
        <f>E512</f>
        <v>기타자재</v>
      </c>
      <c r="F511" s="299" t="str">
        <f>F512</f>
        <v>식</v>
      </c>
      <c r="G511" s="300"/>
      <c r="H511" s="301"/>
      <c r="I511" s="301">
        <f>SUM(I512:I514)</f>
        <v>0</v>
      </c>
      <c r="J511" s="301"/>
      <c r="K511" s="301"/>
      <c r="L511" s="301">
        <f>SUM(I511:K511)</f>
        <v>0</v>
      </c>
      <c r="M511" s="429" t="s">
        <v>471</v>
      </c>
      <c r="N511" s="356"/>
      <c r="O511" s="425"/>
      <c r="P511" s="425"/>
      <c r="Q511" s="256"/>
      <c r="R511" s="256"/>
      <c r="S511" s="348"/>
      <c r="T511" s="345"/>
      <c r="U511" s="352"/>
      <c r="V511" s="349"/>
      <c r="W511" s="433"/>
    </row>
    <row r="512" spans="1:23" s="112" customFormat="1" ht="16.5" x14ac:dyDescent="0.25">
      <c r="A512" s="337">
        <f>A511+0.1</f>
        <v>119.1</v>
      </c>
      <c r="B512" s="334"/>
      <c r="C512" s="306"/>
      <c r="D512" s="302" t="s">
        <v>683</v>
      </c>
      <c r="E512" s="302" t="str">
        <f>INDEX(자재단가_규격, MATCH($D512, 자재단가_품명, 0))</f>
        <v>기타자재</v>
      </c>
      <c r="F512" s="303" t="str">
        <f>INDEX(자재단가_단위, MATCH($D512, 자재단가_품명, 0))</f>
        <v>식</v>
      </c>
      <c r="G512" s="304">
        <v>1</v>
      </c>
      <c r="H512" s="305"/>
      <c r="I512" s="305"/>
      <c r="J512" s="305"/>
      <c r="K512" s="305"/>
      <c r="L512" s="305">
        <f>SUM(I512:K512)</f>
        <v>0</v>
      </c>
      <c r="M512" s="431"/>
      <c r="N512" s="347"/>
      <c r="O512" s="425"/>
      <c r="P512" s="425"/>
      <c r="Q512" s="357"/>
      <c r="R512" s="256"/>
      <c r="S512" s="358"/>
      <c r="T512" s="358"/>
      <c r="U512" s="350"/>
      <c r="V512" s="351"/>
      <c r="W512" s="435"/>
    </row>
    <row r="513" spans="1:23" s="112" customFormat="1" ht="16.5" x14ac:dyDescent="0.25">
      <c r="A513" s="337"/>
      <c r="B513" s="334"/>
      <c r="C513" s="306"/>
      <c r="D513" s="302"/>
      <c r="E513" s="302"/>
      <c r="F513" s="303"/>
      <c r="G513" s="304"/>
      <c r="H513" s="305"/>
      <c r="I513" s="305"/>
      <c r="J513" s="305"/>
      <c r="K513" s="305"/>
      <c r="L513" s="305"/>
      <c r="M513" s="431"/>
      <c r="N513" s="347"/>
      <c r="O513" s="425"/>
      <c r="P513" s="425"/>
      <c r="Q513" s="357"/>
      <c r="R513" s="256"/>
      <c r="S513" s="358"/>
      <c r="T513" s="358"/>
      <c r="U513" s="350"/>
      <c r="V513" s="351"/>
      <c r="W513" s="435"/>
    </row>
    <row r="514" spans="1:23" s="47" customFormat="1" ht="16.5" x14ac:dyDescent="0.25">
      <c r="B514" s="333"/>
      <c r="C514" s="306"/>
      <c r="D514" s="302"/>
      <c r="E514" s="302"/>
      <c r="F514" s="303"/>
      <c r="G514" s="378"/>
      <c r="H514" s="305"/>
      <c r="I514" s="305"/>
      <c r="J514" s="305"/>
      <c r="K514" s="305"/>
      <c r="L514" s="305"/>
      <c r="M514" s="430"/>
      <c r="N514" s="347"/>
      <c r="O514" s="425"/>
      <c r="P514" s="425"/>
      <c r="Q514" s="256"/>
      <c r="R514" s="256"/>
      <c r="S514" s="349"/>
      <c r="T514" s="345"/>
      <c r="U514" s="352"/>
      <c r="V514" s="349"/>
      <c r="W514" s="433"/>
    </row>
    <row r="515" spans="1:23" s="47" customFormat="1" ht="16.5" x14ac:dyDescent="0.25">
      <c r="A515" s="332">
        <f>C515</f>
        <v>120</v>
      </c>
      <c r="B515" s="333"/>
      <c r="C515" s="297">
        <f>C511+1</f>
        <v>120</v>
      </c>
      <c r="D515" s="298" t="str">
        <f>D516&amp;" 설치"</f>
        <v>리드식 기타 자재(지주식) 설치</v>
      </c>
      <c r="E515" s="298" t="str">
        <f>E516</f>
        <v>기타자재</v>
      </c>
      <c r="F515" s="299" t="str">
        <f>F516</f>
        <v>식</v>
      </c>
      <c r="G515" s="300"/>
      <c r="H515" s="301"/>
      <c r="I515" s="301">
        <f>SUM(I516:I518)</f>
        <v>0</v>
      </c>
      <c r="J515" s="301"/>
      <c r="K515" s="301"/>
      <c r="L515" s="301">
        <f>SUM(I515:K515)</f>
        <v>0</v>
      </c>
      <c r="M515" s="429" t="s">
        <v>471</v>
      </c>
      <c r="N515" s="356"/>
      <c r="O515" s="425"/>
      <c r="P515" s="425"/>
      <c r="Q515" s="256"/>
      <c r="R515" s="256"/>
      <c r="S515" s="348"/>
      <c r="T515" s="345"/>
      <c r="U515" s="352"/>
      <c r="V515" s="349"/>
      <c r="W515" s="433"/>
    </row>
    <row r="516" spans="1:23" s="112" customFormat="1" ht="16.5" x14ac:dyDescent="0.25">
      <c r="A516" s="337">
        <f>A515+0.1</f>
        <v>120.1</v>
      </c>
      <c r="B516" s="334"/>
      <c r="C516" s="306"/>
      <c r="D516" s="302" t="s">
        <v>794</v>
      </c>
      <c r="E516" s="302" t="str">
        <f>INDEX(자재단가_규격, MATCH($D516, 자재단가_품명, 0))</f>
        <v>기타자재</v>
      </c>
      <c r="F516" s="303" t="str">
        <f>INDEX(자재단가_단위, MATCH($D516, 자재단가_품명, 0))</f>
        <v>식</v>
      </c>
      <c r="G516" s="304">
        <v>1</v>
      </c>
      <c r="H516" s="305"/>
      <c r="I516" s="305"/>
      <c r="J516" s="305"/>
      <c r="K516" s="305"/>
      <c r="L516" s="305">
        <f>SUM(I516:K516)</f>
        <v>0</v>
      </c>
      <c r="M516" s="431"/>
      <c r="N516" s="347"/>
      <c r="O516" s="425"/>
      <c r="P516" s="425"/>
      <c r="Q516" s="357"/>
      <c r="R516" s="256"/>
      <c r="S516" s="358"/>
      <c r="T516" s="358"/>
      <c r="U516" s="350"/>
      <c r="V516" s="351"/>
      <c r="W516" s="435"/>
    </row>
    <row r="517" spans="1:23" s="112" customFormat="1" ht="16.5" x14ac:dyDescent="0.25">
      <c r="A517" s="337"/>
      <c r="B517" s="334"/>
      <c r="C517" s="306"/>
      <c r="D517" s="302"/>
      <c r="E517" s="302"/>
      <c r="F517" s="303"/>
      <c r="G517" s="304"/>
      <c r="H517" s="305"/>
      <c r="I517" s="305"/>
      <c r="J517" s="305"/>
      <c r="K517" s="305"/>
      <c r="L517" s="305"/>
      <c r="M517" s="431"/>
      <c r="N517" s="347"/>
      <c r="O517" s="425"/>
      <c r="P517" s="425"/>
      <c r="Q517" s="357"/>
      <c r="R517" s="256"/>
      <c r="S517" s="358"/>
      <c r="T517" s="358"/>
      <c r="U517" s="350"/>
      <c r="V517" s="351"/>
      <c r="W517" s="435"/>
    </row>
    <row r="518" spans="1:23" s="47" customFormat="1" ht="16.5" x14ac:dyDescent="0.25">
      <c r="B518" s="333"/>
      <c r="C518" s="306"/>
      <c r="D518" s="302"/>
      <c r="E518" s="302"/>
      <c r="F518" s="303"/>
      <c r="G518" s="378"/>
      <c r="H518" s="305"/>
      <c r="I518" s="305"/>
      <c r="J518" s="305"/>
      <c r="K518" s="305"/>
      <c r="L518" s="305"/>
      <c r="M518" s="430"/>
      <c r="N518" s="347"/>
      <c r="O518" s="425"/>
      <c r="P518" s="425"/>
      <c r="Q518" s="256"/>
      <c r="R518" s="256"/>
      <c r="S518" s="349"/>
      <c r="T518" s="345"/>
      <c r="U518" s="352"/>
      <c r="V518" s="349"/>
      <c r="W518" s="433"/>
    </row>
    <row r="519" spans="1:23" s="47" customFormat="1" ht="16.5" x14ac:dyDescent="0.25">
      <c r="A519" s="332">
        <f>C519</f>
        <v>121</v>
      </c>
      <c r="B519" s="333"/>
      <c r="C519" s="297">
        <f>C515+1</f>
        <v>121</v>
      </c>
      <c r="D519" s="298" t="str">
        <f>D520</f>
        <v>자재운반 화물</v>
      </c>
      <c r="E519" s="298" t="str">
        <f>E520</f>
        <v>10ton</v>
      </c>
      <c r="F519" s="299" t="str">
        <f>F520</f>
        <v>회</v>
      </c>
      <c r="G519" s="300"/>
      <c r="H519" s="301"/>
      <c r="I519" s="301">
        <f>SUM(I520:I522)</f>
        <v>0</v>
      </c>
      <c r="J519" s="301"/>
      <c r="K519" s="301"/>
      <c r="L519" s="301">
        <f>SUM(I519:K519)</f>
        <v>0</v>
      </c>
      <c r="M519" s="429" t="s">
        <v>471</v>
      </c>
      <c r="N519" s="356"/>
      <c r="O519" s="425"/>
      <c r="P519" s="425"/>
      <c r="Q519" s="256"/>
      <c r="R519" s="256"/>
      <c r="S519" s="348"/>
      <c r="T519" s="345"/>
      <c r="U519" s="352"/>
      <c r="V519" s="349"/>
      <c r="W519" s="433"/>
    </row>
    <row r="520" spans="1:23" s="112" customFormat="1" ht="16.5" x14ac:dyDescent="0.25">
      <c r="A520" s="337">
        <f>A519+0.1</f>
        <v>121.1</v>
      </c>
      <c r="B520" s="334"/>
      <c r="C520" s="306"/>
      <c r="D520" s="302" t="s">
        <v>798</v>
      </c>
      <c r="E520" s="302" t="str">
        <f>INDEX(자재단가_규격, MATCH($D520, 자재단가_품명, 0))</f>
        <v>10ton</v>
      </c>
      <c r="F520" s="303" t="str">
        <f>INDEX(자재단가_단위, MATCH($D520, 자재단가_품명, 0))</f>
        <v>회</v>
      </c>
      <c r="G520" s="304">
        <v>1</v>
      </c>
      <c r="H520" s="305"/>
      <c r="I520" s="305"/>
      <c r="J520" s="305"/>
      <c r="K520" s="305"/>
      <c r="L520" s="305">
        <f>SUM(I520:K520)</f>
        <v>0</v>
      </c>
      <c r="M520" s="431"/>
      <c r="N520" s="347"/>
      <c r="O520" s="425"/>
      <c r="P520" s="425"/>
      <c r="Q520" s="357"/>
      <c r="R520" s="256"/>
      <c r="S520" s="358"/>
      <c r="T520" s="358"/>
      <c r="U520" s="350"/>
      <c r="V520" s="351"/>
      <c r="W520" s="435"/>
    </row>
    <row r="521" spans="1:23" s="112" customFormat="1" ht="16.5" x14ac:dyDescent="0.25">
      <c r="A521" s="337"/>
      <c r="B521" s="334"/>
      <c r="C521" s="306"/>
      <c r="D521" s="302"/>
      <c r="E521" s="302"/>
      <c r="F521" s="303"/>
      <c r="G521" s="304"/>
      <c r="H521" s="305"/>
      <c r="I521" s="305"/>
      <c r="J521" s="305"/>
      <c r="K521" s="305"/>
      <c r="L521" s="305"/>
      <c r="M521" s="431"/>
      <c r="N521" s="347"/>
      <c r="O521" s="425"/>
      <c r="P521" s="425"/>
      <c r="Q521" s="357"/>
      <c r="R521" s="256"/>
      <c r="S521" s="358"/>
      <c r="T521" s="358"/>
      <c r="U521" s="350"/>
      <c r="V521" s="351"/>
      <c r="W521" s="435"/>
    </row>
    <row r="522" spans="1:23" s="47" customFormat="1" ht="16.5" x14ac:dyDescent="0.25">
      <c r="B522" s="333"/>
      <c r="C522" s="306"/>
      <c r="D522" s="302"/>
      <c r="E522" s="302"/>
      <c r="F522" s="303"/>
      <c r="G522" s="378"/>
      <c r="H522" s="305"/>
      <c r="I522" s="305"/>
      <c r="J522" s="305"/>
      <c r="K522" s="305"/>
      <c r="L522" s="305"/>
      <c r="M522" s="430"/>
      <c r="N522" s="347"/>
      <c r="O522" s="425"/>
      <c r="P522" s="425"/>
      <c r="Q522" s="256"/>
      <c r="R522" s="256"/>
      <c r="S522" s="349"/>
      <c r="T522" s="345"/>
      <c r="U522" s="352"/>
      <c r="V522" s="349"/>
      <c r="W522" s="433"/>
    </row>
    <row r="523" spans="1:23" s="47" customFormat="1" ht="16.5" x14ac:dyDescent="0.25">
      <c r="A523" s="332">
        <f>C523</f>
        <v>122</v>
      </c>
      <c r="B523" s="333"/>
      <c r="C523" s="297">
        <f>C519+1</f>
        <v>122</v>
      </c>
      <c r="D523" s="298" t="str">
        <f>D524</f>
        <v>장비등 화물 운반</v>
      </c>
      <c r="E523" s="298" t="str">
        <f>E524</f>
        <v>10ton</v>
      </c>
      <c r="F523" s="299" t="str">
        <f>F524</f>
        <v>회</v>
      </c>
      <c r="G523" s="300"/>
      <c r="H523" s="301"/>
      <c r="I523" s="301">
        <f>SUM(I524:I526)</f>
        <v>0</v>
      </c>
      <c r="J523" s="301"/>
      <c r="K523" s="301"/>
      <c r="L523" s="301">
        <f>SUM(I523:K523)</f>
        <v>0</v>
      </c>
      <c r="M523" s="429" t="s">
        <v>471</v>
      </c>
      <c r="N523" s="356"/>
      <c r="O523" s="425"/>
      <c r="P523" s="425"/>
      <c r="Q523" s="256"/>
      <c r="R523" s="256"/>
      <c r="S523" s="348"/>
      <c r="T523" s="345"/>
      <c r="U523" s="352"/>
      <c r="V523" s="349"/>
      <c r="W523" s="433"/>
    </row>
    <row r="524" spans="1:23" s="112" customFormat="1" ht="16.5" x14ac:dyDescent="0.25">
      <c r="A524" s="337">
        <f>A523+0.1</f>
        <v>122.1</v>
      </c>
      <c r="B524" s="334"/>
      <c r="C524" s="306"/>
      <c r="D524" s="302" t="s">
        <v>839</v>
      </c>
      <c r="E524" s="302" t="str">
        <f>INDEX(자재단가_규격, MATCH($D524, 자재단가_품명, 0))</f>
        <v>10ton</v>
      </c>
      <c r="F524" s="303" t="str">
        <f>INDEX(자재단가_단위, MATCH($D524, 자재단가_품명, 0))</f>
        <v>회</v>
      </c>
      <c r="G524" s="304">
        <v>1</v>
      </c>
      <c r="H524" s="305"/>
      <c r="I524" s="305"/>
      <c r="J524" s="305"/>
      <c r="K524" s="305"/>
      <c r="L524" s="305">
        <f>SUM(I524:K524)</f>
        <v>0</v>
      </c>
      <c r="M524" s="431"/>
      <c r="N524" s="347"/>
      <c r="O524" s="425"/>
      <c r="P524" s="425"/>
      <c r="Q524" s="357"/>
      <c r="R524" s="256"/>
      <c r="S524" s="358"/>
      <c r="T524" s="358"/>
      <c r="U524" s="350"/>
      <c r="V524" s="351"/>
      <c r="W524" s="435"/>
    </row>
    <row r="525" spans="1:23" s="112" customFormat="1" ht="16.5" x14ac:dyDescent="0.25">
      <c r="A525" s="337"/>
      <c r="B525" s="334"/>
      <c r="C525" s="306"/>
      <c r="D525" s="302"/>
      <c r="E525" s="302"/>
      <c r="F525" s="303"/>
      <c r="G525" s="304"/>
      <c r="H525" s="305"/>
      <c r="I525" s="305"/>
      <c r="J525" s="305"/>
      <c r="K525" s="305"/>
      <c r="L525" s="305"/>
      <c r="M525" s="431"/>
      <c r="N525" s="347"/>
      <c r="O525" s="425"/>
      <c r="P525" s="425"/>
      <c r="Q525" s="357"/>
      <c r="R525" s="256"/>
      <c r="S525" s="358"/>
      <c r="T525" s="358"/>
      <c r="U525" s="350"/>
      <c r="V525" s="351"/>
      <c r="W525" s="435"/>
    </row>
    <row r="526" spans="1:23" s="47" customFormat="1" ht="16.5" x14ac:dyDescent="0.25">
      <c r="B526" s="333"/>
      <c r="C526" s="306"/>
      <c r="D526" s="302"/>
      <c r="E526" s="302"/>
      <c r="F526" s="303"/>
      <c r="G526" s="378"/>
      <c r="H526" s="305"/>
      <c r="I526" s="305"/>
      <c r="J526" s="305"/>
      <c r="K526" s="305"/>
      <c r="L526" s="305"/>
      <c r="M526" s="430"/>
      <c r="N526" s="347"/>
      <c r="O526" s="425"/>
      <c r="P526" s="425"/>
      <c r="Q526" s="256"/>
      <c r="R526" s="256"/>
      <c r="S526" s="349"/>
      <c r="T526" s="345"/>
      <c r="U526" s="352"/>
      <c r="V526" s="349"/>
      <c r="W526" s="433"/>
    </row>
    <row r="527" spans="1:23" s="47" customFormat="1" ht="16.5" x14ac:dyDescent="0.25">
      <c r="A527" s="332">
        <f>C527</f>
        <v>123</v>
      </c>
      <c r="B527" s="333"/>
      <c r="C527" s="297">
        <f>C523+1</f>
        <v>123</v>
      </c>
      <c r="D527" s="298" t="str">
        <f>D528</f>
        <v>강재운반(지주식)</v>
      </c>
      <c r="E527" s="298" t="str">
        <f>E528</f>
        <v>15ton, 지주식 H-형강 강재운반</v>
      </c>
      <c r="F527" s="299" t="str">
        <f>F528</f>
        <v>회</v>
      </c>
      <c r="G527" s="300"/>
      <c r="H527" s="301"/>
      <c r="I527" s="301">
        <f>SUM(I528:I530)</f>
        <v>0</v>
      </c>
      <c r="J527" s="301"/>
      <c r="K527" s="301"/>
      <c r="L527" s="301">
        <f>SUM(I527:K527)</f>
        <v>0</v>
      </c>
      <c r="M527" s="429" t="s">
        <v>471</v>
      </c>
      <c r="N527" s="356"/>
      <c r="O527" s="425"/>
      <c r="P527" s="425"/>
      <c r="Q527" s="256"/>
      <c r="R527" s="256"/>
      <c r="S527" s="348"/>
      <c r="T527" s="345"/>
      <c r="U527" s="352"/>
      <c r="V527" s="349"/>
      <c r="W527" s="433"/>
    </row>
    <row r="528" spans="1:23" s="112" customFormat="1" ht="16.5" x14ac:dyDescent="0.25">
      <c r="A528" s="337">
        <f>A527+0.1</f>
        <v>123.1</v>
      </c>
      <c r="B528" s="334"/>
      <c r="C528" s="306"/>
      <c r="D528" s="302" t="s">
        <v>834</v>
      </c>
      <c r="E528" s="302" t="str">
        <f>INDEX(자재단가_규격, MATCH($D528, 자재단가_품명, 0))</f>
        <v>15ton, 지주식 H-형강 강재운반</v>
      </c>
      <c r="F528" s="303" t="str">
        <f>INDEX(자재단가_단위, MATCH($D528, 자재단가_품명, 0))</f>
        <v>회</v>
      </c>
      <c r="G528" s="304">
        <v>1</v>
      </c>
      <c r="H528" s="305"/>
      <c r="I528" s="305"/>
      <c r="J528" s="305"/>
      <c r="K528" s="305"/>
      <c r="L528" s="305">
        <f>SUM(I528:K528)</f>
        <v>0</v>
      </c>
      <c r="M528" s="431"/>
      <c r="N528" s="347"/>
      <c r="O528" s="425"/>
      <c r="P528" s="425"/>
      <c r="Q528" s="357"/>
      <c r="R528" s="256"/>
      <c r="S528" s="358"/>
      <c r="T528" s="358"/>
      <c r="U528" s="350"/>
      <c r="V528" s="351"/>
      <c r="W528" s="435"/>
    </row>
    <row r="529" spans="1:23" s="112" customFormat="1" ht="16.5" x14ac:dyDescent="0.25">
      <c r="A529" s="337"/>
      <c r="B529" s="334"/>
      <c r="C529" s="306"/>
      <c r="D529" s="302"/>
      <c r="E529" s="302"/>
      <c r="F529" s="303"/>
      <c r="G529" s="304"/>
      <c r="H529" s="305"/>
      <c r="I529" s="305"/>
      <c r="J529" s="305"/>
      <c r="K529" s="305"/>
      <c r="L529" s="305"/>
      <c r="M529" s="431"/>
      <c r="N529" s="347"/>
      <c r="O529" s="425"/>
      <c r="P529" s="425"/>
      <c r="Q529" s="357"/>
      <c r="R529" s="256"/>
      <c r="S529" s="358"/>
      <c r="T529" s="358"/>
      <c r="U529" s="350"/>
      <c r="V529" s="351"/>
      <c r="W529" s="435"/>
    </row>
    <row r="530" spans="1:23" s="47" customFormat="1" ht="16.5" x14ac:dyDescent="0.25">
      <c r="B530" s="333"/>
      <c r="C530" s="306"/>
      <c r="D530" s="302"/>
      <c r="E530" s="302"/>
      <c r="F530" s="303"/>
      <c r="G530" s="378"/>
      <c r="H530" s="305"/>
      <c r="I530" s="305"/>
      <c r="J530" s="305"/>
      <c r="K530" s="305"/>
      <c r="L530" s="305"/>
      <c r="M530" s="430"/>
      <c r="N530" s="347"/>
      <c r="O530" s="425"/>
      <c r="P530" s="425"/>
      <c r="Q530" s="256"/>
      <c r="R530" s="256"/>
      <c r="S530" s="349"/>
      <c r="T530" s="345"/>
      <c r="U530" s="352"/>
      <c r="V530" s="349"/>
      <c r="W530" s="433"/>
    </row>
    <row r="531" spans="1:23" s="47" customFormat="1" ht="16.5" x14ac:dyDescent="0.25">
      <c r="A531" s="332">
        <f>C531</f>
        <v>124</v>
      </c>
      <c r="B531" s="333"/>
      <c r="C531" s="297">
        <f>C527+1</f>
        <v>124</v>
      </c>
      <c r="D531" s="298" t="str">
        <f>D532</f>
        <v>암반 굴착(100Ø)</v>
      </c>
      <c r="E531" s="298" t="str">
        <f>E532</f>
        <v>빔고정용(중장비 운반 포함)</v>
      </c>
      <c r="F531" s="299" t="str">
        <f>F532</f>
        <v>식</v>
      </c>
      <c r="G531" s="300"/>
      <c r="H531" s="301"/>
      <c r="I531" s="301">
        <f>SUM(I532:I534)</f>
        <v>0</v>
      </c>
      <c r="J531" s="301"/>
      <c r="K531" s="301"/>
      <c r="L531" s="301">
        <f>SUM(I531:K531)</f>
        <v>0</v>
      </c>
      <c r="M531" s="429" t="s">
        <v>471</v>
      </c>
      <c r="N531" s="356"/>
      <c r="O531" s="425"/>
      <c r="P531" s="425"/>
      <c r="Q531" s="256"/>
      <c r="R531" s="256"/>
      <c r="S531" s="348"/>
      <c r="T531" s="345"/>
      <c r="U531" s="352"/>
      <c r="V531" s="349"/>
      <c r="W531" s="433"/>
    </row>
    <row r="532" spans="1:23" s="112" customFormat="1" ht="16.5" x14ac:dyDescent="0.25">
      <c r="A532" s="337">
        <f>A531+0.1</f>
        <v>124.1</v>
      </c>
      <c r="B532" s="334"/>
      <c r="C532" s="306"/>
      <c r="D532" s="302" t="s">
        <v>787</v>
      </c>
      <c r="E532" s="302" t="str">
        <f>INDEX(자재단가_규격, MATCH($D532, 자재단가_품명, 0))</f>
        <v>빔고정용(중장비 운반 포함)</v>
      </c>
      <c r="F532" s="303" t="str">
        <f>INDEX(자재단가_단위, MATCH($D532, 자재단가_품명, 0))</f>
        <v>식</v>
      </c>
      <c r="G532" s="304">
        <v>1</v>
      </c>
      <c r="H532" s="305"/>
      <c r="I532" s="305"/>
      <c r="J532" s="305"/>
      <c r="K532" s="305"/>
      <c r="L532" s="305">
        <f>SUM(I532:K532)</f>
        <v>0</v>
      </c>
      <c r="M532" s="431"/>
      <c r="N532" s="347"/>
      <c r="O532" s="425"/>
      <c r="P532" s="425"/>
      <c r="Q532" s="357"/>
      <c r="R532" s="256"/>
      <c r="S532" s="358"/>
      <c r="T532" s="358"/>
      <c r="U532" s="350"/>
      <c r="V532" s="351"/>
      <c r="W532" s="435"/>
    </row>
    <row r="533" spans="1:23" s="112" customFormat="1" ht="16.5" x14ac:dyDescent="0.25">
      <c r="A533" s="337"/>
      <c r="B533" s="334"/>
      <c r="C533" s="306"/>
      <c r="D533" s="302"/>
      <c r="E533" s="302"/>
      <c r="F533" s="303"/>
      <c r="G533" s="304"/>
      <c r="H533" s="305"/>
      <c r="I533" s="305"/>
      <c r="J533" s="305"/>
      <c r="K533" s="305"/>
      <c r="L533" s="305"/>
      <c r="M533" s="431"/>
      <c r="N533" s="347"/>
      <c r="O533" s="425"/>
      <c r="P533" s="425"/>
      <c r="Q533" s="357"/>
      <c r="R533" s="256"/>
      <c r="S533" s="358"/>
      <c r="T533" s="358"/>
      <c r="U533" s="350"/>
      <c r="V533" s="351"/>
      <c r="W533" s="435"/>
    </row>
    <row r="534" spans="1:23" s="47" customFormat="1" ht="16.5" x14ac:dyDescent="0.25">
      <c r="B534" s="333"/>
      <c r="C534" s="306"/>
      <c r="D534" s="302"/>
      <c r="E534" s="302"/>
      <c r="F534" s="303"/>
      <c r="G534" s="378"/>
      <c r="H534" s="305"/>
      <c r="I534" s="305"/>
      <c r="J534" s="305"/>
      <c r="K534" s="305"/>
      <c r="L534" s="305"/>
      <c r="M534" s="430"/>
      <c r="N534" s="347"/>
      <c r="O534" s="425"/>
      <c r="P534" s="425"/>
      <c r="Q534" s="256"/>
      <c r="R534" s="256"/>
      <c r="S534" s="349"/>
      <c r="T534" s="345"/>
      <c r="U534" s="352"/>
      <c r="V534" s="349"/>
      <c r="W534" s="433"/>
    </row>
    <row r="535" spans="1:23" s="47" customFormat="1" ht="16.5" x14ac:dyDescent="0.25">
      <c r="A535" s="332">
        <f>C535</f>
        <v>125</v>
      </c>
      <c r="B535" s="333"/>
      <c r="C535" s="297">
        <f>C531+1</f>
        <v>125</v>
      </c>
      <c r="D535" s="298" t="str">
        <f>D536</f>
        <v>암반 굴착(300Ø)</v>
      </c>
      <c r="E535" s="298" t="str">
        <f>E536</f>
        <v>빔고정용(중장비 운반 포함)</v>
      </c>
      <c r="F535" s="299" t="str">
        <f>F536</f>
        <v>식</v>
      </c>
      <c r="G535" s="300"/>
      <c r="H535" s="301"/>
      <c r="I535" s="301">
        <f>SUM(I536:I538)</f>
        <v>0</v>
      </c>
      <c r="J535" s="301"/>
      <c r="K535" s="301"/>
      <c r="L535" s="301">
        <f>SUM(I535:K535)</f>
        <v>0</v>
      </c>
      <c r="M535" s="429" t="s">
        <v>471</v>
      </c>
      <c r="N535" s="356"/>
      <c r="O535" s="425"/>
      <c r="P535" s="425"/>
      <c r="Q535" s="256"/>
      <c r="R535" s="256"/>
      <c r="S535" s="348"/>
      <c r="T535" s="345"/>
      <c r="U535" s="352"/>
      <c r="V535" s="349"/>
      <c r="W535" s="433"/>
    </row>
    <row r="536" spans="1:23" s="112" customFormat="1" ht="16.5" x14ac:dyDescent="0.25">
      <c r="A536" s="337">
        <f>A535+0.1</f>
        <v>125.1</v>
      </c>
      <c r="B536" s="334"/>
      <c r="C536" s="306"/>
      <c r="D536" s="302" t="s">
        <v>843</v>
      </c>
      <c r="E536" s="302" t="str">
        <f>INDEX(자재단가_규격, MATCH($D536, 자재단가_품명, 0))</f>
        <v>빔고정용(중장비 운반 포함)</v>
      </c>
      <c r="F536" s="303" t="str">
        <f>INDEX(자재단가_단위, MATCH($D536, 자재단가_품명, 0))</f>
        <v>식</v>
      </c>
      <c r="G536" s="304">
        <v>1</v>
      </c>
      <c r="H536" s="305"/>
      <c r="I536" s="305"/>
      <c r="J536" s="305"/>
      <c r="K536" s="305"/>
      <c r="L536" s="305">
        <f>SUM(I536:K536)</f>
        <v>0</v>
      </c>
      <c r="M536" s="431"/>
      <c r="N536" s="347"/>
      <c r="O536" s="425"/>
      <c r="P536" s="425"/>
      <c r="Q536" s="357"/>
      <c r="R536" s="256"/>
      <c r="S536" s="358"/>
      <c r="T536" s="358"/>
      <c r="U536" s="350"/>
      <c r="V536" s="351"/>
      <c r="W536" s="435"/>
    </row>
    <row r="537" spans="1:23" s="112" customFormat="1" ht="16.5" x14ac:dyDescent="0.25">
      <c r="A537" s="337"/>
      <c r="B537" s="334"/>
      <c r="C537" s="306"/>
      <c r="D537" s="302"/>
      <c r="E537" s="302"/>
      <c r="F537" s="303"/>
      <c r="G537" s="304"/>
      <c r="H537" s="305"/>
      <c r="I537" s="305"/>
      <c r="J537" s="305"/>
      <c r="K537" s="305"/>
      <c r="L537" s="305"/>
      <c r="M537" s="431"/>
      <c r="N537" s="347"/>
      <c r="O537" s="425"/>
      <c r="P537" s="425"/>
      <c r="Q537" s="357"/>
      <c r="R537" s="256"/>
      <c r="S537" s="358"/>
      <c r="T537" s="358"/>
      <c r="U537" s="350"/>
      <c r="V537" s="351"/>
      <c r="W537" s="435"/>
    </row>
    <row r="538" spans="1:23" s="47" customFormat="1" ht="16.5" x14ac:dyDescent="0.25">
      <c r="B538" s="333"/>
      <c r="C538" s="306"/>
      <c r="D538" s="302"/>
      <c r="E538" s="302"/>
      <c r="F538" s="303"/>
      <c r="G538" s="378"/>
      <c r="H538" s="305"/>
      <c r="I538" s="305"/>
      <c r="J538" s="305"/>
      <c r="K538" s="305"/>
      <c r="L538" s="305"/>
      <c r="M538" s="430"/>
      <c r="N538" s="347"/>
      <c r="O538" s="425"/>
      <c r="P538" s="425"/>
      <c r="Q538" s="256"/>
      <c r="R538" s="256"/>
      <c r="S538" s="349"/>
      <c r="T538" s="345"/>
      <c r="U538" s="352"/>
      <c r="V538" s="349"/>
      <c r="W538" s="433"/>
    </row>
    <row r="539" spans="1:23" s="47" customFormat="1" ht="16.5" x14ac:dyDescent="0.25">
      <c r="A539" s="332">
        <f>C539</f>
        <v>126</v>
      </c>
      <c r="B539" s="333"/>
      <c r="C539" s="297">
        <f>C535+1</f>
        <v>126</v>
      </c>
      <c r="D539" s="298" t="str">
        <f>D540</f>
        <v>가도 개설 및 복구</v>
      </c>
      <c r="E539" s="298" t="str">
        <f>E540</f>
        <v>가도 개설 및 복구</v>
      </c>
      <c r="F539" s="299" t="str">
        <f>F540</f>
        <v>식</v>
      </c>
      <c r="G539" s="300"/>
      <c r="H539" s="301"/>
      <c r="I539" s="301">
        <f>SUM(I540:I542)</f>
        <v>0</v>
      </c>
      <c r="J539" s="301"/>
      <c r="K539" s="301"/>
      <c r="L539" s="301">
        <f>SUM(I539:K539)</f>
        <v>0</v>
      </c>
      <c r="M539" s="429" t="s">
        <v>471</v>
      </c>
      <c r="N539" s="356"/>
      <c r="O539" s="425"/>
      <c r="P539" s="425"/>
      <c r="Q539" s="256"/>
      <c r="R539" s="256"/>
      <c r="S539" s="348"/>
      <c r="T539" s="345"/>
      <c r="U539" s="352"/>
      <c r="V539" s="349"/>
      <c r="W539" s="433"/>
    </row>
    <row r="540" spans="1:23" s="112" customFormat="1" ht="16.5" x14ac:dyDescent="0.25">
      <c r="A540" s="337">
        <f>A539+0.1</f>
        <v>126.1</v>
      </c>
      <c r="B540" s="334"/>
      <c r="C540" s="306"/>
      <c r="D540" s="302" t="s">
        <v>844</v>
      </c>
      <c r="E540" s="302" t="str">
        <f>INDEX(자재단가_규격, MATCH($D540, 자재단가_품명, 0))</f>
        <v>가도 개설 및 복구</v>
      </c>
      <c r="F540" s="303" t="str">
        <f>INDEX(자재단가_단위, MATCH($D540, 자재단가_품명, 0))</f>
        <v>식</v>
      </c>
      <c r="G540" s="304">
        <v>1</v>
      </c>
      <c r="H540" s="305"/>
      <c r="I540" s="305"/>
      <c r="J540" s="305"/>
      <c r="K540" s="305"/>
      <c r="L540" s="305">
        <f>SUM(I540:K540)</f>
        <v>0</v>
      </c>
      <c r="M540" s="431"/>
      <c r="N540" s="347"/>
      <c r="O540" s="425"/>
      <c r="P540" s="425"/>
      <c r="Q540" s="357"/>
      <c r="R540" s="256"/>
      <c r="S540" s="358"/>
      <c r="T540" s="358"/>
      <c r="U540" s="350"/>
      <c r="V540" s="351"/>
      <c r="W540" s="435"/>
    </row>
    <row r="541" spans="1:23" s="112" customFormat="1" ht="16.5" x14ac:dyDescent="0.25">
      <c r="A541" s="337"/>
      <c r="B541" s="334"/>
      <c r="C541" s="306"/>
      <c r="D541" s="302"/>
      <c r="E541" s="302"/>
      <c r="F541" s="303"/>
      <c r="G541" s="304"/>
      <c r="H541" s="305"/>
      <c r="I541" s="305"/>
      <c r="J541" s="305"/>
      <c r="K541" s="305"/>
      <c r="L541" s="305"/>
      <c r="M541" s="431"/>
      <c r="N541" s="347"/>
      <c r="O541" s="425"/>
      <c r="P541" s="425"/>
      <c r="Q541" s="357"/>
      <c r="R541" s="256"/>
      <c r="S541" s="358"/>
      <c r="T541" s="358"/>
      <c r="U541" s="350"/>
      <c r="V541" s="351"/>
      <c r="W541" s="435"/>
    </row>
    <row r="542" spans="1:23" s="47" customFormat="1" ht="16.5" x14ac:dyDescent="0.25">
      <c r="B542" s="333"/>
      <c r="C542" s="306"/>
      <c r="D542" s="302"/>
      <c r="E542" s="302"/>
      <c r="F542" s="303"/>
      <c r="G542" s="378"/>
      <c r="H542" s="305"/>
      <c r="I542" s="305"/>
      <c r="J542" s="305"/>
      <c r="K542" s="305"/>
      <c r="L542" s="305"/>
      <c r="M542" s="430"/>
      <c r="N542" s="347"/>
      <c r="O542" s="425"/>
      <c r="P542" s="425"/>
      <c r="Q542" s="256"/>
      <c r="R542" s="256"/>
      <c r="S542" s="349"/>
      <c r="T542" s="345"/>
      <c r="U542" s="352"/>
      <c r="V542" s="349"/>
      <c r="W542" s="433"/>
    </row>
    <row r="543" spans="1:23" s="47" customFormat="1" ht="16.5" x14ac:dyDescent="0.25">
      <c r="A543" s="332">
        <f>C543</f>
        <v>127</v>
      </c>
      <c r="B543" s="333"/>
      <c r="C543" s="297">
        <f>C539+1</f>
        <v>127</v>
      </c>
      <c r="D543" s="298" t="str">
        <f>D544</f>
        <v>바지선 제작 운반 해체</v>
      </c>
      <c r="E543" s="298" t="str">
        <f>E544</f>
        <v>6m×6m</v>
      </c>
      <c r="F543" s="299" t="str">
        <f>F544</f>
        <v>식</v>
      </c>
      <c r="G543" s="300"/>
      <c r="H543" s="301"/>
      <c r="I543" s="301">
        <f>SUM(I544:I546)</f>
        <v>0</v>
      </c>
      <c r="J543" s="301"/>
      <c r="K543" s="301"/>
      <c r="L543" s="301">
        <f>SUM(I543:K543)</f>
        <v>0</v>
      </c>
      <c r="M543" s="429" t="s">
        <v>471</v>
      </c>
      <c r="N543" s="356"/>
      <c r="O543" s="425"/>
      <c r="P543" s="425"/>
      <c r="Q543" s="256"/>
      <c r="R543" s="256"/>
      <c r="S543" s="348"/>
      <c r="T543" s="345"/>
      <c r="U543" s="352"/>
      <c r="V543" s="349"/>
      <c r="W543" s="433"/>
    </row>
    <row r="544" spans="1:23" s="112" customFormat="1" ht="16.5" x14ac:dyDescent="0.25">
      <c r="A544" s="337">
        <f>A543+0.1</f>
        <v>127.1</v>
      </c>
      <c r="B544" s="334"/>
      <c r="C544" s="306"/>
      <c r="D544" s="302" t="s">
        <v>851</v>
      </c>
      <c r="E544" s="302" t="str">
        <f>INDEX(자재단가_규격, MATCH($D544, 자재단가_품명, 0))</f>
        <v>6m×6m</v>
      </c>
      <c r="F544" s="303" t="str">
        <f>INDEX(자재단가_단위, MATCH($D544, 자재단가_품명, 0))</f>
        <v>식</v>
      </c>
      <c r="G544" s="304">
        <v>1</v>
      </c>
      <c r="H544" s="305"/>
      <c r="I544" s="305"/>
      <c r="J544" s="305"/>
      <c r="K544" s="305"/>
      <c r="L544" s="305">
        <f>SUM(I544:K544)</f>
        <v>0</v>
      </c>
      <c r="M544" s="431"/>
      <c r="N544" s="347"/>
      <c r="O544" s="425"/>
      <c r="P544" s="425"/>
      <c r="Q544" s="357"/>
      <c r="R544" s="256"/>
      <c r="S544" s="358"/>
      <c r="T544" s="358"/>
      <c r="U544" s="350"/>
      <c r="V544" s="351"/>
      <c r="W544" s="435"/>
    </row>
    <row r="545" spans="1:23" s="112" customFormat="1" ht="16.5" x14ac:dyDescent="0.25">
      <c r="A545" s="337"/>
      <c r="B545" s="334"/>
      <c r="C545" s="306"/>
      <c r="D545" s="302"/>
      <c r="E545" s="302"/>
      <c r="F545" s="303"/>
      <c r="G545" s="304"/>
      <c r="H545" s="305"/>
      <c r="I545" s="305"/>
      <c r="J545" s="305"/>
      <c r="K545" s="305"/>
      <c r="L545" s="305"/>
      <c r="M545" s="431"/>
      <c r="N545" s="347"/>
      <c r="O545" s="425"/>
      <c r="P545" s="425"/>
      <c r="Q545" s="357"/>
      <c r="R545" s="256"/>
      <c r="S545" s="358"/>
      <c r="T545" s="358"/>
      <c r="U545" s="350"/>
      <c r="V545" s="351"/>
      <c r="W545" s="435"/>
    </row>
    <row r="546" spans="1:23" s="47" customFormat="1" ht="16.5" x14ac:dyDescent="0.25">
      <c r="B546" s="333"/>
      <c r="C546" s="306"/>
      <c r="D546" s="302"/>
      <c r="E546" s="302"/>
      <c r="F546" s="303"/>
      <c r="G546" s="378"/>
      <c r="H546" s="305"/>
      <c r="I546" s="305"/>
      <c r="J546" s="305"/>
      <c r="K546" s="305"/>
      <c r="L546" s="305"/>
      <c r="M546" s="430"/>
      <c r="N546" s="347"/>
      <c r="O546" s="425"/>
      <c r="P546" s="425"/>
      <c r="Q546" s="256"/>
      <c r="R546" s="256"/>
      <c r="S546" s="349"/>
      <c r="T546" s="345"/>
      <c r="U546" s="352"/>
      <c r="V546" s="349"/>
      <c r="W546" s="433"/>
    </row>
    <row r="547" spans="1:23" s="47" customFormat="1" ht="16.5" x14ac:dyDescent="0.25">
      <c r="A547" s="332">
        <f>C547</f>
        <v>128</v>
      </c>
      <c r="B547" s="333"/>
      <c r="C547" s="297">
        <f>C543+1</f>
        <v>128</v>
      </c>
      <c r="D547" s="298" t="str">
        <f>D548</f>
        <v>포크레인 궤도</v>
      </c>
      <c r="E547" s="298" t="str">
        <f>E548</f>
        <v>10ton</v>
      </c>
      <c r="F547" s="299" t="str">
        <f>F548</f>
        <v>일</v>
      </c>
      <c r="G547" s="300"/>
      <c r="H547" s="301"/>
      <c r="I547" s="301">
        <f>SUM(I548:I550)</f>
        <v>0</v>
      </c>
      <c r="J547" s="301"/>
      <c r="K547" s="301"/>
      <c r="L547" s="301">
        <f>SUM(I547:K547)</f>
        <v>0</v>
      </c>
      <c r="M547" s="429" t="s">
        <v>471</v>
      </c>
      <c r="N547" s="356"/>
      <c r="O547" s="425"/>
      <c r="P547" s="425"/>
      <c r="Q547" s="256"/>
      <c r="R547" s="256"/>
      <c r="S547" s="348"/>
      <c r="T547" s="345"/>
      <c r="U547" s="352"/>
      <c r="V547" s="349"/>
      <c r="W547" s="433"/>
    </row>
    <row r="548" spans="1:23" s="47" customFormat="1" ht="16.5" x14ac:dyDescent="0.25">
      <c r="A548" s="367">
        <f>A547+0.1</f>
        <v>128.1</v>
      </c>
      <c r="B548" s="333"/>
      <c r="C548" s="306"/>
      <c r="D548" s="302" t="s">
        <v>1274</v>
      </c>
      <c r="E548" s="302" t="s">
        <v>1259</v>
      </c>
      <c r="F548" s="303" t="s">
        <v>1260</v>
      </c>
      <c r="G548" s="378">
        <v>1</v>
      </c>
      <c r="H548" s="305"/>
      <c r="I548" s="305"/>
      <c r="J548" s="305"/>
      <c r="K548" s="305"/>
      <c r="L548" s="305">
        <f>SUM(I548:K548)</f>
        <v>0</v>
      </c>
      <c r="M548" s="430"/>
      <c r="N548" s="347"/>
      <c r="O548" s="425"/>
      <c r="P548" s="425"/>
      <c r="Q548" s="256"/>
      <c r="R548" s="256"/>
      <c r="S548" s="349"/>
      <c r="T548" s="345"/>
      <c r="U548" s="352"/>
      <c r="V548" s="349"/>
      <c r="W548" s="433"/>
    </row>
    <row r="549" spans="1:23" s="47" customFormat="1" ht="16.5" x14ac:dyDescent="0.25">
      <c r="B549" s="333"/>
      <c r="C549" s="306"/>
      <c r="D549" s="302"/>
      <c r="E549" s="302"/>
      <c r="F549" s="303"/>
      <c r="G549" s="378"/>
      <c r="H549" s="305"/>
      <c r="I549" s="305"/>
      <c r="J549" s="305"/>
      <c r="K549" s="305"/>
      <c r="L549" s="305"/>
      <c r="M549" s="430"/>
      <c r="N549" s="347"/>
      <c r="O549" s="425"/>
      <c r="P549" s="425"/>
      <c r="Q549" s="256"/>
      <c r="R549" s="256"/>
      <c r="S549" s="349"/>
      <c r="T549" s="345"/>
      <c r="U549" s="352"/>
      <c r="V549" s="349"/>
      <c r="W549" s="433"/>
    </row>
    <row r="550" spans="1:23" s="47" customFormat="1" ht="16.5" x14ac:dyDescent="0.25">
      <c r="B550" s="333"/>
      <c r="C550" s="306"/>
      <c r="D550" s="302"/>
      <c r="E550" s="302"/>
      <c r="F550" s="303"/>
      <c r="G550" s="378"/>
      <c r="H550" s="305"/>
      <c r="I550" s="305"/>
      <c r="J550" s="305"/>
      <c r="K550" s="305"/>
      <c r="L550" s="305"/>
      <c r="M550" s="430"/>
      <c r="N550" s="347"/>
      <c r="O550" s="425"/>
      <c r="P550" s="425"/>
      <c r="Q550" s="256"/>
      <c r="R550" s="256"/>
      <c r="S550" s="349"/>
      <c r="T550" s="345"/>
      <c r="U550" s="352"/>
      <c r="V550" s="349"/>
      <c r="W550" s="433"/>
    </row>
    <row r="551" spans="1:23" s="47" customFormat="1" ht="16.5" x14ac:dyDescent="0.25">
      <c r="A551" s="332">
        <f>C551</f>
        <v>129</v>
      </c>
      <c r="B551" s="333"/>
      <c r="C551" s="297">
        <f>C547+1</f>
        <v>129</v>
      </c>
      <c r="D551" s="298" t="str">
        <f>D552</f>
        <v xml:space="preserve">크레인 </v>
      </c>
      <c r="E551" s="298" t="str">
        <f>E552</f>
        <v>50ton</v>
      </c>
      <c r="F551" s="299" t="str">
        <f>F552</f>
        <v>일</v>
      </c>
      <c r="G551" s="300"/>
      <c r="H551" s="301"/>
      <c r="I551" s="301">
        <f>SUM(I552:I554)</f>
        <v>0</v>
      </c>
      <c r="J551" s="301"/>
      <c r="K551" s="301"/>
      <c r="L551" s="301">
        <f>SUM(I551:K551)</f>
        <v>0</v>
      </c>
      <c r="M551" s="429" t="s">
        <v>471</v>
      </c>
      <c r="N551" s="356"/>
      <c r="O551" s="425"/>
      <c r="P551" s="425"/>
      <c r="Q551" s="256"/>
      <c r="R551" s="256"/>
      <c r="S551" s="348"/>
      <c r="T551" s="345"/>
      <c r="U551" s="352"/>
      <c r="V551" s="349"/>
      <c r="W551" s="433"/>
    </row>
    <row r="552" spans="1:23" s="47" customFormat="1" ht="16.5" x14ac:dyDescent="0.25">
      <c r="A552" s="367">
        <f>A551+0.1</f>
        <v>129.1</v>
      </c>
      <c r="B552" s="333"/>
      <c r="C552" s="306"/>
      <c r="D552" s="302" t="s">
        <v>1262</v>
      </c>
      <c r="E552" s="302" t="s">
        <v>1264</v>
      </c>
      <c r="F552" s="303" t="s">
        <v>1260</v>
      </c>
      <c r="G552" s="378">
        <v>1</v>
      </c>
      <c r="H552" s="305"/>
      <c r="I552" s="305"/>
      <c r="J552" s="305"/>
      <c r="K552" s="305"/>
      <c r="L552" s="305">
        <f>SUM(I552:K552)</f>
        <v>0</v>
      </c>
      <c r="M552" s="430"/>
      <c r="N552" s="347"/>
      <c r="O552" s="425"/>
      <c r="P552" s="425"/>
      <c r="Q552" s="256"/>
      <c r="R552" s="256"/>
      <c r="S552" s="349"/>
      <c r="T552" s="345"/>
      <c r="U552" s="352"/>
      <c r="V552" s="349"/>
      <c r="W552" s="433"/>
    </row>
    <row r="553" spans="1:23" s="47" customFormat="1" ht="16.5" x14ac:dyDescent="0.25">
      <c r="B553" s="333"/>
      <c r="C553" s="306"/>
      <c r="D553" s="302"/>
      <c r="E553" s="302"/>
      <c r="F553" s="303"/>
      <c r="G553" s="378"/>
      <c r="H553" s="305"/>
      <c r="I553" s="305"/>
      <c r="J553" s="305"/>
      <c r="K553" s="305"/>
      <c r="L553" s="305"/>
      <c r="M553" s="430"/>
      <c r="N553" s="347"/>
      <c r="O553" s="425"/>
      <c r="P553" s="425"/>
      <c r="Q553" s="256"/>
      <c r="R553" s="256"/>
      <c r="S553" s="349"/>
      <c r="T553" s="345"/>
      <c r="U553" s="352"/>
      <c r="V553" s="349"/>
      <c r="W553" s="433"/>
    </row>
    <row r="554" spans="1:23" s="47" customFormat="1" ht="16.5" x14ac:dyDescent="0.25">
      <c r="B554" s="333"/>
      <c r="C554" s="306"/>
      <c r="D554" s="302"/>
      <c r="E554" s="302"/>
      <c r="F554" s="303"/>
      <c r="G554" s="378"/>
      <c r="H554" s="305"/>
      <c r="I554" s="305"/>
      <c r="J554" s="305"/>
      <c r="K554" s="305"/>
      <c r="L554" s="305"/>
      <c r="M554" s="430"/>
      <c r="N554" s="347"/>
      <c r="O554" s="425"/>
      <c r="P554" s="425"/>
      <c r="Q554" s="256"/>
      <c r="R554" s="256"/>
      <c r="S554" s="349"/>
      <c r="T554" s="345"/>
      <c r="U554" s="352"/>
      <c r="V554" s="349"/>
      <c r="W554" s="433"/>
    </row>
    <row r="555" spans="1:23" s="47" customFormat="1" ht="16.5" x14ac:dyDescent="0.25">
      <c r="A555" s="332">
        <f>C555</f>
        <v>130</v>
      </c>
      <c r="B555" s="333"/>
      <c r="C555" s="297">
        <f>C551+1</f>
        <v>130</v>
      </c>
      <c r="D555" s="298" t="str">
        <f>D556</f>
        <v>하상정리 포크레인</v>
      </c>
      <c r="E555" s="298" t="str">
        <f>E556</f>
        <v>0.6w</v>
      </c>
      <c r="F555" s="299" t="str">
        <f>F556</f>
        <v>일</v>
      </c>
      <c r="G555" s="300"/>
      <c r="H555" s="301"/>
      <c r="I555" s="301">
        <f t="shared" ref="H555:J555" si="95">SUM(I556:I558)</f>
        <v>0</v>
      </c>
      <c r="J555" s="301"/>
      <c r="K555" s="301"/>
      <c r="L555" s="301">
        <f>SUM(I555:K555)</f>
        <v>0</v>
      </c>
      <c r="M555" s="429" t="s">
        <v>471</v>
      </c>
      <c r="N555" s="356"/>
      <c r="O555" s="425"/>
      <c r="P555" s="425"/>
      <c r="Q555" s="256"/>
      <c r="R555" s="256"/>
      <c r="S555" s="348"/>
      <c r="T555" s="345"/>
      <c r="U555" s="352"/>
      <c r="V555" s="349"/>
      <c r="W555" s="433"/>
    </row>
    <row r="556" spans="1:23" s="47" customFormat="1" ht="16.5" x14ac:dyDescent="0.25">
      <c r="A556" s="367">
        <f>A555+0.1</f>
        <v>130.1</v>
      </c>
      <c r="B556" s="333"/>
      <c r="C556" s="306"/>
      <c r="D556" s="302" t="s">
        <v>1266</v>
      </c>
      <c r="E556" s="302" t="s">
        <v>1268</v>
      </c>
      <c r="F556" s="303" t="s">
        <v>1260</v>
      </c>
      <c r="G556" s="378">
        <v>1</v>
      </c>
      <c r="H556" s="305"/>
      <c r="I556" s="305"/>
      <c r="J556" s="305"/>
      <c r="K556" s="305"/>
      <c r="L556" s="305">
        <f>SUM(I556:K556)</f>
        <v>0</v>
      </c>
      <c r="M556" s="430"/>
      <c r="N556" s="347"/>
      <c r="O556" s="425"/>
      <c r="P556" s="425"/>
      <c r="Q556" s="256"/>
      <c r="R556" s="256"/>
      <c r="S556" s="349"/>
      <c r="T556" s="345"/>
      <c r="U556" s="352"/>
      <c r="V556" s="349"/>
      <c r="W556" s="433"/>
    </row>
    <row r="557" spans="1:23" s="47" customFormat="1" ht="16.5" x14ac:dyDescent="0.25">
      <c r="B557" s="333"/>
      <c r="C557" s="306"/>
      <c r="D557" s="302"/>
      <c r="E557" s="302"/>
      <c r="F557" s="303"/>
      <c r="G557" s="378"/>
      <c r="H557" s="305"/>
      <c r="I557" s="305"/>
      <c r="J557" s="305"/>
      <c r="K557" s="305"/>
      <c r="L557" s="305"/>
      <c r="M557" s="430"/>
      <c r="N557" s="347"/>
      <c r="O557" s="425"/>
      <c r="P557" s="425"/>
      <c r="Q557" s="256"/>
      <c r="R557" s="256"/>
      <c r="S557" s="349"/>
      <c r="T557" s="345"/>
      <c r="U557" s="352"/>
      <c r="V557" s="349"/>
      <c r="W557" s="433"/>
    </row>
    <row r="558" spans="1:23" s="47" customFormat="1" ht="16.5" x14ac:dyDescent="0.25">
      <c r="B558" s="333"/>
      <c r="C558" s="306"/>
      <c r="D558" s="302"/>
      <c r="E558" s="302"/>
      <c r="F558" s="303"/>
      <c r="G558" s="378"/>
      <c r="H558" s="305"/>
      <c r="I558" s="305"/>
      <c r="J558" s="305"/>
      <c r="K558" s="305"/>
      <c r="L558" s="305"/>
      <c r="M558" s="430"/>
      <c r="N558" s="347"/>
      <c r="O558" s="425"/>
      <c r="P558" s="425"/>
      <c r="Q558" s="256"/>
      <c r="R558" s="256"/>
      <c r="S558" s="349"/>
      <c r="T558" s="345"/>
      <c r="U558" s="352"/>
      <c r="V558" s="349"/>
      <c r="W558" s="433"/>
    </row>
    <row r="559" spans="1:23" s="47" customFormat="1" ht="16.5" x14ac:dyDescent="0.25">
      <c r="A559" s="332">
        <f>C559</f>
        <v>131</v>
      </c>
      <c r="B559" s="333"/>
      <c r="C559" s="297">
        <f>C555+1</f>
        <v>131</v>
      </c>
      <c r="D559" s="298" t="str">
        <f>D560</f>
        <v>카고크레인</v>
      </c>
      <c r="E559" s="298" t="str">
        <f>E560</f>
        <v>15ton</v>
      </c>
      <c r="F559" s="299" t="str">
        <f>F560</f>
        <v>일</v>
      </c>
      <c r="G559" s="300"/>
      <c r="H559" s="301"/>
      <c r="I559" s="301">
        <f>SUM(I560:I562)</f>
        <v>0</v>
      </c>
      <c r="J559" s="301"/>
      <c r="K559" s="301"/>
      <c r="L559" s="301">
        <f>SUM(I559:K559)</f>
        <v>0</v>
      </c>
      <c r="M559" s="429" t="s">
        <v>471</v>
      </c>
      <c r="N559" s="356"/>
      <c r="O559" s="425"/>
      <c r="P559" s="425"/>
      <c r="Q559" s="256"/>
      <c r="R559" s="256"/>
      <c r="S559" s="348"/>
      <c r="T559" s="345"/>
      <c r="U559" s="352"/>
      <c r="V559" s="349"/>
      <c r="W559" s="433"/>
    </row>
    <row r="560" spans="1:23" s="47" customFormat="1" ht="16.5" x14ac:dyDescent="0.25">
      <c r="A560" s="367">
        <f>A559+0.1</f>
        <v>131.1</v>
      </c>
      <c r="B560" s="333"/>
      <c r="C560" s="306"/>
      <c r="D560" s="302" t="s">
        <v>1270</v>
      </c>
      <c r="E560" s="302" t="s">
        <v>1272</v>
      </c>
      <c r="F560" s="303" t="s">
        <v>1260</v>
      </c>
      <c r="G560" s="378">
        <v>1</v>
      </c>
      <c r="H560" s="305"/>
      <c r="I560" s="305"/>
      <c r="J560" s="305"/>
      <c r="K560" s="305"/>
      <c r="L560" s="305">
        <f>SUM(I560:K560)</f>
        <v>0</v>
      </c>
      <c r="M560" s="430"/>
      <c r="N560" s="347"/>
      <c r="O560" s="425"/>
      <c r="P560" s="425"/>
      <c r="Q560" s="256"/>
      <c r="R560" s="256"/>
      <c r="S560" s="349"/>
      <c r="T560" s="345"/>
      <c r="U560" s="352"/>
      <c r="V560" s="349"/>
      <c r="W560" s="433"/>
    </row>
    <row r="561" spans="1:23" s="47" customFormat="1" ht="16.5" x14ac:dyDescent="0.25">
      <c r="A561" s="367"/>
      <c r="B561" s="333"/>
      <c r="C561" s="306"/>
      <c r="D561" s="302"/>
      <c r="E561" s="302"/>
      <c r="F561" s="303"/>
      <c r="G561" s="378"/>
      <c r="H561" s="305"/>
      <c r="I561" s="305"/>
      <c r="J561" s="305"/>
      <c r="K561" s="305"/>
      <c r="L561" s="305"/>
      <c r="M561" s="430"/>
      <c r="N561" s="347"/>
      <c r="O561" s="425"/>
      <c r="P561" s="425"/>
      <c r="Q561" s="256"/>
      <c r="R561" s="256"/>
      <c r="S561" s="349"/>
      <c r="T561" s="345"/>
      <c r="U561" s="352"/>
      <c r="V561" s="349"/>
      <c r="W561" s="433"/>
    </row>
    <row r="562" spans="1:23" s="47" customFormat="1" ht="16.5" x14ac:dyDescent="0.25">
      <c r="B562" s="333"/>
      <c r="C562" s="306"/>
      <c r="D562" s="302"/>
      <c r="E562" s="302"/>
      <c r="F562" s="303"/>
      <c r="G562" s="378"/>
      <c r="H562" s="305"/>
      <c r="I562" s="305"/>
      <c r="J562" s="305"/>
      <c r="K562" s="305"/>
      <c r="L562" s="305"/>
      <c r="M562" s="430"/>
      <c r="N562" s="347"/>
      <c r="O562" s="425"/>
      <c r="P562" s="425"/>
      <c r="Q562" s="256"/>
      <c r="R562" s="256"/>
      <c r="S562" s="349"/>
      <c r="T562" s="345"/>
      <c r="U562" s="352"/>
      <c r="V562" s="349"/>
      <c r="W562" s="433"/>
    </row>
    <row r="563" spans="1:23" s="47" customFormat="1" ht="16.5" x14ac:dyDescent="0.25">
      <c r="A563" s="332">
        <f>C563</f>
        <v>132</v>
      </c>
      <c r="B563" s="333"/>
      <c r="C563" s="297">
        <f>C559+1</f>
        <v>132</v>
      </c>
      <c r="D563" s="298" t="str">
        <f>D564</f>
        <v>지반조사</v>
      </c>
      <c r="E563" s="298" t="str">
        <f>E564</f>
        <v>보고서 포함</v>
      </c>
      <c r="F563" s="299" t="str">
        <f>F564</f>
        <v>지점</v>
      </c>
      <c r="G563" s="300"/>
      <c r="H563" s="301"/>
      <c r="I563" s="301">
        <f>SUM(I564:I566)</f>
        <v>0</v>
      </c>
      <c r="J563" s="301"/>
      <c r="K563" s="301"/>
      <c r="L563" s="301">
        <f>SUM(I563:K563)</f>
        <v>0</v>
      </c>
      <c r="M563" s="429" t="s">
        <v>472</v>
      </c>
      <c r="N563" s="356"/>
      <c r="O563" s="425"/>
      <c r="P563" s="425"/>
      <c r="Q563" s="256"/>
      <c r="R563" s="256"/>
      <c r="S563" s="348"/>
      <c r="T563" s="345"/>
      <c r="U563" s="352"/>
      <c r="V563" s="349"/>
      <c r="W563" s="433"/>
    </row>
    <row r="564" spans="1:23" s="112" customFormat="1" ht="16.5" x14ac:dyDescent="0.25">
      <c r="A564" s="337">
        <f>A563+0.1</f>
        <v>132.1</v>
      </c>
      <c r="B564" s="334"/>
      <c r="C564" s="306"/>
      <c r="D564" s="302" t="s">
        <v>478</v>
      </c>
      <c r="E564" s="302" t="str">
        <f>INDEX(자재단가_규격, MATCH($D564, 자재단가_품명, 0))</f>
        <v>보고서 포함</v>
      </c>
      <c r="F564" s="303" t="str">
        <f>INDEX(자재단가_단위, MATCH($D564, 자재단가_품명, 0))</f>
        <v>지점</v>
      </c>
      <c r="G564" s="304">
        <v>1</v>
      </c>
      <c r="H564" s="305"/>
      <c r="I564" s="305"/>
      <c r="J564" s="305"/>
      <c r="K564" s="305"/>
      <c r="L564" s="305">
        <f>SUM(I564:K564)</f>
        <v>0</v>
      </c>
      <c r="M564" s="431"/>
      <c r="N564" s="347"/>
      <c r="O564" s="425"/>
      <c r="P564" s="425"/>
      <c r="Q564" s="357"/>
      <c r="R564" s="256"/>
      <c r="S564" s="358"/>
      <c r="T564" s="358"/>
      <c r="U564" s="350"/>
      <c r="V564" s="351"/>
      <c r="W564" s="435"/>
    </row>
    <row r="565" spans="1:23" s="112" customFormat="1" ht="16.5" x14ac:dyDescent="0.25">
      <c r="A565" s="337"/>
      <c r="B565" s="334"/>
      <c r="C565" s="306"/>
      <c r="D565" s="302"/>
      <c r="E565" s="302"/>
      <c r="F565" s="303"/>
      <c r="G565" s="304"/>
      <c r="H565" s="305"/>
      <c r="I565" s="305"/>
      <c r="J565" s="305"/>
      <c r="K565" s="305"/>
      <c r="L565" s="305"/>
      <c r="M565" s="431"/>
      <c r="N565" s="347"/>
      <c r="O565" s="425"/>
      <c r="P565" s="425"/>
      <c r="Q565" s="357"/>
      <c r="R565" s="256"/>
      <c r="S565" s="358"/>
      <c r="T565" s="358"/>
      <c r="U565" s="350"/>
      <c r="V565" s="351"/>
      <c r="W565" s="435"/>
    </row>
    <row r="566" spans="1:23" s="47" customFormat="1" ht="16.5" x14ac:dyDescent="0.25">
      <c r="B566" s="333"/>
      <c r="C566" s="306"/>
      <c r="D566" s="302"/>
      <c r="E566" s="302"/>
      <c r="F566" s="303"/>
      <c r="G566" s="378"/>
      <c r="H566" s="305"/>
      <c r="I566" s="305"/>
      <c r="J566" s="305"/>
      <c r="K566" s="305"/>
      <c r="L566" s="305"/>
      <c r="M566" s="430"/>
      <c r="N566" s="347"/>
      <c r="O566" s="425"/>
      <c r="P566" s="425"/>
      <c r="Q566" s="256"/>
      <c r="R566" s="256"/>
      <c r="S566" s="349"/>
      <c r="T566" s="345"/>
      <c r="U566" s="352"/>
      <c r="V566" s="349"/>
      <c r="W566" s="433"/>
    </row>
    <row r="567" spans="1:23" s="47" customFormat="1" ht="16.5" x14ac:dyDescent="0.25">
      <c r="A567" s="332">
        <f>C567</f>
        <v>133</v>
      </c>
      <c r="B567" s="333"/>
      <c r="C567" s="297">
        <f>C563+1</f>
        <v>133</v>
      </c>
      <c r="D567" s="298" t="str">
        <f>D568</f>
        <v>구조검토</v>
      </c>
      <c r="E567" s="298" t="str">
        <f>E568</f>
        <v>구조검토</v>
      </c>
      <c r="F567" s="299" t="str">
        <f>F568</f>
        <v>지점</v>
      </c>
      <c r="G567" s="300"/>
      <c r="H567" s="301"/>
      <c r="I567" s="301">
        <f>SUM(I568:I570)</f>
        <v>0</v>
      </c>
      <c r="J567" s="301"/>
      <c r="K567" s="301"/>
      <c r="L567" s="301">
        <f>SUM(I567:K567)</f>
        <v>0</v>
      </c>
      <c r="M567" s="429" t="s">
        <v>472</v>
      </c>
      <c r="N567" s="347"/>
      <c r="O567" s="425"/>
      <c r="P567" s="425"/>
      <c r="Q567" s="256"/>
      <c r="R567" s="256"/>
      <c r="S567" s="348"/>
      <c r="T567" s="345"/>
      <c r="U567" s="352"/>
      <c r="V567" s="349"/>
      <c r="W567" s="433"/>
    </row>
    <row r="568" spans="1:23" s="112" customFormat="1" ht="16.5" x14ac:dyDescent="0.25">
      <c r="A568" s="337">
        <f>A567+0.1</f>
        <v>133.1</v>
      </c>
      <c r="B568" s="334"/>
      <c r="C568" s="306"/>
      <c r="D568" s="302" t="s">
        <v>479</v>
      </c>
      <c r="E568" s="302" t="str">
        <f>INDEX(자재단가_규격, MATCH($D568, 자재단가_품명, 0))</f>
        <v>구조검토</v>
      </c>
      <c r="F568" s="303" t="str">
        <f>INDEX(자재단가_단위, MATCH($D568, 자재단가_품명, 0))</f>
        <v>지점</v>
      </c>
      <c r="G568" s="304">
        <v>1</v>
      </c>
      <c r="H568" s="305"/>
      <c r="I568" s="305"/>
      <c r="J568" s="305"/>
      <c r="K568" s="305"/>
      <c r="L568" s="305">
        <f>SUM(I568:K568)</f>
        <v>0</v>
      </c>
      <c r="M568" s="431"/>
      <c r="N568" s="347"/>
      <c r="O568" s="425"/>
      <c r="P568" s="425"/>
      <c r="Q568" s="357"/>
      <c r="R568" s="256"/>
      <c r="S568" s="358"/>
      <c r="T568" s="358"/>
      <c r="U568" s="350"/>
      <c r="V568" s="351"/>
      <c r="W568" s="435"/>
    </row>
    <row r="569" spans="1:23" s="112" customFormat="1" ht="16.5" x14ac:dyDescent="0.25">
      <c r="A569" s="337"/>
      <c r="B569" s="334"/>
      <c r="C569" s="306"/>
      <c r="D569" s="302"/>
      <c r="E569" s="302"/>
      <c r="F569" s="303"/>
      <c r="G569" s="304"/>
      <c r="H569" s="305"/>
      <c r="I569" s="305"/>
      <c r="J569" s="305"/>
      <c r="K569" s="305"/>
      <c r="L569" s="305"/>
      <c r="M569" s="431"/>
      <c r="N569" s="347"/>
      <c r="O569" s="425"/>
      <c r="P569" s="425"/>
      <c r="Q569" s="357"/>
      <c r="R569" s="256"/>
      <c r="S569" s="358"/>
      <c r="T569" s="358"/>
      <c r="U569" s="350"/>
      <c r="V569" s="351"/>
      <c r="W569" s="435"/>
    </row>
    <row r="570" spans="1:23" s="47" customFormat="1" ht="16.5" x14ac:dyDescent="0.25">
      <c r="B570" s="333"/>
      <c r="C570" s="306"/>
      <c r="D570" s="302"/>
      <c r="E570" s="302"/>
      <c r="F570" s="303"/>
      <c r="G570" s="378"/>
      <c r="H570" s="305"/>
      <c r="I570" s="305"/>
      <c r="J570" s="305"/>
      <c r="K570" s="305"/>
      <c r="L570" s="305"/>
      <c r="M570" s="430"/>
      <c r="N570" s="347"/>
      <c r="O570" s="425"/>
      <c r="P570" s="425"/>
      <c r="Q570" s="256"/>
      <c r="R570" s="256"/>
      <c r="S570" s="349"/>
      <c r="T570" s="345"/>
      <c r="U570" s="352"/>
      <c r="V570" s="349"/>
      <c r="W570" s="433"/>
    </row>
    <row r="571" spans="1:23" s="47" customFormat="1" ht="16.5" x14ac:dyDescent="0.25">
      <c r="A571" s="332">
        <f>C571</f>
        <v>134</v>
      </c>
      <c r="B571" s="333"/>
      <c r="C571" s="297">
        <f>C567+1</f>
        <v>134</v>
      </c>
      <c r="D571" s="298" t="str">
        <f>D572</f>
        <v>관측소 전력공사</v>
      </c>
      <c r="E571" s="298" t="str">
        <f>E572</f>
        <v>상전인입용, 한전불입금 포함</v>
      </c>
      <c r="F571" s="299" t="str">
        <f>F572</f>
        <v>개소</v>
      </c>
      <c r="G571" s="300"/>
      <c r="H571" s="301"/>
      <c r="I571" s="301">
        <f>SUM(I572:I574)</f>
        <v>0</v>
      </c>
      <c r="J571" s="301"/>
      <c r="K571" s="301"/>
      <c r="L571" s="301">
        <f>SUM(I571:K571)</f>
        <v>0</v>
      </c>
      <c r="M571" s="429" t="s">
        <v>471</v>
      </c>
      <c r="N571" s="347"/>
      <c r="O571" s="425"/>
      <c r="P571" s="425"/>
      <c r="Q571" s="256"/>
      <c r="R571" s="256"/>
      <c r="S571" s="348"/>
      <c r="T571" s="345"/>
      <c r="U571" s="352"/>
      <c r="V571" s="349"/>
      <c r="W571" s="433"/>
    </row>
    <row r="572" spans="1:23" s="112" customFormat="1" ht="16.5" x14ac:dyDescent="0.25">
      <c r="A572" s="337"/>
      <c r="B572" s="334"/>
      <c r="C572" s="306"/>
      <c r="D572" s="302" t="s">
        <v>672</v>
      </c>
      <c r="E572" s="302" t="str">
        <f>INDEX(자재단가_규격, MATCH($D572, 자재단가_품명, 0))</f>
        <v>상전인입용, 한전불입금 포함</v>
      </c>
      <c r="F572" s="303" t="str">
        <f>INDEX(자재단가_단위, MATCH($D572, 자재단가_품명, 0))</f>
        <v>개소</v>
      </c>
      <c r="G572" s="304">
        <v>1</v>
      </c>
      <c r="H572" s="305"/>
      <c r="I572" s="305">
        <f>INT(H572*G572)</f>
        <v>0</v>
      </c>
      <c r="J572" s="305"/>
      <c r="K572" s="305"/>
      <c r="L572" s="305">
        <f>SUM(I572:K572)</f>
        <v>0</v>
      </c>
      <c r="M572" s="431"/>
      <c r="N572" s="347"/>
      <c r="O572" s="425"/>
      <c r="P572" s="425"/>
      <c r="Q572" s="256"/>
      <c r="R572" s="256"/>
      <c r="S572" s="348"/>
      <c r="T572" s="345"/>
      <c r="U572" s="352"/>
      <c r="V572" s="351"/>
      <c r="W572" s="435"/>
    </row>
    <row r="573" spans="1:23" s="112" customFormat="1" ht="16.5" x14ac:dyDescent="0.25">
      <c r="A573" s="337"/>
      <c r="B573" s="334"/>
      <c r="C573" s="306"/>
      <c r="D573" s="302"/>
      <c r="E573" s="302"/>
      <c r="F573" s="303"/>
      <c r="G573" s="304"/>
      <c r="H573" s="305"/>
      <c r="I573" s="305"/>
      <c r="J573" s="305"/>
      <c r="K573" s="305"/>
      <c r="L573" s="305"/>
      <c r="M573" s="431"/>
      <c r="N573" s="347"/>
      <c r="O573" s="425"/>
      <c r="P573" s="425"/>
      <c r="Q573" s="256"/>
      <c r="R573" s="256"/>
      <c r="S573" s="348"/>
      <c r="T573" s="345"/>
      <c r="U573" s="352"/>
      <c r="V573" s="351"/>
      <c r="W573" s="435"/>
    </row>
    <row r="574" spans="1:23" s="47" customFormat="1" ht="16.5" x14ac:dyDescent="0.25">
      <c r="B574" s="333"/>
      <c r="C574" s="306"/>
      <c r="D574" s="302"/>
      <c r="E574" s="302"/>
      <c r="F574" s="303"/>
      <c r="G574" s="378"/>
      <c r="H574" s="305"/>
      <c r="I574" s="305"/>
      <c r="J574" s="305"/>
      <c r="K574" s="305"/>
      <c r="L574" s="305"/>
      <c r="M574" s="430"/>
      <c r="N574" s="347"/>
      <c r="O574" s="425"/>
      <c r="P574" s="425"/>
      <c r="Q574" s="256"/>
      <c r="R574" s="256"/>
      <c r="S574" s="349"/>
      <c r="T574" s="345"/>
      <c r="U574" s="352"/>
      <c r="V574" s="349"/>
      <c r="W574" s="433"/>
    </row>
    <row r="575" spans="1:23" s="47" customFormat="1" ht="16.5" x14ac:dyDescent="0.25">
      <c r="A575" s="332">
        <f>C575</f>
        <v>135</v>
      </c>
      <c r="B575" s="333"/>
      <c r="C575" s="297">
        <f>C571+1</f>
        <v>135</v>
      </c>
      <c r="D575" s="298" t="str">
        <f>D576</f>
        <v>하천 하상정리</v>
      </c>
      <c r="E575" s="298" t="str">
        <f>E576</f>
        <v>하천 하상정리</v>
      </c>
      <c r="F575" s="299" t="str">
        <f>F576</f>
        <v>지점</v>
      </c>
      <c r="G575" s="300"/>
      <c r="H575" s="301"/>
      <c r="I575" s="301">
        <f>SUM(I576:I578)</f>
        <v>0</v>
      </c>
      <c r="J575" s="301"/>
      <c r="K575" s="301"/>
      <c r="L575" s="301">
        <f>SUM(I575:K575)</f>
        <v>0</v>
      </c>
      <c r="M575" s="429" t="s">
        <v>471</v>
      </c>
      <c r="N575" s="347"/>
      <c r="O575" s="425"/>
      <c r="P575" s="425"/>
      <c r="Q575" s="256"/>
      <c r="R575" s="256"/>
      <c r="S575" s="348"/>
      <c r="T575" s="345"/>
      <c r="U575" s="352"/>
      <c r="V575" s="349"/>
      <c r="W575" s="433"/>
    </row>
    <row r="576" spans="1:23" s="112" customFormat="1" ht="16.5" x14ac:dyDescent="0.25">
      <c r="A576" s="337"/>
      <c r="B576" s="334"/>
      <c r="C576" s="306"/>
      <c r="D576" s="302" t="s">
        <v>582</v>
      </c>
      <c r="E576" s="302" t="str">
        <f>INDEX(자재단가_규격, MATCH($D576, 자재단가_품명, 0))</f>
        <v>하천 하상정리</v>
      </c>
      <c r="F576" s="303" t="str">
        <f>INDEX(자재단가_단위, MATCH($D576, 자재단가_품명, 0))</f>
        <v>지점</v>
      </c>
      <c r="G576" s="304">
        <v>1</v>
      </c>
      <c r="H576" s="305"/>
      <c r="I576" s="305"/>
      <c r="J576" s="305"/>
      <c r="K576" s="305"/>
      <c r="L576" s="305">
        <f>SUM(I576:K576)</f>
        <v>0</v>
      </c>
      <c r="M576" s="431"/>
      <c r="N576" s="347"/>
      <c r="O576" s="425"/>
      <c r="P576" s="425"/>
      <c r="Q576" s="256"/>
      <c r="R576" s="256"/>
      <c r="S576" s="348"/>
      <c r="T576" s="345"/>
      <c r="U576" s="352"/>
      <c r="V576" s="351"/>
      <c r="W576" s="435"/>
    </row>
    <row r="577" spans="1:23" s="112" customFormat="1" ht="16.5" x14ac:dyDescent="0.25">
      <c r="A577" s="337"/>
      <c r="B577" s="334"/>
      <c r="C577" s="306"/>
      <c r="D577" s="302"/>
      <c r="E577" s="302"/>
      <c r="F577" s="303"/>
      <c r="G577" s="304"/>
      <c r="H577" s="305"/>
      <c r="I577" s="305"/>
      <c r="J577" s="305"/>
      <c r="K577" s="305"/>
      <c r="L577" s="305"/>
      <c r="M577" s="431"/>
      <c r="N577" s="347"/>
      <c r="O577" s="425"/>
      <c r="P577" s="425"/>
      <c r="Q577" s="256"/>
      <c r="R577" s="256"/>
      <c r="S577" s="348"/>
      <c r="T577" s="345"/>
      <c r="U577" s="352"/>
      <c r="V577" s="351"/>
      <c r="W577" s="435"/>
    </row>
    <row r="578" spans="1:23" s="47" customFormat="1" ht="16.5" x14ac:dyDescent="0.25">
      <c r="B578" s="333"/>
      <c r="C578" s="306"/>
      <c r="D578" s="302"/>
      <c r="E578" s="302"/>
      <c r="F578" s="303"/>
      <c r="G578" s="378"/>
      <c r="H578" s="305"/>
      <c r="I578" s="305"/>
      <c r="J578" s="305"/>
      <c r="K578" s="305"/>
      <c r="L578" s="305"/>
      <c r="M578" s="430"/>
      <c r="N578" s="347"/>
      <c r="O578" s="425"/>
      <c r="P578" s="425"/>
      <c r="Q578" s="256"/>
      <c r="R578" s="256"/>
      <c r="S578" s="349"/>
      <c r="T578" s="345"/>
      <c r="U578" s="352"/>
      <c r="V578" s="349"/>
      <c r="W578" s="433"/>
    </row>
    <row r="579" spans="1:23" s="47" customFormat="1" ht="16.5" x14ac:dyDescent="0.25">
      <c r="A579" s="332">
        <f>C579</f>
        <v>136</v>
      </c>
      <c r="B579" s="333"/>
      <c r="C579" s="297">
        <f>C575+1</f>
        <v>136</v>
      </c>
      <c r="D579" s="298" t="s">
        <v>910</v>
      </c>
      <c r="E579" s="298" t="str">
        <f>E580</f>
        <v>검정 포함, 전도형, 1mm</v>
      </c>
      <c r="F579" s="299" t="s">
        <v>380</v>
      </c>
      <c r="G579" s="300"/>
      <c r="H579" s="301"/>
      <c r="I579" s="301">
        <f>SUM(I580:I582)</f>
        <v>0</v>
      </c>
      <c r="J579" s="301"/>
      <c r="K579" s="301"/>
      <c r="L579" s="301">
        <f>SUM(I579:K579)</f>
        <v>0</v>
      </c>
      <c r="M579" s="429"/>
      <c r="N579" s="347"/>
      <c r="O579" s="425"/>
      <c r="P579" s="425"/>
      <c r="Q579" s="256"/>
      <c r="R579" s="256"/>
      <c r="S579" s="348"/>
      <c r="T579" s="345"/>
      <c r="U579" s="352"/>
      <c r="V579" s="349"/>
      <c r="W579" s="433"/>
    </row>
    <row r="580" spans="1:23" s="112" customFormat="1" ht="16.5" x14ac:dyDescent="0.25">
      <c r="A580" s="337">
        <f>A579+0.1</f>
        <v>136.1</v>
      </c>
      <c r="B580" s="334"/>
      <c r="C580" s="306"/>
      <c r="D580" s="302" t="s">
        <v>400</v>
      </c>
      <c r="E580" s="302" t="str">
        <f>INDEX(자재단가_규격, MATCH($D580, 자재단가_품명, 0))</f>
        <v>검정 포함, 전도형, 1mm</v>
      </c>
      <c r="F580" s="303" t="str">
        <f>INDEX(자재단가_단위, MATCH($D580, 자재단가_품명, 0))</f>
        <v>대</v>
      </c>
      <c r="G580" s="304">
        <v>1</v>
      </c>
      <c r="H580" s="305"/>
      <c r="I580" s="305">
        <f>INT(H580*G580)</f>
        <v>0</v>
      </c>
      <c r="J580" s="305"/>
      <c r="K580" s="305"/>
      <c r="L580" s="305">
        <f>SUM(I580:K580)</f>
        <v>0</v>
      </c>
      <c r="M580" s="431"/>
      <c r="N580" s="347"/>
      <c r="O580" s="425"/>
      <c r="P580" s="425"/>
      <c r="Q580" s="357"/>
      <c r="R580" s="256"/>
      <c r="S580" s="358"/>
      <c r="T580" s="358"/>
      <c r="U580" s="350"/>
      <c r="V580" s="351"/>
      <c r="W580" s="435"/>
    </row>
    <row r="581" spans="1:23" s="112" customFormat="1" ht="16.5" x14ac:dyDescent="0.25">
      <c r="A581" s="337">
        <f>A580+0.1</f>
        <v>136.19999999999999</v>
      </c>
      <c r="B581" s="334"/>
      <c r="C581" s="306"/>
      <c r="D581" s="302" t="s">
        <v>249</v>
      </c>
      <c r="E581" s="302" t="str">
        <f>INDEX(자재단가_규격, MATCH($D581, 자재단가_품명, 0))</f>
        <v>VCT-2.5㎟-2C</v>
      </c>
      <c r="F581" s="303" t="str">
        <f>INDEX(자재단가_단위, MATCH($D581, 자재단가_품명, 0))</f>
        <v>m</v>
      </c>
      <c r="G581" s="304">
        <v>10</v>
      </c>
      <c r="H581" s="305"/>
      <c r="I581" s="305">
        <f>INT(H581*G581)</f>
        <v>0</v>
      </c>
      <c r="J581" s="305"/>
      <c r="K581" s="305"/>
      <c r="L581" s="305">
        <f>SUM(I581:K581)</f>
        <v>0</v>
      </c>
      <c r="M581" s="431"/>
      <c r="N581" s="347"/>
      <c r="O581" s="425"/>
      <c r="P581" s="425"/>
      <c r="Q581" s="357"/>
      <c r="R581" s="256"/>
      <c r="S581" s="358"/>
      <c r="T581" s="358"/>
      <c r="U581" s="350"/>
      <c r="V581" s="351"/>
      <c r="W581" s="435"/>
    </row>
    <row r="582" spans="1:23" s="47" customFormat="1" ht="16.5" x14ac:dyDescent="0.25">
      <c r="B582" s="333"/>
      <c r="C582" s="306"/>
      <c r="D582" s="302"/>
      <c r="E582" s="302"/>
      <c r="F582" s="303"/>
      <c r="G582" s="378"/>
      <c r="H582" s="305"/>
      <c r="I582" s="305"/>
      <c r="J582" s="305"/>
      <c r="K582" s="305"/>
      <c r="L582" s="305"/>
      <c r="M582" s="430"/>
      <c r="N582" s="347"/>
      <c r="O582" s="425"/>
      <c r="P582" s="425"/>
      <c r="Q582" s="256"/>
      <c r="R582" s="256"/>
      <c r="S582" s="349"/>
      <c r="T582" s="345"/>
      <c r="U582" s="352"/>
      <c r="V582" s="349"/>
      <c r="W582" s="433"/>
    </row>
    <row r="583" spans="1:23" s="47" customFormat="1" ht="16.5" x14ac:dyDescent="0.25">
      <c r="A583" s="332">
        <f>C583</f>
        <v>137</v>
      </c>
      <c r="B583" s="333"/>
      <c r="C583" s="297">
        <f>C579+1</f>
        <v>137</v>
      </c>
      <c r="D583" s="298" t="s">
        <v>911</v>
      </c>
      <c r="E583" s="298" t="str">
        <f>E584</f>
        <v>비전형, 카메라, 청소, 검정포함, 1mm</v>
      </c>
      <c r="F583" s="299" t="s">
        <v>483</v>
      </c>
      <c r="G583" s="300"/>
      <c r="H583" s="301"/>
      <c r="I583" s="301">
        <f>SUM(I584:I586)</f>
        <v>0</v>
      </c>
      <c r="J583" s="301"/>
      <c r="K583" s="301"/>
      <c r="L583" s="301">
        <f>SUM(I583:K583)</f>
        <v>0</v>
      </c>
      <c r="M583" s="429"/>
      <c r="N583" s="347"/>
      <c r="O583" s="425"/>
      <c r="P583" s="425"/>
      <c r="Q583" s="256"/>
      <c r="R583" s="256"/>
      <c r="S583" s="348"/>
      <c r="T583" s="345"/>
      <c r="U583" s="352"/>
      <c r="V583" s="349"/>
      <c r="W583" s="433"/>
    </row>
    <row r="584" spans="1:23" s="112" customFormat="1" ht="16.5" x14ac:dyDescent="0.25">
      <c r="A584" s="337">
        <f>A583+0.1</f>
        <v>137.1</v>
      </c>
      <c r="B584" s="334"/>
      <c r="C584" s="306"/>
      <c r="D584" s="302" t="s">
        <v>324</v>
      </c>
      <c r="E584" s="302" t="str">
        <f>INDEX(자재단가_규격, MATCH($D584, 자재단가_품명, 0))</f>
        <v>비전형, 카메라, 청소, 검정포함, 1mm</v>
      </c>
      <c r="F584" s="303" t="str">
        <f>INDEX(자재단가_단위, MATCH($D584, 자재단가_품명, 0))</f>
        <v>대</v>
      </c>
      <c r="G584" s="304">
        <v>1</v>
      </c>
      <c r="H584" s="305"/>
      <c r="I584" s="305">
        <f>INT(H584*G584)</f>
        <v>0</v>
      </c>
      <c r="J584" s="305"/>
      <c r="K584" s="305"/>
      <c r="L584" s="305">
        <f>SUM(I584:K584)</f>
        <v>0</v>
      </c>
      <c r="M584" s="431"/>
      <c r="N584" s="347"/>
      <c r="O584" s="425"/>
      <c r="P584" s="425"/>
      <c r="Q584" s="357"/>
      <c r="R584" s="256"/>
      <c r="S584" s="358"/>
      <c r="T584" s="358"/>
      <c r="U584" s="350"/>
      <c r="V584" s="351"/>
      <c r="W584" s="435"/>
    </row>
    <row r="585" spans="1:23" s="112" customFormat="1" ht="16.5" x14ac:dyDescent="0.25">
      <c r="A585" s="337">
        <f>A584+0.1</f>
        <v>137.19999999999999</v>
      </c>
      <c r="B585" s="334"/>
      <c r="C585" s="306"/>
      <c r="D585" s="302" t="s">
        <v>249</v>
      </c>
      <c r="E585" s="302" t="str">
        <f>INDEX(자재단가_규격, MATCH($D585, 자재단가_품명, 0))</f>
        <v>VCT-2.5㎟-2C</v>
      </c>
      <c r="F585" s="303" t="str">
        <f>INDEX(자재단가_단위, MATCH($D585, 자재단가_품명, 0))</f>
        <v>m</v>
      </c>
      <c r="G585" s="304">
        <v>10</v>
      </c>
      <c r="H585" s="305"/>
      <c r="I585" s="305">
        <f>INT(H585*G585)</f>
        <v>0</v>
      </c>
      <c r="J585" s="305"/>
      <c r="K585" s="305"/>
      <c r="L585" s="305">
        <f>SUM(I585:K585)</f>
        <v>0</v>
      </c>
      <c r="M585" s="431"/>
      <c r="N585" s="347"/>
      <c r="O585" s="425"/>
      <c r="P585" s="425"/>
      <c r="Q585" s="357"/>
      <c r="R585" s="256"/>
      <c r="S585" s="358"/>
      <c r="T585" s="358"/>
      <c r="U585" s="350"/>
      <c r="V585" s="351"/>
      <c r="W585" s="435"/>
    </row>
    <row r="586" spans="1:23" s="47" customFormat="1" ht="16.5" x14ac:dyDescent="0.25">
      <c r="B586" s="333"/>
      <c r="C586" s="306"/>
      <c r="D586" s="302"/>
      <c r="E586" s="302"/>
      <c r="F586" s="303"/>
      <c r="G586" s="378"/>
      <c r="H586" s="305"/>
      <c r="I586" s="305"/>
      <c r="J586" s="305"/>
      <c r="K586" s="305"/>
      <c r="L586" s="305"/>
      <c r="M586" s="430"/>
      <c r="N586" s="347"/>
      <c r="O586" s="425"/>
      <c r="P586" s="425"/>
      <c r="Q586" s="256"/>
      <c r="R586" s="256"/>
      <c r="S586" s="349"/>
      <c r="T586" s="345"/>
      <c r="U586" s="352"/>
      <c r="V586" s="349"/>
      <c r="W586" s="433"/>
    </row>
    <row r="587" spans="1:23" s="47" customFormat="1" ht="16.5" x14ac:dyDescent="0.25">
      <c r="A587" s="332">
        <f>C587</f>
        <v>138</v>
      </c>
      <c r="B587" s="333"/>
      <c r="C587" s="297">
        <f>C583+1</f>
        <v>138</v>
      </c>
      <c r="D587" s="298" t="s">
        <v>1713</v>
      </c>
      <c r="E587" s="298" t="str">
        <f>E588</f>
        <v>무게식, 0.5mm</v>
      </c>
      <c r="F587" s="299" t="s">
        <v>380</v>
      </c>
      <c r="G587" s="300"/>
      <c r="H587" s="301"/>
      <c r="I587" s="301">
        <f>SUM(I588:I589)</f>
        <v>0</v>
      </c>
      <c r="J587" s="301"/>
      <c r="K587" s="301"/>
      <c r="L587" s="301">
        <f>SUM(I587:K587)</f>
        <v>0</v>
      </c>
      <c r="M587" s="429"/>
      <c r="N587" s="347"/>
      <c r="O587" s="425"/>
      <c r="P587" s="425"/>
      <c r="Q587" s="256"/>
      <c r="R587" s="256"/>
      <c r="S587" s="348"/>
      <c r="T587" s="345"/>
      <c r="U587" s="352"/>
      <c r="V587" s="349"/>
      <c r="W587" s="433"/>
    </row>
    <row r="588" spans="1:23" s="112" customFormat="1" ht="16.5" x14ac:dyDescent="0.25">
      <c r="A588" s="337">
        <f>A587+0.1</f>
        <v>138.1</v>
      </c>
      <c r="B588" s="334"/>
      <c r="C588" s="306"/>
      <c r="D588" s="302" t="s">
        <v>1711</v>
      </c>
      <c r="E588" s="302" t="str">
        <f>INDEX(자재단가_규격, MATCH($D588, 자재단가_품명, 0))</f>
        <v>무게식, 0.5mm</v>
      </c>
      <c r="F588" s="303" t="str">
        <f>INDEX(자재단가_단위, MATCH($D588, 자재단가_품명, 0))</f>
        <v>대</v>
      </c>
      <c r="G588" s="304">
        <v>1</v>
      </c>
      <c r="H588" s="305"/>
      <c r="I588" s="305">
        <f>INT(H588*G588)</f>
        <v>0</v>
      </c>
      <c r="J588" s="305"/>
      <c r="K588" s="305"/>
      <c r="L588" s="305">
        <f>SUM(I588:K588)</f>
        <v>0</v>
      </c>
      <c r="M588" s="431"/>
      <c r="N588" s="347"/>
      <c r="O588" s="425"/>
      <c r="P588" s="425"/>
      <c r="Q588" s="357"/>
      <c r="R588" s="256"/>
      <c r="S588" s="358"/>
      <c r="T588" s="358"/>
      <c r="U588" s="350"/>
      <c r="V588" s="351"/>
      <c r="W588" s="435"/>
    </row>
    <row r="589" spans="1:23" s="112" customFormat="1" ht="16.5" x14ac:dyDescent="0.25">
      <c r="A589" s="337">
        <f>A588+0.1</f>
        <v>138.19999999999999</v>
      </c>
      <c r="B589" s="334"/>
      <c r="C589" s="306"/>
      <c r="D589" s="302" t="s">
        <v>249</v>
      </c>
      <c r="E589" s="302" t="str">
        <f>INDEX(자재단가_규격, MATCH($D589, 자재단가_품명, 0))</f>
        <v>VCT-2.5㎟-2C</v>
      </c>
      <c r="F589" s="303" t="str">
        <f>INDEX(자재단가_단위, MATCH($D589, 자재단가_품명, 0))</f>
        <v>m</v>
      </c>
      <c r="G589" s="304">
        <v>10</v>
      </c>
      <c r="H589" s="305"/>
      <c r="I589" s="305">
        <f>INT(H589*G589)</f>
        <v>0</v>
      </c>
      <c r="J589" s="305"/>
      <c r="K589" s="305"/>
      <c r="L589" s="305">
        <f>SUM(I589:K589)</f>
        <v>0</v>
      </c>
      <c r="M589" s="431"/>
      <c r="N589" s="347"/>
      <c r="O589" s="425"/>
      <c r="P589" s="425"/>
      <c r="Q589" s="357"/>
      <c r="R589" s="256"/>
      <c r="S589" s="358"/>
      <c r="T589" s="358"/>
      <c r="U589" s="350"/>
      <c r="V589" s="351"/>
      <c r="W589" s="435"/>
    </row>
    <row r="590" spans="1:23" s="112" customFormat="1" ht="16.5" x14ac:dyDescent="0.25">
      <c r="A590" s="336"/>
      <c r="B590" s="334"/>
      <c r="C590" s="306"/>
      <c r="D590" s="302"/>
      <c r="E590" s="302"/>
      <c r="F590" s="303"/>
      <c r="G590" s="304"/>
      <c r="H590" s="305"/>
      <c r="I590" s="305"/>
      <c r="J590" s="305"/>
      <c r="K590" s="305"/>
      <c r="L590" s="305"/>
      <c r="M590" s="431"/>
      <c r="N590" s="347"/>
      <c r="O590" s="425"/>
      <c r="P590" s="425"/>
      <c r="Q590" s="345"/>
      <c r="R590" s="345"/>
      <c r="S590" s="345"/>
      <c r="T590" s="345"/>
      <c r="U590" s="350"/>
      <c r="V590" s="351"/>
      <c r="W590" s="435"/>
    </row>
    <row r="591" spans="1:23" s="47" customFormat="1" ht="16.5" x14ac:dyDescent="0.25">
      <c r="A591" s="332">
        <f>C591</f>
        <v>139</v>
      </c>
      <c r="B591" s="333"/>
      <c r="C591" s="297">
        <f>C587+1</f>
        <v>139</v>
      </c>
      <c r="D591" s="298" t="s">
        <v>897</v>
      </c>
      <c r="E591" s="298" t="s">
        <v>1714</v>
      </c>
      <c r="F591" s="299" t="s">
        <v>380</v>
      </c>
      <c r="G591" s="300"/>
      <c r="H591" s="301"/>
      <c r="I591" s="301">
        <f>SUM(I592:I596)</f>
        <v>0</v>
      </c>
      <c r="J591" s="301"/>
      <c r="K591" s="301"/>
      <c r="L591" s="301">
        <f>SUM(I591:K591)</f>
        <v>0</v>
      </c>
      <c r="M591" s="429" t="s">
        <v>482</v>
      </c>
      <c r="N591" s="347"/>
      <c r="O591" s="425"/>
      <c r="P591" s="425"/>
      <c r="Q591" s="256"/>
      <c r="R591" s="256"/>
      <c r="S591" s="348"/>
      <c r="T591" s="345"/>
      <c r="U591" s="352"/>
      <c r="V591" s="349"/>
      <c r="W591" s="433"/>
    </row>
    <row r="592" spans="1:23" s="112" customFormat="1" ht="16.5" x14ac:dyDescent="0.25">
      <c r="A592" s="336"/>
      <c r="B592" s="334"/>
      <c r="C592" s="306"/>
      <c r="D592" s="302" t="s">
        <v>364</v>
      </c>
      <c r="E592" s="302" t="s">
        <v>365</v>
      </c>
      <c r="F592" s="303" t="s">
        <v>366</v>
      </c>
      <c r="G592" s="304">
        <f>U592</f>
        <v>0.33</v>
      </c>
      <c r="H592" s="305"/>
      <c r="I592" s="305"/>
      <c r="J592" s="305"/>
      <c r="K592" s="305"/>
      <c r="L592" s="305">
        <f t="shared" ref="L592:L595" si="96">SUM(I592:K592)</f>
        <v>0</v>
      </c>
      <c r="M592" s="431"/>
      <c r="N592" s="347"/>
      <c r="O592" s="425"/>
      <c r="P592" s="425"/>
      <c r="Q592" s="345"/>
      <c r="R592" s="345"/>
      <c r="S592" s="345"/>
      <c r="T592" s="345"/>
      <c r="U592" s="350">
        <v>0.33</v>
      </c>
      <c r="V592" s="351"/>
      <c r="W592" s="435"/>
    </row>
    <row r="593" spans="1:23" s="112" customFormat="1" ht="16.5" x14ac:dyDescent="0.25">
      <c r="A593" s="336"/>
      <c r="B593" s="334"/>
      <c r="C593" s="306"/>
      <c r="D593" s="302" t="s">
        <v>439</v>
      </c>
      <c r="E593" s="302" t="s">
        <v>412</v>
      </c>
      <c r="F593" s="303" t="s">
        <v>67</v>
      </c>
      <c r="G593" s="304">
        <f t="shared" ref="G593:G595" si="97">U593</f>
        <v>0.09</v>
      </c>
      <c r="H593" s="305"/>
      <c r="I593" s="305"/>
      <c r="J593" s="305"/>
      <c r="K593" s="305"/>
      <c r="L593" s="305">
        <f t="shared" si="96"/>
        <v>0</v>
      </c>
      <c r="M593" s="431"/>
      <c r="N593" s="347"/>
      <c r="O593" s="425"/>
      <c r="P593" s="425"/>
      <c r="Q593" s="345"/>
      <c r="R593" s="345"/>
      <c r="S593" s="345"/>
      <c r="T593" s="345"/>
      <c r="U593" s="350">
        <v>0.09</v>
      </c>
      <c r="V593" s="351"/>
      <c r="W593" s="435"/>
    </row>
    <row r="594" spans="1:23" s="112" customFormat="1" ht="16.5" x14ac:dyDescent="0.25">
      <c r="A594" s="336"/>
      <c r="B594" s="334"/>
      <c r="C594" s="306"/>
      <c r="D594" s="302"/>
      <c r="E594" s="302" t="s">
        <v>371</v>
      </c>
      <c r="F594" s="303" t="s">
        <v>67</v>
      </c>
      <c r="G594" s="304">
        <f t="shared" si="97"/>
        <v>0.09</v>
      </c>
      <c r="H594" s="305"/>
      <c r="I594" s="305"/>
      <c r="J594" s="305"/>
      <c r="K594" s="305"/>
      <c r="L594" s="305">
        <f t="shared" si="96"/>
        <v>0</v>
      </c>
      <c r="M594" s="431"/>
      <c r="N594" s="347"/>
      <c r="O594" s="425"/>
      <c r="P594" s="425"/>
      <c r="Q594" s="345"/>
      <c r="R594" s="345"/>
      <c r="S594" s="345"/>
      <c r="T594" s="345"/>
      <c r="U594" s="350">
        <v>0.09</v>
      </c>
      <c r="V594" s="351"/>
      <c r="W594" s="435"/>
    </row>
    <row r="595" spans="1:23" s="112" customFormat="1" ht="16.5" x14ac:dyDescent="0.25">
      <c r="A595" s="336"/>
      <c r="B595" s="334"/>
      <c r="C595" s="306"/>
      <c r="D595" s="302" t="s">
        <v>481</v>
      </c>
      <c r="E595" s="302" t="s">
        <v>434</v>
      </c>
      <c r="F595" s="303" t="s">
        <v>366</v>
      </c>
      <c r="G595" s="304">
        <f t="shared" si="97"/>
        <v>0.14000000000000001</v>
      </c>
      <c r="H595" s="305"/>
      <c r="I595" s="305"/>
      <c r="J595" s="305"/>
      <c r="K595" s="305"/>
      <c r="L595" s="305">
        <f t="shared" si="96"/>
        <v>0</v>
      </c>
      <c r="M595" s="431"/>
      <c r="N595" s="347"/>
      <c r="O595" s="425"/>
      <c r="P595" s="425"/>
      <c r="Q595" s="345"/>
      <c r="R595" s="345"/>
      <c r="S595" s="345"/>
      <c r="T595" s="345"/>
      <c r="U595" s="350">
        <v>0.14000000000000001</v>
      </c>
      <c r="V595" s="351"/>
      <c r="W595" s="435"/>
    </row>
    <row r="596" spans="1:23" s="47" customFormat="1" ht="16.5" x14ac:dyDescent="0.25">
      <c r="B596" s="333"/>
      <c r="C596" s="306"/>
      <c r="D596" s="302"/>
      <c r="E596" s="302"/>
      <c r="F596" s="303"/>
      <c r="G596" s="378"/>
      <c r="H596" s="305"/>
      <c r="I596" s="305"/>
      <c r="J596" s="305"/>
      <c r="K596" s="305"/>
      <c r="L596" s="305"/>
      <c r="M596" s="430"/>
      <c r="N596" s="347"/>
      <c r="O596" s="425"/>
      <c r="P596" s="425"/>
      <c r="Q596" s="256"/>
      <c r="R596" s="256"/>
      <c r="S596" s="349"/>
      <c r="T596" s="345"/>
      <c r="U596" s="352"/>
      <c r="V596" s="349"/>
      <c r="W596" s="433"/>
    </row>
    <row r="597" spans="1:23" s="47" customFormat="1" ht="16.5" x14ac:dyDescent="0.25">
      <c r="A597" s="332">
        <f>C597</f>
        <v>140</v>
      </c>
      <c r="B597" s="333"/>
      <c r="C597" s="297">
        <f>C591+1</f>
        <v>140</v>
      </c>
      <c r="D597" s="298" t="str">
        <f>D598&amp;" 설치"</f>
        <v>강수량계 받침대 설치</v>
      </c>
      <c r="E597" s="298" t="str">
        <f>E598</f>
        <v>제작사양, 높낮이 조절형, STS, 각종 재료 포함</v>
      </c>
      <c r="F597" s="299" t="str">
        <f>F598</f>
        <v>식</v>
      </c>
      <c r="G597" s="300"/>
      <c r="H597" s="301"/>
      <c r="I597" s="301">
        <f>SUM(I598:I604)</f>
        <v>0</v>
      </c>
      <c r="J597" s="301"/>
      <c r="K597" s="301"/>
      <c r="L597" s="301">
        <f>SUM(I597:K597)</f>
        <v>0</v>
      </c>
      <c r="M597" s="429" t="s">
        <v>909</v>
      </c>
      <c r="N597" s="347"/>
      <c r="O597" s="425"/>
      <c r="P597" s="425"/>
      <c r="Q597" s="256"/>
      <c r="R597" s="256"/>
      <c r="S597" s="348"/>
      <c r="T597" s="345"/>
      <c r="U597" s="352"/>
      <c r="V597" s="349"/>
      <c r="W597" s="433"/>
    </row>
    <row r="598" spans="1:23" s="112" customFormat="1" ht="16.5" x14ac:dyDescent="0.25">
      <c r="A598" s="337">
        <f>A597+0.1</f>
        <v>140.1</v>
      </c>
      <c r="B598" s="334"/>
      <c r="C598" s="306"/>
      <c r="D598" s="302" t="s">
        <v>325</v>
      </c>
      <c r="E598" s="302" t="str">
        <f>INDEX(자재단가_규격, MATCH($D598, 자재단가_품명, 0))</f>
        <v>제작사양, 높낮이 조절형, STS, 각종 재료 포함</v>
      </c>
      <c r="F598" s="303" t="str">
        <f>INDEX(자재단가_단위, MATCH($D598, 자재단가_품명, 0))</f>
        <v>식</v>
      </c>
      <c r="G598" s="304">
        <v>1</v>
      </c>
      <c r="H598" s="305"/>
      <c r="I598" s="305">
        <f>INT(H598*G598)</f>
        <v>0</v>
      </c>
      <c r="J598" s="305"/>
      <c r="K598" s="305"/>
      <c r="L598" s="305">
        <f>SUM(I598:K598)</f>
        <v>0</v>
      </c>
      <c r="M598" s="431"/>
      <c r="N598" s="347"/>
      <c r="O598" s="425"/>
      <c r="P598" s="425"/>
      <c r="Q598" s="357"/>
      <c r="R598" s="256"/>
      <c r="S598" s="358"/>
      <c r="T598" s="358"/>
      <c r="U598" s="350"/>
      <c r="V598" s="351"/>
      <c r="W598" s="435"/>
    </row>
    <row r="599" spans="1:23" s="112" customFormat="1" ht="16.5" x14ac:dyDescent="0.25">
      <c r="A599" s="336"/>
      <c r="B599" s="334"/>
      <c r="C599" s="306"/>
      <c r="D599" s="302" t="s">
        <v>521</v>
      </c>
      <c r="E599" s="302" t="s">
        <v>690</v>
      </c>
      <c r="F599" s="303" t="s">
        <v>380</v>
      </c>
      <c r="G599" s="304">
        <f>U599</f>
        <v>0.03</v>
      </c>
      <c r="H599" s="305"/>
      <c r="I599" s="305">
        <f>INT(H599*G599)</f>
        <v>0</v>
      </c>
      <c r="J599" s="305"/>
      <c r="K599" s="305"/>
      <c r="L599" s="305">
        <f t="shared" ref="L599" si="98">SUM(I599:K599)</f>
        <v>0</v>
      </c>
      <c r="M599" s="431"/>
      <c r="N599" s="347"/>
      <c r="O599" s="425"/>
      <c r="P599" s="425"/>
      <c r="Q599" s="345"/>
      <c r="R599" s="345"/>
      <c r="S599" s="345"/>
      <c r="T599" s="345"/>
      <c r="U599" s="355">
        <v>0.03</v>
      </c>
      <c r="V599" s="351"/>
      <c r="W599" s="435"/>
    </row>
    <row r="600" spans="1:23" s="112" customFormat="1" ht="16.5" x14ac:dyDescent="0.25">
      <c r="A600" s="336"/>
      <c r="B600" s="334"/>
      <c r="C600" s="306"/>
      <c r="D600" s="302" t="s">
        <v>364</v>
      </c>
      <c r="E600" s="302" t="s">
        <v>473</v>
      </c>
      <c r="F600" s="303" t="s">
        <v>366</v>
      </c>
      <c r="G600" s="304">
        <f t="shared" ref="G600:G603" si="99">U600</f>
        <v>7.0000000000000007E-2</v>
      </c>
      <c r="H600" s="305"/>
      <c r="I600" s="305"/>
      <c r="J600" s="305"/>
      <c r="K600" s="305"/>
      <c r="L600" s="305">
        <f t="shared" ref="L600:L603" si="100">SUM(I600:K600)</f>
        <v>0</v>
      </c>
      <c r="M600" s="431" t="s">
        <v>696</v>
      </c>
      <c r="N600" s="347"/>
      <c r="O600" s="425"/>
      <c r="P600" s="425"/>
      <c r="Q600" s="345"/>
      <c r="R600" s="345"/>
      <c r="S600" s="345">
        <v>7.05</v>
      </c>
      <c r="T600" s="345">
        <v>0.01</v>
      </c>
      <c r="U600" s="350">
        <f>ROUND(S600*T600,2)</f>
        <v>7.0000000000000007E-2</v>
      </c>
      <c r="V600" s="351"/>
      <c r="W600" s="435"/>
    </row>
    <row r="601" spans="1:23" s="112" customFormat="1" ht="16.5" x14ac:dyDescent="0.25">
      <c r="A601" s="336"/>
      <c r="B601" s="334"/>
      <c r="C601" s="306"/>
      <c r="D601" s="302"/>
      <c r="E601" s="302" t="s">
        <v>475</v>
      </c>
      <c r="F601" s="303" t="s">
        <v>67</v>
      </c>
      <c r="G601" s="304">
        <f>U601</f>
        <v>0.03</v>
      </c>
      <c r="H601" s="305"/>
      <c r="I601" s="305"/>
      <c r="J601" s="305"/>
      <c r="K601" s="305"/>
      <c r="L601" s="305">
        <f>SUM(I601:K601)</f>
        <v>0</v>
      </c>
      <c r="M601" s="431" t="s">
        <v>697</v>
      </c>
      <c r="N601" s="347"/>
      <c r="O601" s="425"/>
      <c r="P601" s="425"/>
      <c r="Q601" s="345"/>
      <c r="R601" s="345"/>
      <c r="S601" s="345">
        <v>2.57</v>
      </c>
      <c r="T601" s="345">
        <v>0.01</v>
      </c>
      <c r="U601" s="350">
        <f>ROUND(S601*T601,2)</f>
        <v>0.03</v>
      </c>
      <c r="V601" s="351"/>
      <c r="W601" s="435"/>
    </row>
    <row r="602" spans="1:23" s="112" customFormat="1" ht="16.5" x14ac:dyDescent="0.25">
      <c r="A602" s="336"/>
      <c r="B602" s="334"/>
      <c r="C602" s="306"/>
      <c r="D602" s="302"/>
      <c r="E602" s="302" t="s">
        <v>476</v>
      </c>
      <c r="F602" s="303" t="s">
        <v>67</v>
      </c>
      <c r="G602" s="304">
        <f>U602</f>
        <v>0.02</v>
      </c>
      <c r="H602" s="305"/>
      <c r="I602" s="305"/>
      <c r="J602" s="305"/>
      <c r="K602" s="305"/>
      <c r="L602" s="305">
        <f>SUM(I602:K602)</f>
        <v>0</v>
      </c>
      <c r="M602" s="431" t="s">
        <v>698</v>
      </c>
      <c r="N602" s="347"/>
      <c r="O602" s="425"/>
      <c r="P602" s="425"/>
      <c r="Q602" s="345"/>
      <c r="R602" s="345"/>
      <c r="S602" s="345">
        <v>1.92</v>
      </c>
      <c r="T602" s="345">
        <v>0.01</v>
      </c>
      <c r="U602" s="350">
        <f>ROUND(S602*T602,2)</f>
        <v>0.02</v>
      </c>
      <c r="V602" s="351"/>
      <c r="W602" s="435"/>
    </row>
    <row r="603" spans="1:23" s="112" customFormat="1" ht="16.5" x14ac:dyDescent="0.25">
      <c r="A603" s="336"/>
      <c r="B603" s="334"/>
      <c r="C603" s="306"/>
      <c r="D603" s="302"/>
      <c r="E603" s="302" t="s">
        <v>474</v>
      </c>
      <c r="F603" s="303" t="s">
        <v>67</v>
      </c>
      <c r="G603" s="304">
        <f t="shared" si="99"/>
        <v>0.01</v>
      </c>
      <c r="H603" s="305"/>
      <c r="I603" s="305"/>
      <c r="J603" s="305"/>
      <c r="K603" s="305"/>
      <c r="L603" s="305">
        <f t="shared" si="100"/>
        <v>0</v>
      </c>
      <c r="M603" s="431" t="s">
        <v>699</v>
      </c>
      <c r="N603" s="347"/>
      <c r="O603" s="425"/>
      <c r="P603" s="425"/>
      <c r="Q603" s="345"/>
      <c r="R603" s="345"/>
      <c r="S603" s="345">
        <v>1.28</v>
      </c>
      <c r="T603" s="345">
        <v>0.01</v>
      </c>
      <c r="U603" s="350">
        <f t="shared" ref="U603" si="101">ROUND(S603*T603,2)</f>
        <v>0.01</v>
      </c>
      <c r="V603" s="351"/>
      <c r="W603" s="435"/>
    </row>
    <row r="604" spans="1:23" s="47" customFormat="1" ht="16.5" x14ac:dyDescent="0.25">
      <c r="B604" s="333"/>
      <c r="C604" s="306"/>
      <c r="D604" s="302"/>
      <c r="E604" s="302"/>
      <c r="F604" s="303"/>
      <c r="G604" s="378"/>
      <c r="H604" s="305"/>
      <c r="I604" s="305"/>
      <c r="J604" s="305"/>
      <c r="K604" s="305"/>
      <c r="L604" s="305"/>
      <c r="M604" s="430"/>
      <c r="N604" s="347"/>
      <c r="O604" s="425"/>
      <c r="P604" s="425"/>
      <c r="Q604" s="256"/>
      <c r="R604" s="256"/>
      <c r="S604" s="349"/>
      <c r="T604" s="345"/>
      <c r="U604" s="352"/>
      <c r="V604" s="349"/>
      <c r="W604" s="433"/>
    </row>
    <row r="605" spans="1:23" s="47" customFormat="1" ht="16.5" x14ac:dyDescent="0.25">
      <c r="A605" s="332">
        <f>C605</f>
        <v>141</v>
      </c>
      <c r="B605" s="333"/>
      <c r="C605" s="297">
        <f>C597+1</f>
        <v>141</v>
      </c>
      <c r="D605" s="298" t="str">
        <f>D606</f>
        <v>전자식기록계(통합)</v>
      </c>
      <c r="E605" s="298" t="str">
        <f>E606</f>
        <v>우량 BCD, 4~20mA, RS-232, RS-485, HART, Count(우량)</v>
      </c>
      <c r="F605" s="299" t="s">
        <v>380</v>
      </c>
      <c r="G605" s="300"/>
      <c r="H605" s="301"/>
      <c r="I605" s="301">
        <f>SUM(I606:I610)</f>
        <v>0</v>
      </c>
      <c r="J605" s="301"/>
      <c r="K605" s="301"/>
      <c r="L605" s="301">
        <f>SUM(I605:K605)</f>
        <v>0</v>
      </c>
      <c r="M605" s="429"/>
      <c r="N605" s="347"/>
      <c r="O605" s="425"/>
      <c r="P605" s="425"/>
      <c r="Q605" s="256"/>
      <c r="R605" s="256"/>
      <c r="S605" s="348"/>
      <c r="T605" s="345"/>
      <c r="U605" s="352"/>
      <c r="V605" s="349"/>
      <c r="W605" s="433"/>
    </row>
    <row r="606" spans="1:23" s="112" customFormat="1" ht="16.5" x14ac:dyDescent="0.25">
      <c r="A606" s="337">
        <f>A605+0.1</f>
        <v>141.1</v>
      </c>
      <c r="B606" s="334"/>
      <c r="C606" s="306"/>
      <c r="D606" s="302" t="s">
        <v>1256</v>
      </c>
      <c r="E606" s="302" t="s">
        <v>1841</v>
      </c>
      <c r="F606" s="303" t="str">
        <f>INDEX(자재단가_단위, MATCH($D606, 자재단가_품명, 0))</f>
        <v>대</v>
      </c>
      <c r="G606" s="304">
        <v>1</v>
      </c>
      <c r="H606" s="305"/>
      <c r="I606" s="305">
        <f>INT(H606*G606)</f>
        <v>0</v>
      </c>
      <c r="J606" s="305"/>
      <c r="K606" s="305"/>
      <c r="L606" s="305">
        <f>SUM(I606:K606)</f>
        <v>0</v>
      </c>
      <c r="M606" s="431"/>
      <c r="N606" s="347"/>
      <c r="O606" s="425"/>
      <c r="P606" s="425"/>
      <c r="Q606" s="357"/>
      <c r="R606" s="256"/>
      <c r="S606" s="358"/>
      <c r="T606" s="358"/>
      <c r="U606" s="350"/>
      <c r="V606" s="351"/>
      <c r="W606" s="435"/>
    </row>
    <row r="607" spans="1:23" s="112" customFormat="1" ht="16.5" x14ac:dyDescent="0.25">
      <c r="A607" s="337">
        <f t="shared" ref="A607:A608" si="102">A606+0.1</f>
        <v>141.19999999999999</v>
      </c>
      <c r="B607" s="334"/>
      <c r="C607" s="306"/>
      <c r="D607" s="302" t="s">
        <v>249</v>
      </c>
      <c r="E607" s="302" t="str">
        <f>INDEX(자재단가_규격, MATCH($D607, 자재단가_품명, 0))</f>
        <v>VCT-2.5㎟-2C</v>
      </c>
      <c r="F607" s="303" t="str">
        <f>INDEX(자재단가_단위, MATCH($D607, 자재단가_품명, 0))</f>
        <v>m</v>
      </c>
      <c r="G607" s="304">
        <v>2</v>
      </c>
      <c r="H607" s="305"/>
      <c r="I607" s="305">
        <f t="shared" ref="I607:I608" si="103">INT(H607*G607)</f>
        <v>0</v>
      </c>
      <c r="J607" s="305"/>
      <c r="K607" s="305"/>
      <c r="L607" s="305">
        <f t="shared" ref="L607:L608" si="104">SUM(I607:K607)</f>
        <v>0</v>
      </c>
      <c r="M607" s="431"/>
      <c r="N607" s="347"/>
      <c r="O607" s="425"/>
      <c r="P607" s="425"/>
      <c r="Q607" s="357"/>
      <c r="R607" s="256"/>
      <c r="S607" s="358"/>
      <c r="T607" s="358"/>
      <c r="U607" s="350"/>
      <c r="V607" s="351"/>
      <c r="W607" s="435"/>
    </row>
    <row r="608" spans="1:23" s="112" customFormat="1" ht="16.5" x14ac:dyDescent="0.25">
      <c r="A608" s="337">
        <f t="shared" si="102"/>
        <v>141.29999999999998</v>
      </c>
      <c r="B608" s="334"/>
      <c r="C608" s="306"/>
      <c r="D608" s="302" t="s">
        <v>247</v>
      </c>
      <c r="E608" s="302" t="str">
        <f>INDEX(자재단가_규격, MATCH($D608, 자재단가_품명, 0))</f>
        <v>CPEV-0.5㎜-15P</v>
      </c>
      <c r="F608" s="303" t="str">
        <f>INDEX(자재단가_단위, MATCH($D608, 자재단가_품명, 0))</f>
        <v>m</v>
      </c>
      <c r="G608" s="304">
        <v>2</v>
      </c>
      <c r="H608" s="305"/>
      <c r="I608" s="305">
        <f t="shared" si="103"/>
        <v>0</v>
      </c>
      <c r="J608" s="305"/>
      <c r="K608" s="305"/>
      <c r="L608" s="305">
        <f t="shared" si="104"/>
        <v>0</v>
      </c>
      <c r="M608" s="431"/>
      <c r="N608" s="347"/>
      <c r="O608" s="425"/>
      <c r="P608" s="425"/>
      <c r="Q608" s="357"/>
      <c r="R608" s="256"/>
      <c r="S608" s="358"/>
      <c r="T608" s="358"/>
      <c r="U608" s="350"/>
      <c r="V608" s="351"/>
      <c r="W608" s="435"/>
    </row>
    <row r="609" spans="1:23" s="112" customFormat="1" ht="16.5" x14ac:dyDescent="0.25">
      <c r="A609" s="337"/>
      <c r="B609" s="334"/>
      <c r="C609" s="306"/>
      <c r="D609" s="302"/>
      <c r="E609" s="302"/>
      <c r="F609" s="303"/>
      <c r="G609" s="304"/>
      <c r="H609" s="305"/>
      <c r="I609" s="305"/>
      <c r="J609" s="305"/>
      <c r="K609" s="305"/>
      <c r="L609" s="305"/>
      <c r="M609" s="431"/>
      <c r="N609" s="347"/>
      <c r="O609" s="425"/>
      <c r="P609" s="425"/>
      <c r="Q609" s="357"/>
      <c r="R609" s="256"/>
      <c r="S609" s="358"/>
      <c r="T609" s="358"/>
      <c r="U609" s="350"/>
      <c r="V609" s="351"/>
      <c r="W609" s="435"/>
    </row>
    <row r="610" spans="1:23" s="47" customFormat="1" ht="16.5" x14ac:dyDescent="0.25">
      <c r="B610" s="333"/>
      <c r="C610" s="306"/>
      <c r="D610" s="302"/>
      <c r="E610" s="302"/>
      <c r="F610" s="303"/>
      <c r="G610" s="378"/>
      <c r="H610" s="305"/>
      <c r="I610" s="305"/>
      <c r="J610" s="305"/>
      <c r="K610" s="305"/>
      <c r="L610" s="305"/>
      <c r="M610" s="430"/>
      <c r="N610" s="347"/>
      <c r="O610" s="425"/>
      <c r="P610" s="425"/>
      <c r="Q610" s="256"/>
      <c r="R610" s="256"/>
      <c r="S610" s="349"/>
      <c r="T610" s="345"/>
      <c r="U610" s="352"/>
      <c r="V610" s="349"/>
      <c r="W610" s="433"/>
    </row>
    <row r="611" spans="1:23" s="47" customFormat="1" ht="16.5" x14ac:dyDescent="0.25">
      <c r="A611" s="332">
        <f>C611</f>
        <v>142</v>
      </c>
      <c r="B611" s="333"/>
      <c r="C611" s="297">
        <f>C605+1</f>
        <v>142</v>
      </c>
      <c r="D611" s="298" t="s">
        <v>1808</v>
      </c>
      <c r="E611" s="298" t="str">
        <f>E605</f>
        <v>우량 BCD, 4~20mA, RS-232, RS-485, HART, Count(우량)</v>
      </c>
      <c r="F611" s="299" t="s">
        <v>380</v>
      </c>
      <c r="G611" s="300"/>
      <c r="H611" s="301"/>
      <c r="I611" s="301">
        <f>SUM(I612:I616)</f>
        <v>0</v>
      </c>
      <c r="J611" s="301"/>
      <c r="K611" s="301"/>
      <c r="L611" s="301">
        <f>SUM(I611:K611)</f>
        <v>0</v>
      </c>
      <c r="M611" s="429" t="s">
        <v>705</v>
      </c>
      <c r="N611" s="347"/>
      <c r="O611" s="425"/>
      <c r="P611" s="425"/>
      <c r="Q611" s="256"/>
      <c r="R611" s="256"/>
      <c r="S611" s="348"/>
      <c r="T611" s="345"/>
      <c r="U611" s="352"/>
      <c r="V611" s="349"/>
      <c r="W611" s="433"/>
    </row>
    <row r="612" spans="1:23" s="112" customFormat="1" ht="16.5" x14ac:dyDescent="0.25">
      <c r="A612" s="336"/>
      <c r="B612" s="334"/>
      <c r="C612" s="306"/>
      <c r="D612" s="302" t="s">
        <v>485</v>
      </c>
      <c r="E612" s="302" t="s">
        <v>365</v>
      </c>
      <c r="F612" s="303" t="s">
        <v>366</v>
      </c>
      <c r="G612" s="304">
        <f t="shared" ref="G612:G615" si="105">U612</f>
        <v>0.13</v>
      </c>
      <c r="H612" s="305"/>
      <c r="I612" s="305"/>
      <c r="J612" s="305"/>
      <c r="K612" s="305"/>
      <c r="L612" s="305">
        <f t="shared" ref="L612:L615" si="106">SUM(I612:K612)</f>
        <v>0</v>
      </c>
      <c r="M612" s="431"/>
      <c r="N612" s="347"/>
      <c r="O612" s="425"/>
      <c r="P612" s="425"/>
      <c r="Q612" s="345"/>
      <c r="R612" s="345"/>
      <c r="S612" s="345"/>
      <c r="T612" s="345"/>
      <c r="U612" s="350">
        <v>0.13</v>
      </c>
      <c r="V612" s="351"/>
      <c r="W612" s="435"/>
    </row>
    <row r="613" spans="1:23" s="112" customFormat="1" ht="16.5" x14ac:dyDescent="0.25">
      <c r="A613" s="336"/>
      <c r="B613" s="334"/>
      <c r="C613" s="306"/>
      <c r="D613" s="302"/>
      <c r="E613" s="302" t="s">
        <v>417</v>
      </c>
      <c r="F613" s="303" t="s">
        <v>67</v>
      </c>
      <c r="G613" s="304">
        <f t="shared" si="105"/>
        <v>0.13</v>
      </c>
      <c r="H613" s="305"/>
      <c r="I613" s="305"/>
      <c r="J613" s="305"/>
      <c r="K613" s="305"/>
      <c r="L613" s="305">
        <f t="shared" si="106"/>
        <v>0</v>
      </c>
      <c r="M613" s="431"/>
      <c r="N613" s="347"/>
      <c r="O613" s="425"/>
      <c r="P613" s="425"/>
      <c r="Q613" s="345"/>
      <c r="R613" s="345"/>
      <c r="S613" s="345"/>
      <c r="T613" s="345"/>
      <c r="U613" s="350">
        <v>0.13</v>
      </c>
      <c r="V613" s="351"/>
      <c r="W613" s="435"/>
    </row>
    <row r="614" spans="1:23" s="112" customFormat="1" ht="16.5" x14ac:dyDescent="0.25">
      <c r="A614" s="336"/>
      <c r="B614" s="334"/>
      <c r="C614" s="306"/>
      <c r="D614" s="302" t="s">
        <v>481</v>
      </c>
      <c r="E614" s="302" t="s">
        <v>406</v>
      </c>
      <c r="F614" s="303" t="s">
        <v>366</v>
      </c>
      <c r="G614" s="304">
        <f t="shared" si="105"/>
        <v>0.01</v>
      </c>
      <c r="H614" s="305"/>
      <c r="I614" s="305"/>
      <c r="J614" s="305"/>
      <c r="K614" s="305"/>
      <c r="L614" s="305">
        <f t="shared" si="106"/>
        <v>0</v>
      </c>
      <c r="M614" s="431" t="s">
        <v>703</v>
      </c>
      <c r="N614" s="347"/>
      <c r="O614" s="425"/>
      <c r="P614" s="425"/>
      <c r="Q614" s="345"/>
      <c r="R614" s="345">
        <v>0.4</v>
      </c>
      <c r="S614" s="345">
        <v>100</v>
      </c>
      <c r="T614" s="345">
        <v>2</v>
      </c>
      <c r="U614" s="350">
        <f>ROUND(R614/S614*T614,2)</f>
        <v>0.01</v>
      </c>
      <c r="V614" s="351"/>
      <c r="W614" s="435"/>
    </row>
    <row r="615" spans="1:23" s="112" customFormat="1" ht="16.5" x14ac:dyDescent="0.25">
      <c r="A615" s="336"/>
      <c r="B615" s="334"/>
      <c r="C615" s="306"/>
      <c r="D615" s="302"/>
      <c r="E615" s="302" t="s">
        <v>369</v>
      </c>
      <c r="F615" s="303" t="s">
        <v>366</v>
      </c>
      <c r="G615" s="304">
        <f t="shared" si="105"/>
        <v>0.01</v>
      </c>
      <c r="H615" s="305"/>
      <c r="I615" s="305"/>
      <c r="J615" s="305"/>
      <c r="K615" s="305"/>
      <c r="L615" s="305">
        <f t="shared" si="106"/>
        <v>0</v>
      </c>
      <c r="M615" s="431" t="s">
        <v>704</v>
      </c>
      <c r="N615" s="347"/>
      <c r="O615" s="425"/>
      <c r="P615" s="425"/>
      <c r="Q615" s="345"/>
      <c r="R615" s="345">
        <v>0.36</v>
      </c>
      <c r="S615" s="345">
        <v>100</v>
      </c>
      <c r="T615" s="345">
        <v>2</v>
      </c>
      <c r="U615" s="350">
        <f>ROUND(R615/S615*T615,2)</f>
        <v>0.01</v>
      </c>
      <c r="V615" s="351"/>
      <c r="W615" s="435"/>
    </row>
    <row r="616" spans="1:23" s="47" customFormat="1" ht="16.5" x14ac:dyDescent="0.25">
      <c r="B616" s="333"/>
      <c r="C616" s="306"/>
      <c r="D616" s="302"/>
      <c r="E616" s="302"/>
      <c r="F616" s="303"/>
      <c r="G616" s="378"/>
      <c r="H616" s="305"/>
      <c r="I616" s="305"/>
      <c r="J616" s="305"/>
      <c r="K616" s="305"/>
      <c r="L616" s="305"/>
      <c r="M616" s="430"/>
      <c r="N616" s="347"/>
      <c r="O616" s="425"/>
      <c r="P616" s="425"/>
      <c r="Q616" s="256"/>
      <c r="R616" s="256"/>
      <c r="S616" s="349"/>
      <c r="T616" s="345"/>
      <c r="U616" s="352"/>
      <c r="V616" s="349"/>
      <c r="W616" s="433"/>
    </row>
    <row r="617" spans="1:23" s="47" customFormat="1" ht="16.5" x14ac:dyDescent="0.25">
      <c r="A617" s="332">
        <f>C617</f>
        <v>143</v>
      </c>
      <c r="B617" s="333"/>
      <c r="C617" s="297">
        <f>C611+1</f>
        <v>143</v>
      </c>
      <c r="D617" s="298" t="str">
        <f>D618</f>
        <v>부자식 기록계 카드</v>
      </c>
      <c r="E617" s="298" t="str">
        <f>E618</f>
        <v>IoT 통합기록계용</v>
      </c>
      <c r="F617" s="299" t="s">
        <v>380</v>
      </c>
      <c r="G617" s="300"/>
      <c r="H617" s="301"/>
      <c r="I617" s="301">
        <f>SUM(I618:I619)</f>
        <v>0</v>
      </c>
      <c r="J617" s="301"/>
      <c r="K617" s="301"/>
      <c r="L617" s="301">
        <f>SUM(I617:K617)</f>
        <v>0</v>
      </c>
      <c r="M617" s="429"/>
      <c r="N617" s="347"/>
      <c r="O617" s="425"/>
      <c r="P617" s="425"/>
      <c r="Q617" s="256"/>
      <c r="R617" s="256"/>
      <c r="S617" s="348"/>
      <c r="T617" s="345"/>
      <c r="U617" s="352"/>
      <c r="V617" s="349"/>
      <c r="W617" s="433"/>
    </row>
    <row r="618" spans="1:23" s="112" customFormat="1" ht="16.5" x14ac:dyDescent="0.25">
      <c r="A618" s="337">
        <f>A617+0.1</f>
        <v>143.1</v>
      </c>
      <c r="B618" s="334"/>
      <c r="C618" s="306"/>
      <c r="D618" s="302" t="s">
        <v>799</v>
      </c>
      <c r="E618" s="302" t="str">
        <f>INDEX(자재단가_규격, MATCH($D618, 자재단가_품명, 0))</f>
        <v>IoT 통합기록계용</v>
      </c>
      <c r="F618" s="303" t="str">
        <f>INDEX(자재단가_단위, MATCH($D618, 자재단가_품명, 0))</f>
        <v>개</v>
      </c>
      <c r="G618" s="304">
        <v>1</v>
      </c>
      <c r="H618" s="305"/>
      <c r="I618" s="305">
        <f>INT(H618*G618)</f>
        <v>0</v>
      </c>
      <c r="J618" s="305"/>
      <c r="K618" s="305"/>
      <c r="L618" s="305">
        <f>SUM(I618:K618)</f>
        <v>0</v>
      </c>
      <c r="M618" s="431"/>
      <c r="N618" s="347"/>
      <c r="O618" s="425"/>
      <c r="P618" s="425"/>
      <c r="Q618" s="357"/>
      <c r="R618" s="256"/>
      <c r="S618" s="358"/>
      <c r="T618" s="358"/>
      <c r="U618" s="350"/>
      <c r="V618" s="351"/>
      <c r="W618" s="435"/>
    </row>
    <row r="619" spans="1:23" s="47" customFormat="1" ht="16.5" x14ac:dyDescent="0.25">
      <c r="B619" s="333"/>
      <c r="C619" s="306"/>
      <c r="D619" s="302"/>
      <c r="E619" s="302"/>
      <c r="F619" s="303"/>
      <c r="G619" s="378"/>
      <c r="H619" s="305"/>
      <c r="I619" s="305"/>
      <c r="J619" s="305"/>
      <c r="K619" s="305"/>
      <c r="L619" s="305"/>
      <c r="M619" s="430"/>
      <c r="N619" s="347"/>
      <c r="O619" s="425"/>
      <c r="P619" s="425"/>
      <c r="Q619" s="256"/>
      <c r="R619" s="256"/>
      <c r="S619" s="349"/>
      <c r="T619" s="345"/>
      <c r="U619" s="352"/>
      <c r="V619" s="349"/>
      <c r="W619" s="433"/>
    </row>
    <row r="620" spans="1:23" s="47" customFormat="1" ht="16.5" x14ac:dyDescent="0.25">
      <c r="A620" s="332">
        <f>C620</f>
        <v>144</v>
      </c>
      <c r="B620" s="333"/>
      <c r="C620" s="297">
        <f>C617+1</f>
        <v>144</v>
      </c>
      <c r="D620" s="298" t="str">
        <f>D621</f>
        <v>레이더식 기록계 카드</v>
      </c>
      <c r="E620" s="298" t="str">
        <f>E621</f>
        <v>IoT 통합기록계용</v>
      </c>
      <c r="F620" s="299" t="s">
        <v>380</v>
      </c>
      <c r="G620" s="300"/>
      <c r="H620" s="301"/>
      <c r="I620" s="301">
        <f>SUM(I621:I623)</f>
        <v>0</v>
      </c>
      <c r="J620" s="301"/>
      <c r="K620" s="301"/>
      <c r="L620" s="301">
        <f>SUM(I620:K620)</f>
        <v>0</v>
      </c>
      <c r="M620" s="429"/>
      <c r="N620" s="347"/>
      <c r="O620" s="425"/>
      <c r="P620" s="425"/>
      <c r="Q620" s="256"/>
      <c r="R620" s="256"/>
      <c r="S620" s="348"/>
      <c r="T620" s="345"/>
      <c r="U620" s="352"/>
      <c r="V620" s="349"/>
      <c r="W620" s="433"/>
    </row>
    <row r="621" spans="1:23" s="112" customFormat="1" ht="16.5" x14ac:dyDescent="0.25">
      <c r="A621" s="337">
        <f>A620+0.1</f>
        <v>144.1</v>
      </c>
      <c r="B621" s="334"/>
      <c r="C621" s="306"/>
      <c r="D621" s="302" t="s">
        <v>801</v>
      </c>
      <c r="E621" s="302" t="str">
        <f>INDEX(자재단가_규격, MATCH($D621, 자재단가_품명, 0))</f>
        <v>IoT 통합기록계용</v>
      </c>
      <c r="F621" s="303" t="str">
        <f>INDEX(자재단가_단위, MATCH($D621, 자재단가_품명, 0))</f>
        <v>개</v>
      </c>
      <c r="G621" s="304">
        <v>1</v>
      </c>
      <c r="H621" s="305"/>
      <c r="I621" s="305">
        <f>INT(H621*G621)</f>
        <v>0</v>
      </c>
      <c r="J621" s="305"/>
      <c r="K621" s="305"/>
      <c r="L621" s="305">
        <f>SUM(I621:K621)</f>
        <v>0</v>
      </c>
      <c r="M621" s="431"/>
      <c r="N621" s="347"/>
      <c r="O621" s="425"/>
      <c r="P621" s="425"/>
      <c r="Q621" s="357"/>
      <c r="R621" s="256"/>
      <c r="S621" s="358"/>
      <c r="T621" s="358"/>
      <c r="U621" s="350"/>
      <c r="V621" s="351"/>
      <c r="W621" s="435"/>
    </row>
    <row r="622" spans="1:23" s="112" customFormat="1" ht="16.5" x14ac:dyDescent="0.25">
      <c r="A622" s="337"/>
      <c r="B622" s="334"/>
      <c r="C622" s="306"/>
      <c r="D622" s="302"/>
      <c r="E622" s="302"/>
      <c r="F622" s="303"/>
      <c r="G622" s="304"/>
      <c r="H622" s="305"/>
      <c r="I622" s="305"/>
      <c r="J622" s="305"/>
      <c r="K622" s="305"/>
      <c r="L622" s="305"/>
      <c r="M622" s="431"/>
      <c r="N622" s="347"/>
      <c r="O622" s="425"/>
      <c r="P622" s="425"/>
      <c r="Q622" s="357"/>
      <c r="R622" s="256"/>
      <c r="S622" s="358"/>
      <c r="T622" s="358"/>
      <c r="U622" s="350"/>
      <c r="V622" s="351"/>
      <c r="W622" s="435"/>
    </row>
    <row r="623" spans="1:23" s="47" customFormat="1" ht="16.5" x14ac:dyDescent="0.25">
      <c r="B623" s="333"/>
      <c r="C623" s="306"/>
      <c r="D623" s="302"/>
      <c r="E623" s="302"/>
      <c r="F623" s="303"/>
      <c r="G623" s="378"/>
      <c r="H623" s="305"/>
      <c r="I623" s="305"/>
      <c r="J623" s="305"/>
      <c r="K623" s="305"/>
      <c r="L623" s="305"/>
      <c r="M623" s="430"/>
      <c r="N623" s="347"/>
      <c r="O623" s="425"/>
      <c r="P623" s="425"/>
      <c r="Q623" s="256"/>
      <c r="R623" s="256"/>
      <c r="S623" s="349"/>
      <c r="T623" s="345"/>
      <c r="U623" s="352"/>
      <c r="V623" s="349"/>
      <c r="W623" s="433"/>
    </row>
    <row r="624" spans="1:23" s="47" customFormat="1" ht="16.5" x14ac:dyDescent="0.25">
      <c r="A624" s="332">
        <f>C624</f>
        <v>145</v>
      </c>
      <c r="B624" s="333"/>
      <c r="C624" s="297">
        <f>C620+1</f>
        <v>145</v>
      </c>
      <c r="D624" s="298" t="str">
        <f>D625</f>
        <v>압력식 기록계 카드</v>
      </c>
      <c r="E624" s="298" t="str">
        <f>E625</f>
        <v>IoT 통합기록계용</v>
      </c>
      <c r="F624" s="299" t="s">
        <v>380</v>
      </c>
      <c r="G624" s="300"/>
      <c r="H624" s="301"/>
      <c r="I624" s="301">
        <f>SUM(I625:I627)</f>
        <v>0</v>
      </c>
      <c r="J624" s="301"/>
      <c r="K624" s="301"/>
      <c r="L624" s="301">
        <f>SUM(I624:K624)</f>
        <v>0</v>
      </c>
      <c r="M624" s="429"/>
      <c r="N624" s="347"/>
      <c r="O624" s="425"/>
      <c r="P624" s="425"/>
      <c r="Q624" s="256"/>
      <c r="R624" s="256"/>
      <c r="S624" s="348"/>
      <c r="T624" s="345"/>
      <c r="U624" s="352"/>
      <c r="V624" s="349"/>
      <c r="W624" s="433"/>
    </row>
    <row r="625" spans="1:23" s="112" customFormat="1" ht="16.5" x14ac:dyDescent="0.25">
      <c r="A625" s="337">
        <f>A624+0.1</f>
        <v>145.1</v>
      </c>
      <c r="B625" s="334"/>
      <c r="C625" s="306"/>
      <c r="D625" s="302" t="s">
        <v>803</v>
      </c>
      <c r="E625" s="302" t="str">
        <f>INDEX(자재단가_규격, MATCH($D625, 자재단가_품명, 0))</f>
        <v>IoT 통합기록계용</v>
      </c>
      <c r="F625" s="303" t="str">
        <f>INDEX(자재단가_단위, MATCH($D625, 자재단가_품명, 0))</f>
        <v>개</v>
      </c>
      <c r="G625" s="304">
        <v>1</v>
      </c>
      <c r="H625" s="305"/>
      <c r="I625" s="305">
        <f>INT(H625*G625)</f>
        <v>0</v>
      </c>
      <c r="J625" s="305"/>
      <c r="K625" s="305"/>
      <c r="L625" s="305">
        <f>SUM(I625:K625)</f>
        <v>0</v>
      </c>
      <c r="M625" s="431"/>
      <c r="N625" s="347"/>
      <c r="O625" s="425"/>
      <c r="P625" s="425"/>
      <c r="Q625" s="357"/>
      <c r="R625" s="256"/>
      <c r="S625" s="358"/>
      <c r="T625" s="358"/>
      <c r="U625" s="350"/>
      <c r="V625" s="351"/>
      <c r="W625" s="435"/>
    </row>
    <row r="626" spans="1:23" s="112" customFormat="1" ht="16.5" x14ac:dyDescent="0.25">
      <c r="A626" s="337"/>
      <c r="B626" s="334"/>
      <c r="C626" s="306"/>
      <c r="D626" s="302"/>
      <c r="E626" s="302"/>
      <c r="F626" s="303"/>
      <c r="G626" s="304"/>
      <c r="H626" s="305"/>
      <c r="I626" s="305"/>
      <c r="J626" s="305"/>
      <c r="K626" s="305"/>
      <c r="L626" s="305"/>
      <c r="M626" s="431"/>
      <c r="N626" s="347"/>
      <c r="O626" s="425"/>
      <c r="P626" s="425"/>
      <c r="Q626" s="357"/>
      <c r="R626" s="256"/>
      <c r="S626" s="358"/>
      <c r="T626" s="358"/>
      <c r="U626" s="350"/>
      <c r="V626" s="351"/>
      <c r="W626" s="435"/>
    </row>
    <row r="627" spans="1:23" s="47" customFormat="1" ht="16.5" x14ac:dyDescent="0.25">
      <c r="B627" s="333"/>
      <c r="C627" s="306"/>
      <c r="D627" s="302"/>
      <c r="E627" s="302"/>
      <c r="F627" s="303"/>
      <c r="G627" s="378"/>
      <c r="H627" s="305"/>
      <c r="I627" s="305"/>
      <c r="J627" s="305"/>
      <c r="K627" s="305"/>
      <c r="L627" s="305"/>
      <c r="M627" s="430"/>
      <c r="N627" s="347"/>
      <c r="O627" s="425"/>
      <c r="P627" s="425"/>
      <c r="Q627" s="256"/>
      <c r="R627" s="256"/>
      <c r="S627" s="349"/>
      <c r="T627" s="345"/>
      <c r="U627" s="352"/>
      <c r="V627" s="349"/>
      <c r="W627" s="433"/>
    </row>
    <row r="628" spans="1:23" s="47" customFormat="1" ht="16.5" x14ac:dyDescent="0.25">
      <c r="A628" s="332">
        <f>C628</f>
        <v>146</v>
      </c>
      <c r="B628" s="333"/>
      <c r="C628" s="297">
        <f>C624+1</f>
        <v>146</v>
      </c>
      <c r="D628" s="298" t="str">
        <f>D629</f>
        <v>우설량 기록계 카드</v>
      </c>
      <c r="E628" s="298" t="str">
        <f>E629</f>
        <v>IoT 통합기록계용</v>
      </c>
      <c r="F628" s="299" t="s">
        <v>380</v>
      </c>
      <c r="G628" s="300"/>
      <c r="H628" s="301"/>
      <c r="I628" s="301">
        <f>SUM(I629:I631)</f>
        <v>0</v>
      </c>
      <c r="J628" s="301"/>
      <c r="K628" s="301"/>
      <c r="L628" s="301">
        <f>SUM(I628:K628)</f>
        <v>0</v>
      </c>
      <c r="M628" s="429"/>
      <c r="N628" s="347"/>
      <c r="O628" s="425"/>
      <c r="P628" s="425"/>
      <c r="Q628" s="256"/>
      <c r="R628" s="256"/>
      <c r="S628" s="348"/>
      <c r="T628" s="345"/>
      <c r="U628" s="352"/>
      <c r="V628" s="349"/>
      <c r="W628" s="433"/>
    </row>
    <row r="629" spans="1:23" s="112" customFormat="1" ht="16.5" x14ac:dyDescent="0.25">
      <c r="A629" s="337">
        <f>A628+0.1</f>
        <v>146.1</v>
      </c>
      <c r="B629" s="334"/>
      <c r="C629" s="306"/>
      <c r="D629" s="302" t="s">
        <v>805</v>
      </c>
      <c r="E629" s="302" t="str">
        <f>INDEX(자재단가_규격, MATCH($D629, 자재단가_품명, 0))</f>
        <v>IoT 통합기록계용</v>
      </c>
      <c r="F629" s="303" t="str">
        <f>INDEX(자재단가_단위, MATCH($D629, 자재단가_품명, 0))</f>
        <v>개</v>
      </c>
      <c r="G629" s="304">
        <v>1</v>
      </c>
      <c r="H629" s="305"/>
      <c r="I629" s="305">
        <f>INT(H629*G629)</f>
        <v>0</v>
      </c>
      <c r="J629" s="305"/>
      <c r="K629" s="305"/>
      <c r="L629" s="305">
        <f>SUM(I629:K629)</f>
        <v>0</v>
      </c>
      <c r="M629" s="431"/>
      <c r="N629" s="347"/>
      <c r="O629" s="425"/>
      <c r="P629" s="425"/>
      <c r="Q629" s="357"/>
      <c r="R629" s="256"/>
      <c r="S629" s="358"/>
      <c r="T629" s="358"/>
      <c r="U629" s="350"/>
      <c r="V629" s="351"/>
      <c r="W629" s="435"/>
    </row>
    <row r="630" spans="1:23" s="112" customFormat="1" ht="16.5" x14ac:dyDescent="0.25">
      <c r="A630" s="337"/>
      <c r="B630" s="334"/>
      <c r="C630" s="306"/>
      <c r="D630" s="302"/>
      <c r="E630" s="302"/>
      <c r="F630" s="303"/>
      <c r="G630" s="304"/>
      <c r="H630" s="305"/>
      <c r="I630" s="305"/>
      <c r="J630" s="305"/>
      <c r="K630" s="305"/>
      <c r="L630" s="305"/>
      <c r="M630" s="431"/>
      <c r="N630" s="347"/>
      <c r="O630" s="425"/>
      <c r="P630" s="425"/>
      <c r="Q630" s="357"/>
      <c r="R630" s="256"/>
      <c r="S630" s="358"/>
      <c r="T630" s="358"/>
      <c r="U630" s="350"/>
      <c r="V630" s="351"/>
      <c r="W630" s="435"/>
    </row>
    <row r="631" spans="1:23" s="47" customFormat="1" ht="16.5" x14ac:dyDescent="0.25">
      <c r="B631" s="333"/>
      <c r="C631" s="306"/>
      <c r="D631" s="302"/>
      <c r="E631" s="302"/>
      <c r="F631" s="303"/>
      <c r="G631" s="378"/>
      <c r="H631" s="305"/>
      <c r="I631" s="305"/>
      <c r="J631" s="305"/>
      <c r="K631" s="305"/>
      <c r="L631" s="305"/>
      <c r="M631" s="430"/>
      <c r="N631" s="347"/>
      <c r="O631" s="425"/>
      <c r="P631" s="425"/>
      <c r="Q631" s="256"/>
      <c r="R631" s="256"/>
      <c r="S631" s="349"/>
      <c r="T631" s="345"/>
      <c r="U631" s="352"/>
      <c r="V631" s="349"/>
      <c r="W631" s="433"/>
    </row>
    <row r="632" spans="1:23" s="47" customFormat="1" ht="16.5" x14ac:dyDescent="0.25">
      <c r="A632" s="332">
        <f>C632</f>
        <v>147</v>
      </c>
      <c r="B632" s="333"/>
      <c r="C632" s="297">
        <f>C628+1</f>
        <v>147</v>
      </c>
      <c r="D632" s="298" t="s">
        <v>899</v>
      </c>
      <c r="E632" s="298" t="s">
        <v>898</v>
      </c>
      <c r="F632" s="299" t="s">
        <v>380</v>
      </c>
      <c r="G632" s="300"/>
      <c r="H632" s="301"/>
      <c r="I632" s="301">
        <f>SUM(I633:I635)</f>
        <v>0</v>
      </c>
      <c r="J632" s="301"/>
      <c r="K632" s="301"/>
      <c r="L632" s="301">
        <f>SUM(I632:K632)</f>
        <v>0</v>
      </c>
      <c r="M632" s="429" t="s">
        <v>410</v>
      </c>
      <c r="N632" s="347"/>
      <c r="O632" s="425"/>
      <c r="P632" s="425"/>
      <c r="Q632" s="256"/>
      <c r="R632" s="256"/>
      <c r="S632" s="348"/>
      <c r="T632" s="345"/>
      <c r="U632" s="352"/>
      <c r="V632" s="349"/>
      <c r="W632" s="433"/>
    </row>
    <row r="633" spans="1:23" s="112" customFormat="1" ht="16.5" x14ac:dyDescent="0.25">
      <c r="A633" s="336"/>
      <c r="B633" s="334"/>
      <c r="C633" s="306"/>
      <c r="D633" s="302" t="s">
        <v>808</v>
      </c>
      <c r="E633" s="302" t="s">
        <v>365</v>
      </c>
      <c r="F633" s="303" t="s">
        <v>366</v>
      </c>
      <c r="G633" s="304">
        <f t="shared" ref="G633:G634" si="107">U633</f>
        <v>0.16</v>
      </c>
      <c r="H633" s="305"/>
      <c r="I633" s="305"/>
      <c r="J633" s="305"/>
      <c r="K633" s="305"/>
      <c r="L633" s="305">
        <f t="shared" ref="L633:L634" si="108">SUM(I633:K633)</f>
        <v>0</v>
      </c>
      <c r="M633" s="431"/>
      <c r="N633" s="347"/>
      <c r="O633" s="425"/>
      <c r="P633" s="425"/>
      <c r="Q633" s="345"/>
      <c r="R633" s="345"/>
      <c r="S633" s="345"/>
      <c r="T633" s="345"/>
      <c r="U633" s="350">
        <v>0.16</v>
      </c>
      <c r="V633" s="351"/>
      <c r="W633" s="435"/>
    </row>
    <row r="634" spans="1:23" s="112" customFormat="1" ht="16.5" x14ac:dyDescent="0.25">
      <c r="A634" s="336"/>
      <c r="B634" s="334"/>
      <c r="C634" s="306"/>
      <c r="D634" s="302"/>
      <c r="E634" s="302" t="s">
        <v>375</v>
      </c>
      <c r="F634" s="303" t="s">
        <v>67</v>
      </c>
      <c r="G634" s="304">
        <f t="shared" si="107"/>
        <v>0.26</v>
      </c>
      <c r="H634" s="305"/>
      <c r="I634" s="305"/>
      <c r="J634" s="305"/>
      <c r="K634" s="305"/>
      <c r="L634" s="305">
        <f t="shared" si="108"/>
        <v>0</v>
      </c>
      <c r="M634" s="431"/>
      <c r="N634" s="347"/>
      <c r="O634" s="425"/>
      <c r="P634" s="425"/>
      <c r="Q634" s="345"/>
      <c r="R634" s="345"/>
      <c r="S634" s="345"/>
      <c r="T634" s="345"/>
      <c r="U634" s="350">
        <v>0.26</v>
      </c>
      <c r="V634" s="351"/>
      <c r="W634" s="435"/>
    </row>
    <row r="635" spans="1:23" s="47" customFormat="1" ht="16.5" x14ac:dyDescent="0.25">
      <c r="B635" s="333"/>
      <c r="C635" s="306"/>
      <c r="D635" s="302"/>
      <c r="E635" s="302"/>
      <c r="F635" s="303"/>
      <c r="G635" s="378"/>
      <c r="H635" s="305"/>
      <c r="I635" s="305"/>
      <c r="J635" s="305"/>
      <c r="K635" s="305"/>
      <c r="L635" s="305"/>
      <c r="M635" s="430"/>
      <c r="N635" s="347"/>
      <c r="O635" s="425"/>
      <c r="P635" s="425"/>
      <c r="Q635" s="256"/>
      <c r="R635" s="256"/>
      <c r="S635" s="349"/>
      <c r="T635" s="345"/>
      <c r="U635" s="352"/>
      <c r="V635" s="349"/>
      <c r="W635" s="433"/>
    </row>
    <row r="636" spans="1:23" s="47" customFormat="1" ht="16.5" x14ac:dyDescent="0.25">
      <c r="A636" s="332">
        <f>C636</f>
        <v>148</v>
      </c>
      <c r="B636" s="333"/>
      <c r="C636" s="297">
        <f>C632+1</f>
        <v>148</v>
      </c>
      <c r="D636" s="298" t="str">
        <f>D637&amp;"(100W)"</f>
        <v>태양전지(100W)</v>
      </c>
      <c r="E636" s="298" t="str">
        <f>E637</f>
        <v>100W, 거치대 포함</v>
      </c>
      <c r="F636" s="299" t="s">
        <v>483</v>
      </c>
      <c r="G636" s="300"/>
      <c r="H636" s="301"/>
      <c r="I636" s="301">
        <f>SUM(I637:I639)</f>
        <v>0</v>
      </c>
      <c r="J636" s="301"/>
      <c r="K636" s="301"/>
      <c r="L636" s="301">
        <f>SUM(I636:K636)</f>
        <v>0</v>
      </c>
      <c r="M636" s="429"/>
      <c r="N636" s="347"/>
      <c r="O636" s="425"/>
      <c r="P636" s="425"/>
      <c r="Q636" s="256"/>
      <c r="R636" s="256"/>
      <c r="S636" s="348"/>
      <c r="T636" s="345"/>
      <c r="U636" s="352"/>
      <c r="V636" s="349"/>
      <c r="W636" s="433"/>
    </row>
    <row r="637" spans="1:23" s="112" customFormat="1" ht="16.5" x14ac:dyDescent="0.25">
      <c r="A637" s="337">
        <f>A636+0.1</f>
        <v>148.1</v>
      </c>
      <c r="B637" s="334"/>
      <c r="C637" s="306"/>
      <c r="D637" s="302" t="s">
        <v>347</v>
      </c>
      <c r="E637" s="302" t="str">
        <f>INDEX(자재단가_규격, MATCH($D637, 자재단가_품명, 0))</f>
        <v>100W, 거치대 포함</v>
      </c>
      <c r="F637" s="303" t="str">
        <f>INDEX(자재단가_단위, MATCH($D637, 자재단가_품명, 0))</f>
        <v>매</v>
      </c>
      <c r="G637" s="304">
        <v>1</v>
      </c>
      <c r="H637" s="305"/>
      <c r="I637" s="305">
        <f>INT(H637*G637)</f>
        <v>0</v>
      </c>
      <c r="J637" s="305"/>
      <c r="K637" s="305"/>
      <c r="L637" s="305">
        <f>SUM(I637:K637)</f>
        <v>0</v>
      </c>
      <c r="M637" s="431"/>
      <c r="N637" s="347"/>
      <c r="O637" s="425"/>
      <c r="P637" s="425"/>
      <c r="Q637" s="357"/>
      <c r="R637" s="256"/>
      <c r="S637" s="358"/>
      <c r="T637" s="358"/>
      <c r="U637" s="350"/>
      <c r="V637" s="351"/>
      <c r="W637" s="435"/>
    </row>
    <row r="638" spans="1:23" s="112" customFormat="1" ht="16.5" x14ac:dyDescent="0.25">
      <c r="A638" s="337">
        <f>A637+0.1</f>
        <v>148.19999999999999</v>
      </c>
      <c r="B638" s="334"/>
      <c r="C638" s="306"/>
      <c r="D638" s="302" t="s">
        <v>348</v>
      </c>
      <c r="E638" s="302" t="str">
        <f>INDEX(자재단가_규격, MATCH($D638, 자재단가_품명, 0))</f>
        <v>VCT-6.0㎟-2C</v>
      </c>
      <c r="F638" s="303" t="str">
        <f>INDEX(자재단가_단위, MATCH($D638, 자재단가_품명, 0))</f>
        <v>m</v>
      </c>
      <c r="G638" s="304">
        <v>8</v>
      </c>
      <c r="H638" s="305"/>
      <c r="I638" s="305">
        <f t="shared" ref="I638" si="109">INT(H638*G638)</f>
        <v>0</v>
      </c>
      <c r="J638" s="305"/>
      <c r="K638" s="305"/>
      <c r="L638" s="305">
        <f t="shared" ref="L638" si="110">SUM(I638:K638)</f>
        <v>0</v>
      </c>
      <c r="M638" s="431"/>
      <c r="N638" s="347"/>
      <c r="O638" s="425"/>
      <c r="P638" s="425"/>
      <c r="Q638" s="357"/>
      <c r="R638" s="256"/>
      <c r="S638" s="358"/>
      <c r="T638" s="358"/>
      <c r="U638" s="350"/>
      <c r="V638" s="351"/>
      <c r="W638" s="435"/>
    </row>
    <row r="639" spans="1:23" s="47" customFormat="1" ht="16.5" x14ac:dyDescent="0.25">
      <c r="B639" s="333"/>
      <c r="C639" s="306"/>
      <c r="D639" s="302"/>
      <c r="E639" s="302"/>
      <c r="F639" s="303"/>
      <c r="G639" s="378"/>
      <c r="H639" s="305"/>
      <c r="I639" s="305"/>
      <c r="J639" s="305"/>
      <c r="K639" s="305"/>
      <c r="L639" s="305"/>
      <c r="M639" s="430"/>
      <c r="N639" s="347"/>
      <c r="O639" s="425"/>
      <c r="P639" s="425"/>
      <c r="Q639" s="256"/>
      <c r="R639" s="256"/>
      <c r="S639" s="349"/>
      <c r="T639" s="345"/>
      <c r="U639" s="352"/>
      <c r="V639" s="349"/>
      <c r="W639" s="433"/>
    </row>
    <row r="640" spans="1:23" s="47" customFormat="1" ht="16.5" x14ac:dyDescent="0.25">
      <c r="A640" s="332">
        <f>C640</f>
        <v>149</v>
      </c>
      <c r="B640" s="333"/>
      <c r="C640" s="297">
        <f>C636+1</f>
        <v>149</v>
      </c>
      <c r="D640" s="298" t="s">
        <v>903</v>
      </c>
      <c r="E640" s="298" t="str">
        <f>E636</f>
        <v>100W, 거치대 포함</v>
      </c>
      <c r="F640" s="299" t="s">
        <v>380</v>
      </c>
      <c r="G640" s="300"/>
      <c r="H640" s="301"/>
      <c r="I640" s="301">
        <f>SUM(I641:I643)</f>
        <v>0</v>
      </c>
      <c r="J640" s="301"/>
      <c r="K640" s="301"/>
      <c r="L640" s="301">
        <f>SUM(I640:K640)</f>
        <v>0</v>
      </c>
      <c r="M640" s="429" t="s">
        <v>706</v>
      </c>
      <c r="N640" s="347"/>
      <c r="O640" s="425"/>
      <c r="P640" s="425"/>
      <c r="Q640" s="256"/>
      <c r="R640" s="256"/>
      <c r="S640" s="348"/>
      <c r="T640" s="345"/>
      <c r="U640" s="352"/>
      <c r="V640" s="349"/>
      <c r="W640" s="433"/>
    </row>
    <row r="641" spans="1:23" s="112" customFormat="1" ht="16.5" x14ac:dyDescent="0.25">
      <c r="A641" s="336"/>
      <c r="B641" s="334"/>
      <c r="C641" s="306"/>
      <c r="D641" s="302" t="s">
        <v>364</v>
      </c>
      <c r="E641" s="302" t="s">
        <v>486</v>
      </c>
      <c r="F641" s="303" t="s">
        <v>366</v>
      </c>
      <c r="G641" s="304">
        <f t="shared" ref="G641:G642" si="111">U641</f>
        <v>0.25</v>
      </c>
      <c r="H641" s="305"/>
      <c r="I641" s="305"/>
      <c r="J641" s="305"/>
      <c r="K641" s="305"/>
      <c r="L641" s="305">
        <f t="shared" ref="L641:L642" si="112">SUM(I641:K641)</f>
        <v>0</v>
      </c>
      <c r="M641" s="431"/>
      <c r="N641" s="347"/>
      <c r="O641" s="425"/>
      <c r="P641" s="425"/>
      <c r="Q641" s="345"/>
      <c r="R641" s="345"/>
      <c r="S641" s="345"/>
      <c r="T641" s="345"/>
      <c r="U641" s="350">
        <v>0.25</v>
      </c>
      <c r="V641" s="351"/>
      <c r="W641" s="435"/>
    </row>
    <row r="642" spans="1:23" s="112" customFormat="1" ht="16.5" x14ac:dyDescent="0.25">
      <c r="A642" s="336"/>
      <c r="B642" s="334"/>
      <c r="C642" s="306"/>
      <c r="D642" s="302" t="s">
        <v>481</v>
      </c>
      <c r="E642" s="302" t="s">
        <v>406</v>
      </c>
      <c r="F642" s="303" t="s">
        <v>366</v>
      </c>
      <c r="G642" s="304">
        <f t="shared" si="111"/>
        <v>0.14000000000000001</v>
      </c>
      <c r="H642" s="305"/>
      <c r="I642" s="305"/>
      <c r="J642" s="305"/>
      <c r="K642" s="305"/>
      <c r="L642" s="305">
        <f t="shared" si="112"/>
        <v>0</v>
      </c>
      <c r="M642" s="431" t="s">
        <v>707</v>
      </c>
      <c r="N642" s="347"/>
      <c r="O642" s="425"/>
      <c r="P642" s="425"/>
      <c r="Q642" s="345"/>
      <c r="R642" s="345">
        <v>0.18</v>
      </c>
      <c r="S642" s="345">
        <v>10</v>
      </c>
      <c r="T642" s="345">
        <v>8</v>
      </c>
      <c r="U642" s="350">
        <f>ROUND(R642/S642*T642,2)</f>
        <v>0.14000000000000001</v>
      </c>
      <c r="V642" s="351"/>
      <c r="W642" s="435"/>
    </row>
    <row r="643" spans="1:23" s="47" customFormat="1" ht="16.5" x14ac:dyDescent="0.25">
      <c r="B643" s="333"/>
      <c r="C643" s="306"/>
      <c r="D643" s="302"/>
      <c r="E643" s="302"/>
      <c r="F643" s="303"/>
      <c r="G643" s="378"/>
      <c r="H643" s="305"/>
      <c r="I643" s="305"/>
      <c r="J643" s="305"/>
      <c r="K643" s="305"/>
      <c r="L643" s="305"/>
      <c r="M643" s="430"/>
      <c r="N643" s="347"/>
      <c r="O643" s="425"/>
      <c r="P643" s="425"/>
      <c r="Q643" s="256"/>
      <c r="R643" s="256"/>
      <c r="S643" s="349"/>
      <c r="T643" s="345"/>
      <c r="U643" s="352"/>
      <c r="V643" s="349"/>
      <c r="W643" s="433"/>
    </row>
    <row r="644" spans="1:23" s="47" customFormat="1" ht="16.5" x14ac:dyDescent="0.25">
      <c r="A644" s="332">
        <f>C644</f>
        <v>150</v>
      </c>
      <c r="B644" s="333"/>
      <c r="C644" s="297">
        <f>C640+1</f>
        <v>150</v>
      </c>
      <c r="D644" s="298" t="str">
        <f>D645&amp;" 설치"</f>
        <v>태양전지판 거치 구조물 설치</v>
      </c>
      <c r="E644" s="298" t="str">
        <f>E645</f>
        <v>600x50x50, 잡자재, 설치비 포함</v>
      </c>
      <c r="F644" s="299" t="str">
        <f>F645</f>
        <v>대</v>
      </c>
      <c r="G644" s="300"/>
      <c r="H644" s="301"/>
      <c r="I644" s="301">
        <f>SUM(I645:I647)</f>
        <v>0</v>
      </c>
      <c r="J644" s="301"/>
      <c r="K644" s="301"/>
      <c r="L644" s="301">
        <f>SUM(I644:K644)</f>
        <v>0</v>
      </c>
      <c r="M644" s="429" t="s">
        <v>708</v>
      </c>
      <c r="N644" s="347"/>
      <c r="O644" s="425"/>
      <c r="P644" s="425"/>
      <c r="Q644" s="256"/>
      <c r="R644" s="256"/>
      <c r="S644" s="348"/>
      <c r="T644" s="345"/>
      <c r="U644" s="352"/>
      <c r="V644" s="349"/>
      <c r="W644" s="433"/>
    </row>
    <row r="645" spans="1:23" s="112" customFormat="1" ht="16.5" x14ac:dyDescent="0.25">
      <c r="A645" s="337">
        <f>A644+0.1</f>
        <v>150.1</v>
      </c>
      <c r="B645" s="334"/>
      <c r="C645" s="306"/>
      <c r="D645" s="302" t="s">
        <v>1779</v>
      </c>
      <c r="E645" s="302" t="s">
        <v>1780</v>
      </c>
      <c r="F645" s="303" t="s">
        <v>87</v>
      </c>
      <c r="G645" s="304">
        <v>1</v>
      </c>
      <c r="H645" s="305"/>
      <c r="I645" s="305">
        <f>INT(H645*G645)</f>
        <v>0</v>
      </c>
      <c r="J645" s="305"/>
      <c r="K645" s="305"/>
      <c r="L645" s="305">
        <f>SUM(I645:K645)</f>
        <v>0</v>
      </c>
      <c r="M645" s="431"/>
      <c r="N645" s="347"/>
      <c r="O645" s="425"/>
      <c r="P645" s="425"/>
      <c r="Q645" s="357"/>
      <c r="R645" s="256"/>
      <c r="S645" s="358"/>
      <c r="T645" s="358"/>
      <c r="U645" s="350"/>
      <c r="V645" s="351"/>
      <c r="W645" s="435"/>
    </row>
    <row r="646" spans="1:23" s="112" customFormat="1" ht="16.5" x14ac:dyDescent="0.25">
      <c r="A646" s="336"/>
      <c r="B646" s="334"/>
      <c r="C646" s="306"/>
      <c r="D646" s="302"/>
      <c r="E646" s="302"/>
      <c r="F646" s="303"/>
      <c r="G646" s="304"/>
      <c r="H646" s="305"/>
      <c r="I646" s="305"/>
      <c r="J646" s="305"/>
      <c r="K646" s="305"/>
      <c r="L646" s="305"/>
      <c r="M646" s="431"/>
      <c r="N646" s="347"/>
      <c r="O646" s="425"/>
      <c r="P646" s="425"/>
      <c r="Q646" s="345"/>
      <c r="R646" s="345"/>
      <c r="S646" s="345"/>
      <c r="T646" s="345"/>
      <c r="U646" s="355"/>
      <c r="V646" s="351"/>
      <c r="W646" s="435"/>
    </row>
    <row r="647" spans="1:23" s="112" customFormat="1" ht="16.5" x14ac:dyDescent="0.25">
      <c r="A647" s="336"/>
      <c r="B647" s="334"/>
      <c r="C647" s="306"/>
      <c r="D647" s="302"/>
      <c r="E647" s="302"/>
      <c r="F647" s="303"/>
      <c r="G647" s="378"/>
      <c r="H647" s="305"/>
      <c r="I647" s="305"/>
      <c r="J647" s="305"/>
      <c r="K647" s="305"/>
      <c r="L647" s="305"/>
      <c r="M647" s="431"/>
      <c r="N647" s="347"/>
      <c r="O647" s="425"/>
      <c r="P647" s="425"/>
      <c r="Q647" s="345"/>
      <c r="R647" s="345"/>
      <c r="S647" s="345"/>
      <c r="T647" s="345"/>
      <c r="U647" s="350"/>
      <c r="V647" s="351"/>
      <c r="W647" s="435"/>
    </row>
    <row r="648" spans="1:23" s="47" customFormat="1" ht="16.5" x14ac:dyDescent="0.25">
      <c r="A648" s="332">
        <f>C648</f>
        <v>151</v>
      </c>
      <c r="B648" s="333"/>
      <c r="C648" s="297">
        <f>C644+1</f>
        <v>151</v>
      </c>
      <c r="D648" s="298" t="str">
        <f>D649&amp;" 설치"</f>
        <v>태양전지 지지대 설치</v>
      </c>
      <c r="E648" s="298" t="str">
        <f>E649</f>
        <v>자립형 지지대</v>
      </c>
      <c r="F648" s="299" t="str">
        <f>F649</f>
        <v>대</v>
      </c>
      <c r="G648" s="300"/>
      <c r="H648" s="301"/>
      <c r="I648" s="301">
        <f>SUM(I649:I655)</f>
        <v>0</v>
      </c>
      <c r="J648" s="301"/>
      <c r="K648" s="301"/>
      <c r="L648" s="301">
        <f>SUM(I648:K648)</f>
        <v>0</v>
      </c>
      <c r="M648" s="429" t="s">
        <v>708</v>
      </c>
      <c r="N648" s="347"/>
      <c r="O648" s="425"/>
      <c r="P648" s="425"/>
      <c r="Q648" s="256"/>
      <c r="R648" s="256"/>
      <c r="S648" s="348"/>
      <c r="T648" s="345"/>
      <c r="U648" s="352"/>
      <c r="V648" s="349"/>
      <c r="W648" s="433"/>
    </row>
    <row r="649" spans="1:23" s="112" customFormat="1" ht="16.5" x14ac:dyDescent="0.25">
      <c r="A649" s="337">
        <f>A648+0.1</f>
        <v>151.1</v>
      </c>
      <c r="B649" s="334"/>
      <c r="C649" s="306"/>
      <c r="D649" s="302" t="s">
        <v>537</v>
      </c>
      <c r="E649" s="302" t="str">
        <f>INDEX(자재단가_규격, MATCH($D649, 자재단가_품명, 0))</f>
        <v>자립형 지지대</v>
      </c>
      <c r="F649" s="303" t="str">
        <f>INDEX(자재단가_단위, MATCH($D649, 자재단가_품명, 0))</f>
        <v>대</v>
      </c>
      <c r="G649" s="304">
        <v>1</v>
      </c>
      <c r="H649" s="305"/>
      <c r="I649" s="305">
        <f>INT(H649*G649)</f>
        <v>0</v>
      </c>
      <c r="J649" s="305"/>
      <c r="K649" s="305"/>
      <c r="L649" s="305">
        <f>SUM(I649:K649)</f>
        <v>0</v>
      </c>
      <c r="M649" s="431"/>
      <c r="N649" s="347"/>
      <c r="O649" s="425"/>
      <c r="P649" s="425"/>
      <c r="Q649" s="357"/>
      <c r="R649" s="256"/>
      <c r="S649" s="358"/>
      <c r="T649" s="358"/>
      <c r="U649" s="350"/>
      <c r="V649" s="351"/>
      <c r="W649" s="435"/>
    </row>
    <row r="650" spans="1:23" s="112" customFormat="1" ht="16.5" x14ac:dyDescent="0.25">
      <c r="A650" s="336"/>
      <c r="B650" s="334"/>
      <c r="C650" s="306"/>
      <c r="D650" s="302" t="s">
        <v>521</v>
      </c>
      <c r="E650" s="302" t="s">
        <v>690</v>
      </c>
      <c r="F650" s="303" t="s">
        <v>380</v>
      </c>
      <c r="G650" s="304">
        <f>U650</f>
        <v>0.03</v>
      </c>
      <c r="H650" s="305"/>
      <c r="I650" s="305">
        <f>INT(H650*G650)</f>
        <v>0</v>
      </c>
      <c r="J650" s="305"/>
      <c r="K650" s="305"/>
      <c r="L650" s="305">
        <f t="shared" ref="L650" si="113">SUM(I650:K650)</f>
        <v>0</v>
      </c>
      <c r="M650" s="431"/>
      <c r="N650" s="347"/>
      <c r="O650" s="425"/>
      <c r="P650" s="425"/>
      <c r="Q650" s="345"/>
      <c r="R650" s="345"/>
      <c r="S650" s="345"/>
      <c r="T650" s="345"/>
      <c r="U650" s="355">
        <v>0.03</v>
      </c>
      <c r="V650" s="351"/>
      <c r="W650" s="435"/>
    </row>
    <row r="651" spans="1:23" s="112" customFormat="1" ht="16.5" x14ac:dyDescent="0.25">
      <c r="A651" s="336"/>
      <c r="B651" s="334"/>
      <c r="C651" s="306"/>
      <c r="D651" s="302" t="s">
        <v>364</v>
      </c>
      <c r="E651" s="302" t="s">
        <v>473</v>
      </c>
      <c r="F651" s="303" t="s">
        <v>366</v>
      </c>
      <c r="G651" s="378">
        <f>U651</f>
        <v>8.5999999999999993E-2</v>
      </c>
      <c r="H651" s="305"/>
      <c r="I651" s="305"/>
      <c r="J651" s="305"/>
      <c r="K651" s="305"/>
      <c r="L651" s="305">
        <f t="shared" ref="L651:L654" si="114">SUM(I651:K651)</f>
        <v>0</v>
      </c>
      <c r="M651" s="431" t="s">
        <v>709</v>
      </c>
      <c r="N651" s="347"/>
      <c r="O651" s="425"/>
      <c r="P651" s="425"/>
      <c r="Q651" s="345"/>
      <c r="R651" s="345"/>
      <c r="S651" s="345">
        <v>2.85</v>
      </c>
      <c r="T651" s="345">
        <v>0.03</v>
      </c>
      <c r="U651" s="350">
        <f>ROUND(S651*T651,3)</f>
        <v>8.5999999999999993E-2</v>
      </c>
      <c r="V651" s="351"/>
      <c r="W651" s="435"/>
    </row>
    <row r="652" spans="1:23" s="112" customFormat="1" ht="16.5" x14ac:dyDescent="0.25">
      <c r="A652" s="336"/>
      <c r="B652" s="334"/>
      <c r="C652" s="306"/>
      <c r="D652" s="302"/>
      <c r="E652" s="302" t="s">
        <v>475</v>
      </c>
      <c r="F652" s="303" t="s">
        <v>67</v>
      </c>
      <c r="G652" s="378">
        <f>U652</f>
        <v>3.1E-2</v>
      </c>
      <c r="H652" s="305"/>
      <c r="I652" s="305"/>
      <c r="J652" s="305"/>
      <c r="K652" s="305"/>
      <c r="L652" s="305">
        <f>SUM(I652:K652)</f>
        <v>0</v>
      </c>
      <c r="M652" s="431" t="s">
        <v>710</v>
      </c>
      <c r="N652" s="347"/>
      <c r="O652" s="425"/>
      <c r="P652" s="425"/>
      <c r="Q652" s="345"/>
      <c r="R652" s="345"/>
      <c r="S652" s="345">
        <v>1.04</v>
      </c>
      <c r="T652" s="345">
        <v>0.03</v>
      </c>
      <c r="U652" s="350">
        <f>ROUND(S652*T652,3)</f>
        <v>3.1E-2</v>
      </c>
      <c r="V652" s="351"/>
      <c r="W652" s="435"/>
    </row>
    <row r="653" spans="1:23" s="112" customFormat="1" ht="16.5" x14ac:dyDescent="0.25">
      <c r="A653" s="336"/>
      <c r="B653" s="334"/>
      <c r="C653" s="306"/>
      <c r="D653" s="302"/>
      <c r="E653" s="302" t="s">
        <v>417</v>
      </c>
      <c r="F653" s="303" t="s">
        <v>67</v>
      </c>
      <c r="G653" s="378">
        <f>U653</f>
        <v>2.3E-2</v>
      </c>
      <c r="H653" s="305"/>
      <c r="I653" s="305"/>
      <c r="J653" s="305"/>
      <c r="K653" s="305"/>
      <c r="L653" s="305">
        <f>SUM(I653:K653)</f>
        <v>0</v>
      </c>
      <c r="M653" s="431" t="s">
        <v>711</v>
      </c>
      <c r="N653" s="347"/>
      <c r="O653" s="425"/>
      <c r="P653" s="425"/>
      <c r="Q653" s="345"/>
      <c r="R653" s="345"/>
      <c r="S653" s="345">
        <v>0.78</v>
      </c>
      <c r="T653" s="345">
        <v>0.03</v>
      </c>
      <c r="U653" s="350">
        <f>ROUND(S653*T653,3)</f>
        <v>2.3E-2</v>
      </c>
      <c r="V653" s="351"/>
      <c r="W653" s="435"/>
    </row>
    <row r="654" spans="1:23" s="112" customFormat="1" ht="16.5" x14ac:dyDescent="0.25">
      <c r="A654" s="336"/>
      <c r="B654" s="334"/>
      <c r="C654" s="306"/>
      <c r="D654" s="302"/>
      <c r="E654" s="302" t="s">
        <v>369</v>
      </c>
      <c r="F654" s="303" t="s">
        <v>67</v>
      </c>
      <c r="G654" s="378">
        <f t="shared" ref="G654" si="115">U654</f>
        <v>1.6E-2</v>
      </c>
      <c r="H654" s="305"/>
      <c r="I654" s="305"/>
      <c r="J654" s="305"/>
      <c r="K654" s="305"/>
      <c r="L654" s="305">
        <f t="shared" si="114"/>
        <v>0</v>
      </c>
      <c r="M654" s="431" t="s">
        <v>712</v>
      </c>
      <c r="N654" s="347"/>
      <c r="O654" s="425"/>
      <c r="P654" s="425"/>
      <c r="Q654" s="345"/>
      <c r="R654" s="345"/>
      <c r="S654" s="345">
        <v>0.52</v>
      </c>
      <c r="T654" s="345">
        <v>0.03</v>
      </c>
      <c r="U654" s="350">
        <f t="shared" ref="U654" si="116">ROUND(S654*T654,3)</f>
        <v>1.6E-2</v>
      </c>
      <c r="V654" s="351"/>
      <c r="W654" s="435"/>
    </row>
    <row r="655" spans="1:23" s="47" customFormat="1" ht="16.5" x14ac:dyDescent="0.25">
      <c r="B655" s="333"/>
      <c r="C655" s="306"/>
      <c r="D655" s="302"/>
      <c r="E655" s="302"/>
      <c r="F655" s="303"/>
      <c r="G655" s="378"/>
      <c r="H655" s="305"/>
      <c r="I655" s="305"/>
      <c r="J655" s="305"/>
      <c r="K655" s="305"/>
      <c r="L655" s="305"/>
      <c r="M655" s="430"/>
      <c r="N655" s="347"/>
      <c r="O655" s="425"/>
      <c r="P655" s="425"/>
      <c r="Q655" s="256"/>
      <c r="R655" s="256"/>
      <c r="S655" s="349"/>
      <c r="T655" s="345"/>
      <c r="U655" s="352"/>
      <c r="V655" s="349"/>
      <c r="W655" s="433"/>
    </row>
    <row r="656" spans="1:23" s="47" customFormat="1" ht="16.5" x14ac:dyDescent="0.25">
      <c r="A656" s="332">
        <f>C656</f>
        <v>152</v>
      </c>
      <c r="B656" s="333"/>
      <c r="C656" s="297">
        <f>C648+1</f>
        <v>152</v>
      </c>
      <c r="D656" s="298" t="str">
        <f>D657</f>
        <v>태양전지조절기</v>
      </c>
      <c r="E656" s="298" t="str">
        <f>E657</f>
        <v>360W 이상</v>
      </c>
      <c r="F656" s="299" t="str">
        <f>F657</f>
        <v>대</v>
      </c>
      <c r="G656" s="300"/>
      <c r="H656" s="301"/>
      <c r="I656" s="301">
        <f>SUM(I657:I659)</f>
        <v>0</v>
      </c>
      <c r="J656" s="301"/>
      <c r="K656" s="301"/>
      <c r="L656" s="301">
        <f>SUM(I656:K656)</f>
        <v>0</v>
      </c>
      <c r="M656" s="429"/>
      <c r="N656" s="347"/>
      <c r="O656" s="425"/>
      <c r="P656" s="425"/>
      <c r="Q656" s="256"/>
      <c r="R656" s="256"/>
      <c r="S656" s="348"/>
      <c r="T656" s="345"/>
      <c r="U656" s="352"/>
      <c r="V656" s="349"/>
      <c r="W656" s="433"/>
    </row>
    <row r="657" spans="1:25" s="112" customFormat="1" ht="16.5" x14ac:dyDescent="0.25">
      <c r="A657" s="337">
        <f>A656+0.1</f>
        <v>152.1</v>
      </c>
      <c r="B657" s="334"/>
      <c r="C657" s="306"/>
      <c r="D657" s="302" t="s">
        <v>241</v>
      </c>
      <c r="E657" s="302" t="str">
        <f>INDEX(자재단가_규격, MATCH($D657, 자재단가_품명, 0))</f>
        <v>360W 이상</v>
      </c>
      <c r="F657" s="303" t="str">
        <f>INDEX(자재단가_단위, MATCH($D657, 자재단가_품명, 0))</f>
        <v>대</v>
      </c>
      <c r="G657" s="304">
        <v>1</v>
      </c>
      <c r="H657" s="305"/>
      <c r="I657" s="305">
        <f>INT(H657*G657)</f>
        <v>0</v>
      </c>
      <c r="J657" s="305"/>
      <c r="K657" s="305"/>
      <c r="L657" s="305">
        <f>SUM(I657:K657)</f>
        <v>0</v>
      </c>
      <c r="M657" s="431"/>
      <c r="N657" s="347"/>
      <c r="O657" s="425"/>
      <c r="P657" s="425"/>
      <c r="Q657" s="357"/>
      <c r="R657" s="256"/>
      <c r="S657" s="358"/>
      <c r="T657" s="358"/>
      <c r="U657" s="350"/>
      <c r="V657" s="351"/>
      <c r="W657" s="435"/>
    </row>
    <row r="658" spans="1:25" s="112" customFormat="1" ht="16.5" x14ac:dyDescent="0.25">
      <c r="A658" s="337"/>
      <c r="B658" s="334"/>
      <c r="C658" s="306"/>
      <c r="D658" s="302"/>
      <c r="E658" s="302"/>
      <c r="F658" s="303"/>
      <c r="G658" s="304"/>
      <c r="H658" s="305"/>
      <c r="I658" s="305"/>
      <c r="J658" s="305"/>
      <c r="K658" s="305"/>
      <c r="L658" s="305"/>
      <c r="M658" s="431"/>
      <c r="N658" s="347"/>
      <c r="O658" s="425"/>
      <c r="P658" s="425"/>
      <c r="Q658" s="357"/>
      <c r="R658" s="256"/>
      <c r="S658" s="358"/>
      <c r="T658" s="358"/>
      <c r="U658" s="350"/>
      <c r="V658" s="351"/>
      <c r="W658" s="435"/>
    </row>
    <row r="659" spans="1:25" s="47" customFormat="1" ht="16.5" x14ac:dyDescent="0.25">
      <c r="B659" s="333"/>
      <c r="C659" s="306"/>
      <c r="D659" s="302"/>
      <c r="E659" s="302"/>
      <c r="F659" s="303"/>
      <c r="G659" s="378"/>
      <c r="H659" s="305"/>
      <c r="I659" s="305"/>
      <c r="J659" s="305"/>
      <c r="K659" s="305"/>
      <c r="L659" s="305"/>
      <c r="M659" s="430"/>
      <c r="N659" s="347"/>
      <c r="O659" s="425"/>
      <c r="P659" s="425"/>
      <c r="Q659" s="256"/>
      <c r="R659" s="256"/>
      <c r="S659" s="349"/>
      <c r="T659" s="345"/>
      <c r="U659" s="352"/>
      <c r="V659" s="349"/>
      <c r="W659" s="433"/>
    </row>
    <row r="660" spans="1:25" s="47" customFormat="1" ht="16.5" x14ac:dyDescent="0.25">
      <c r="A660" s="332">
        <f>C660</f>
        <v>153</v>
      </c>
      <c r="B660" s="333"/>
      <c r="C660" s="297">
        <f>C656+1</f>
        <v>153</v>
      </c>
      <c r="D660" s="298" t="s">
        <v>904</v>
      </c>
      <c r="E660" s="298" t="str">
        <f>E656</f>
        <v>360W 이상</v>
      </c>
      <c r="F660" s="299" t="s">
        <v>87</v>
      </c>
      <c r="G660" s="300"/>
      <c r="H660" s="301"/>
      <c r="I660" s="301">
        <f>SUM(I661:I663)</f>
        <v>0</v>
      </c>
      <c r="J660" s="301"/>
      <c r="K660" s="301"/>
      <c r="L660" s="301">
        <f>SUM(I660:K660)</f>
        <v>0</v>
      </c>
      <c r="M660" s="429" t="s">
        <v>489</v>
      </c>
      <c r="N660" s="347"/>
      <c r="O660" s="425"/>
      <c r="P660" s="425"/>
      <c r="Q660" s="256"/>
      <c r="R660" s="256"/>
      <c r="S660" s="348"/>
      <c r="T660" s="345"/>
      <c r="U660" s="352"/>
      <c r="V660" s="349"/>
      <c r="W660" s="433"/>
    </row>
    <row r="661" spans="1:25" s="112" customFormat="1" ht="16.5" x14ac:dyDescent="0.25">
      <c r="A661" s="337"/>
      <c r="B661" s="334"/>
      <c r="C661" s="306"/>
      <c r="D661" s="302" t="s">
        <v>364</v>
      </c>
      <c r="E661" s="302" t="s">
        <v>486</v>
      </c>
      <c r="F661" s="303" t="s">
        <v>366</v>
      </c>
      <c r="G661" s="304">
        <f>U661</f>
        <v>0.5</v>
      </c>
      <c r="H661" s="305"/>
      <c r="I661" s="305"/>
      <c r="J661" s="305"/>
      <c r="K661" s="305"/>
      <c r="L661" s="305">
        <f t="shared" ref="L661" si="117">SUM(I661:K661)</f>
        <v>0</v>
      </c>
      <c r="M661" s="431"/>
      <c r="N661" s="347"/>
      <c r="O661" s="425"/>
      <c r="P661" s="425"/>
      <c r="Q661" s="345"/>
      <c r="R661" s="345"/>
      <c r="S661" s="345"/>
      <c r="T661" s="345"/>
      <c r="U661" s="350">
        <v>0.5</v>
      </c>
      <c r="V661" s="351"/>
      <c r="W661" s="435"/>
    </row>
    <row r="662" spans="1:25" s="112" customFormat="1" ht="16.5" x14ac:dyDescent="0.25">
      <c r="A662" s="337"/>
      <c r="B662" s="334"/>
      <c r="C662" s="306"/>
      <c r="D662" s="302"/>
      <c r="E662" s="302"/>
      <c r="F662" s="303"/>
      <c r="G662" s="304"/>
      <c r="H662" s="305"/>
      <c r="I662" s="305"/>
      <c r="J662" s="305"/>
      <c r="K662" s="305"/>
      <c r="L662" s="305"/>
      <c r="M662" s="431"/>
      <c r="N662" s="347"/>
      <c r="O662" s="425"/>
      <c r="P662" s="425"/>
      <c r="Q662" s="345"/>
      <c r="R662" s="345"/>
      <c r="S662" s="345"/>
      <c r="T662" s="345"/>
      <c r="U662" s="350"/>
      <c r="V662" s="351"/>
      <c r="W662" s="435"/>
    </row>
    <row r="663" spans="1:25" s="47" customFormat="1" ht="16.5" x14ac:dyDescent="0.25">
      <c r="B663" s="333"/>
      <c r="C663" s="306"/>
      <c r="D663" s="302"/>
      <c r="E663" s="302"/>
      <c r="F663" s="303"/>
      <c r="G663" s="378"/>
      <c r="H663" s="305"/>
      <c r="I663" s="305"/>
      <c r="J663" s="305"/>
      <c r="K663" s="305"/>
      <c r="L663" s="305"/>
      <c r="M663" s="430"/>
      <c r="N663" s="347"/>
      <c r="O663" s="425"/>
      <c r="P663" s="425"/>
      <c r="Q663" s="256"/>
      <c r="R663" s="256"/>
      <c r="S663" s="349"/>
      <c r="T663" s="345"/>
      <c r="U663" s="352"/>
      <c r="V663" s="349"/>
      <c r="W663" s="433"/>
    </row>
    <row r="664" spans="1:25" s="47" customFormat="1" ht="16.5" x14ac:dyDescent="0.25">
      <c r="A664" s="332">
        <f>C664</f>
        <v>154</v>
      </c>
      <c r="B664" s="333"/>
      <c r="C664" s="297">
        <f>C660+1</f>
        <v>154</v>
      </c>
      <c r="D664" s="298" t="str">
        <f>D665</f>
        <v>자동충전기</v>
      </c>
      <c r="E664" s="298" t="str">
        <f>E665</f>
        <v>AC220V 충전기</v>
      </c>
      <c r="F664" s="299" t="str">
        <f>F665</f>
        <v>대</v>
      </c>
      <c r="G664" s="300"/>
      <c r="H664" s="301"/>
      <c r="I664" s="301">
        <f>SUM(I665:I667)</f>
        <v>0</v>
      </c>
      <c r="J664" s="301"/>
      <c r="K664" s="301"/>
      <c r="L664" s="301">
        <f>SUM(I664:K664)</f>
        <v>0</v>
      </c>
      <c r="M664" s="429"/>
      <c r="N664" s="347"/>
      <c r="O664" s="425"/>
      <c r="P664" s="425"/>
      <c r="Q664" s="256"/>
      <c r="R664" s="256"/>
      <c r="S664" s="348"/>
      <c r="T664" s="345"/>
      <c r="U664" s="352"/>
      <c r="V664" s="349"/>
      <c r="W664" s="433"/>
    </row>
    <row r="665" spans="1:25" s="112" customFormat="1" ht="16.5" x14ac:dyDescent="0.25">
      <c r="A665" s="337">
        <f>A664+0.1</f>
        <v>154.1</v>
      </c>
      <c r="B665" s="334"/>
      <c r="C665" s="306"/>
      <c r="D665" s="302" t="s">
        <v>541</v>
      </c>
      <c r="E665" s="302" t="str">
        <f>INDEX(자재단가_규격, MATCH($D665, 자재단가_품명, 0))</f>
        <v>AC220V 충전기</v>
      </c>
      <c r="F665" s="303" t="str">
        <f>INDEX(자재단가_단위, MATCH($D665, 자재단가_품명, 0))</f>
        <v>대</v>
      </c>
      <c r="G665" s="304">
        <v>1</v>
      </c>
      <c r="H665" s="305"/>
      <c r="I665" s="305">
        <f>INT(H665*G665)</f>
        <v>0</v>
      </c>
      <c r="J665" s="305"/>
      <c r="K665" s="305"/>
      <c r="L665" s="305">
        <f>SUM(I665:K665)</f>
        <v>0</v>
      </c>
      <c r="M665" s="431"/>
      <c r="N665" s="347"/>
      <c r="O665" s="425"/>
      <c r="P665" s="425"/>
      <c r="Q665" s="357"/>
      <c r="R665" s="256"/>
      <c r="S665" s="358"/>
      <c r="T665" s="358"/>
      <c r="U665" s="350"/>
      <c r="V665" s="351"/>
      <c r="W665" s="435"/>
    </row>
    <row r="666" spans="1:25" s="112" customFormat="1" ht="16.5" x14ac:dyDescent="0.25">
      <c r="A666" s="337"/>
      <c r="B666" s="334"/>
      <c r="C666" s="306"/>
      <c r="D666" s="302"/>
      <c r="E666" s="302"/>
      <c r="F666" s="303"/>
      <c r="G666" s="304"/>
      <c r="H666" s="305"/>
      <c r="I666" s="305"/>
      <c r="J666" s="305"/>
      <c r="K666" s="305"/>
      <c r="L666" s="305"/>
      <c r="M666" s="431"/>
      <c r="N666" s="347"/>
      <c r="O666" s="425"/>
      <c r="P666" s="425"/>
      <c r="Q666" s="357"/>
      <c r="R666" s="256"/>
      <c r="S666" s="358"/>
      <c r="T666" s="358"/>
      <c r="U666" s="350"/>
      <c r="V666" s="351"/>
      <c r="W666" s="435"/>
    </row>
    <row r="667" spans="1:25" s="47" customFormat="1" ht="16.5" x14ac:dyDescent="0.25">
      <c r="B667" s="333"/>
      <c r="C667" s="306"/>
      <c r="D667" s="302"/>
      <c r="E667" s="302"/>
      <c r="F667" s="303"/>
      <c r="G667" s="378"/>
      <c r="H667" s="305"/>
      <c r="I667" s="305"/>
      <c r="J667" s="305"/>
      <c r="K667" s="305"/>
      <c r="L667" s="305"/>
      <c r="M667" s="430"/>
      <c r="N667" s="347"/>
      <c r="O667" s="425"/>
      <c r="P667" s="425"/>
      <c r="Q667" s="256"/>
      <c r="R667" s="256"/>
      <c r="S667" s="349"/>
      <c r="T667" s="345"/>
      <c r="U667" s="352"/>
      <c r="V667" s="349"/>
      <c r="W667" s="433"/>
    </row>
    <row r="668" spans="1:25" s="47" customFormat="1" ht="16.5" x14ac:dyDescent="0.25">
      <c r="A668" s="332">
        <f>C668</f>
        <v>155</v>
      </c>
      <c r="B668" s="333"/>
      <c r="C668" s="297">
        <f>C664+1</f>
        <v>155</v>
      </c>
      <c r="D668" s="298" t="s">
        <v>905</v>
      </c>
      <c r="E668" s="298" t="s">
        <v>542</v>
      </c>
      <c r="F668" s="299" t="s">
        <v>87</v>
      </c>
      <c r="G668" s="300"/>
      <c r="H668" s="301"/>
      <c r="I668" s="301">
        <f>SUM(I669:I671)</f>
        <v>0</v>
      </c>
      <c r="J668" s="301"/>
      <c r="K668" s="301"/>
      <c r="L668" s="301">
        <f>SUM(I668:K668)</f>
        <v>0</v>
      </c>
      <c r="M668" s="429" t="s">
        <v>489</v>
      </c>
      <c r="N668" s="347"/>
      <c r="O668" s="425"/>
      <c r="P668" s="425"/>
      <c r="Q668" s="256"/>
      <c r="R668" s="256"/>
      <c r="S668" s="348"/>
      <c r="T668" s="345"/>
      <c r="U668" s="352"/>
      <c r="V668" s="349"/>
      <c r="W668" s="433"/>
    </row>
    <row r="669" spans="1:25" s="112" customFormat="1" ht="16.5" x14ac:dyDescent="0.25">
      <c r="A669" s="336"/>
      <c r="B669" s="334"/>
      <c r="C669" s="306"/>
      <c r="D669" s="302" t="s">
        <v>364</v>
      </c>
      <c r="E669" s="302" t="s">
        <v>486</v>
      </c>
      <c r="F669" s="303" t="s">
        <v>366</v>
      </c>
      <c r="G669" s="304">
        <f>U669</f>
        <v>0.6</v>
      </c>
      <c r="H669" s="305"/>
      <c r="I669" s="305"/>
      <c r="J669" s="305"/>
      <c r="K669" s="305"/>
      <c r="L669" s="305">
        <f t="shared" ref="L669" si="118">SUM(I669:K669)</f>
        <v>0</v>
      </c>
      <c r="M669" s="431"/>
      <c r="N669" s="347"/>
      <c r="O669" s="425"/>
      <c r="P669" s="425"/>
      <c r="Q669" s="345"/>
      <c r="R669" s="345"/>
      <c r="S669" s="345"/>
      <c r="T669" s="345"/>
      <c r="U669" s="350">
        <v>0.6</v>
      </c>
      <c r="V669" s="351"/>
      <c r="W669" s="435"/>
    </row>
    <row r="670" spans="1:25" s="112" customFormat="1" ht="16.5" x14ac:dyDescent="0.25">
      <c r="A670" s="336"/>
      <c r="B670" s="334"/>
      <c r="C670" s="306"/>
      <c r="D670" s="302"/>
      <c r="E670" s="302"/>
      <c r="F670" s="303"/>
      <c r="G670" s="304"/>
      <c r="H670" s="305"/>
      <c r="I670" s="305"/>
      <c r="J670" s="305"/>
      <c r="K670" s="305"/>
      <c r="L670" s="305"/>
      <c r="M670" s="431"/>
      <c r="N670" s="347"/>
      <c r="O670" s="425"/>
      <c r="P670" s="425"/>
      <c r="Q670" s="345"/>
      <c r="R670" s="345"/>
      <c r="S670" s="345"/>
      <c r="T670" s="345"/>
      <c r="U670" s="350"/>
      <c r="V670" s="351"/>
      <c r="W670" s="435"/>
    </row>
    <row r="671" spans="1:25" s="47" customFormat="1" ht="16.5" x14ac:dyDescent="0.25">
      <c r="B671" s="333"/>
      <c r="C671" s="306"/>
      <c r="D671" s="302"/>
      <c r="E671" s="302"/>
      <c r="F671" s="303"/>
      <c r="G671" s="378"/>
      <c r="H671" s="305"/>
      <c r="I671" s="305"/>
      <c r="J671" s="305"/>
      <c r="K671" s="305"/>
      <c r="L671" s="305"/>
      <c r="M671" s="430"/>
      <c r="N671" s="347"/>
      <c r="O671" s="425"/>
      <c r="P671" s="425"/>
      <c r="Q671" s="256"/>
      <c r="R671" s="256"/>
      <c r="S671" s="349"/>
      <c r="T671" s="345"/>
      <c r="U671" s="352"/>
      <c r="V671" s="349"/>
      <c r="W671" s="433"/>
    </row>
    <row r="672" spans="1:25" s="47" customFormat="1" ht="16.5" x14ac:dyDescent="0.25">
      <c r="A672" s="332">
        <f>C672</f>
        <v>156</v>
      </c>
      <c r="B672" s="333"/>
      <c r="C672" s="297">
        <f>C668+1</f>
        <v>156</v>
      </c>
      <c r="D672" s="298" t="s">
        <v>1781</v>
      </c>
      <c r="E672" s="298" t="s">
        <v>1782</v>
      </c>
      <c r="F672" s="299" t="s">
        <v>380</v>
      </c>
      <c r="G672" s="300"/>
      <c r="H672" s="301"/>
      <c r="I672" s="301">
        <f>SUM(I673:I675)</f>
        <v>0</v>
      </c>
      <c r="J672" s="301"/>
      <c r="K672" s="301"/>
      <c r="L672" s="301">
        <f>SUM(I672:K672)</f>
        <v>0</v>
      </c>
      <c r="M672" s="437"/>
      <c r="N672" s="347"/>
      <c r="O672" s="256"/>
      <c r="P672"/>
      <c r="Q672"/>
      <c r="R672"/>
      <c r="S672" s="438"/>
      <c r="T672" s="146"/>
      <c r="U672" s="439"/>
      <c r="V672" s="440"/>
      <c r="W672" s="349"/>
      <c r="X672"/>
      <c r="Y672"/>
    </row>
    <row r="673" spans="1:25" s="112" customFormat="1" ht="16.5" x14ac:dyDescent="0.25">
      <c r="A673" s="337">
        <f>A672+0.1</f>
        <v>156.1</v>
      </c>
      <c r="B673" s="334"/>
      <c r="C673" s="306"/>
      <c r="D673" s="302" t="s">
        <v>1781</v>
      </c>
      <c r="E673" s="302" t="s">
        <v>1782</v>
      </c>
      <c r="F673" s="303" t="s">
        <v>86</v>
      </c>
      <c r="G673" s="304">
        <v>1</v>
      </c>
      <c r="H673" s="305"/>
      <c r="I673" s="305">
        <f>INT(H673*G673)</f>
        <v>0</v>
      </c>
      <c r="J673" s="305"/>
      <c r="K673" s="305"/>
      <c r="L673" s="305">
        <f>SUM(I673:K673)</f>
        <v>0</v>
      </c>
      <c r="M673" s="446"/>
      <c r="N673" s="347"/>
      <c r="O673" s="256"/>
      <c r="P673"/>
      <c r="Q673" s="441"/>
      <c r="R673"/>
      <c r="S673" s="442"/>
      <c r="T673" s="442"/>
      <c r="U673" s="443"/>
      <c r="V673" s="444"/>
      <c r="W673" s="351"/>
      <c r="X673"/>
      <c r="Y673"/>
    </row>
    <row r="674" spans="1:25" s="112" customFormat="1" ht="16.5" x14ac:dyDescent="0.25">
      <c r="A674" s="337"/>
      <c r="B674" s="334"/>
      <c r="C674" s="306"/>
      <c r="D674" s="302"/>
      <c r="E674" s="302"/>
      <c r="F674" s="303"/>
      <c r="G674" s="304"/>
      <c r="H674" s="305"/>
      <c r="I674" s="305"/>
      <c r="J674" s="305"/>
      <c r="K674" s="305"/>
      <c r="L674" s="305"/>
      <c r="M674" s="446"/>
      <c r="N674" s="347"/>
      <c r="O674" s="256"/>
      <c r="P674"/>
      <c r="Q674" s="441"/>
      <c r="R674"/>
      <c r="S674" s="442"/>
      <c r="T674" s="442"/>
      <c r="U674" s="443"/>
      <c r="V674" s="444"/>
      <c r="W674" s="351"/>
      <c r="X674"/>
      <c r="Y674"/>
    </row>
    <row r="675" spans="1:25" s="47" customFormat="1" ht="16.5" x14ac:dyDescent="0.25">
      <c r="B675" s="333"/>
      <c r="C675" s="306"/>
      <c r="D675" s="302"/>
      <c r="E675" s="302"/>
      <c r="F675" s="303"/>
      <c r="G675" s="378"/>
      <c r="H675" s="305"/>
      <c r="I675" s="305"/>
      <c r="J675" s="305"/>
      <c r="K675" s="305"/>
      <c r="L675" s="305"/>
      <c r="M675" s="447"/>
      <c r="N675" s="347"/>
      <c r="O675" s="256"/>
      <c r="P675"/>
      <c r="Q675"/>
      <c r="R675"/>
      <c r="S675" s="440"/>
      <c r="T675" s="146"/>
      <c r="U675" s="439"/>
      <c r="V675" s="440"/>
      <c r="W675" s="349"/>
      <c r="X675"/>
      <c r="Y675"/>
    </row>
    <row r="676" spans="1:25" s="47" customFormat="1" ht="16.5" x14ac:dyDescent="0.25">
      <c r="A676" s="332">
        <f>C676</f>
        <v>157</v>
      </c>
      <c r="B676" s="333"/>
      <c r="C676" s="297">
        <f>C672+1</f>
        <v>157</v>
      </c>
      <c r="D676" s="298" t="s">
        <v>1783</v>
      </c>
      <c r="E676" s="298" t="s">
        <v>1782</v>
      </c>
      <c r="F676" s="299" t="s">
        <v>86</v>
      </c>
      <c r="G676" s="300"/>
      <c r="H676" s="301"/>
      <c r="I676" s="301">
        <f>SUM(I677:I679)</f>
        <v>0</v>
      </c>
      <c r="J676" s="301"/>
      <c r="K676" s="301"/>
      <c r="L676" s="301">
        <f>SUM(I676:K676)</f>
        <v>0</v>
      </c>
      <c r="M676" s="437" t="s">
        <v>489</v>
      </c>
      <c r="N676" s="347"/>
      <c r="O676" s="256"/>
      <c r="P676"/>
      <c r="Q676"/>
      <c r="R676"/>
      <c r="S676" s="438"/>
      <c r="T676" s="146"/>
      <c r="U676" s="439"/>
      <c r="V676" s="440"/>
      <c r="W676" s="349"/>
      <c r="X676"/>
      <c r="Y676"/>
    </row>
    <row r="677" spans="1:25" s="112" customFormat="1" ht="16.5" x14ac:dyDescent="0.25">
      <c r="A677" s="337"/>
      <c r="B677" s="334"/>
      <c r="C677" s="306"/>
      <c r="D677" s="302" t="s">
        <v>364</v>
      </c>
      <c r="E677" s="302" t="s">
        <v>486</v>
      </c>
      <c r="F677" s="303" t="s">
        <v>366</v>
      </c>
      <c r="G677" s="304">
        <f>U677</f>
        <v>0.5</v>
      </c>
      <c r="H677" s="305"/>
      <c r="I677" s="305"/>
      <c r="J677" s="305"/>
      <c r="K677" s="305"/>
      <c r="L677" s="305">
        <f t="shared" ref="L677" si="119">SUM(I677:K677)</f>
        <v>0</v>
      </c>
      <c r="M677" s="446"/>
      <c r="N677" s="347"/>
      <c r="O677" s="256"/>
      <c r="P677"/>
      <c r="Q677" s="146"/>
      <c r="R677" s="146"/>
      <c r="S677" s="146"/>
      <c r="T677" s="146"/>
      <c r="U677" s="443">
        <v>0.5</v>
      </c>
      <c r="V677" s="444"/>
      <c r="W677" s="351"/>
      <c r="X677"/>
      <c r="Y677"/>
    </row>
    <row r="678" spans="1:25" s="112" customFormat="1" ht="16.5" x14ac:dyDescent="0.25">
      <c r="A678" s="337"/>
      <c r="B678" s="334"/>
      <c r="C678" s="306"/>
      <c r="D678" s="302"/>
      <c r="E678" s="302"/>
      <c r="F678" s="303"/>
      <c r="G678" s="304"/>
      <c r="H678" s="305"/>
      <c r="I678" s="305"/>
      <c r="J678" s="305"/>
      <c r="K678" s="305"/>
      <c r="L678" s="305"/>
      <c r="M678" s="446"/>
      <c r="N678" s="347"/>
      <c r="O678" s="256"/>
      <c r="P678"/>
      <c r="Q678" s="146"/>
      <c r="R678" s="146"/>
      <c r="S678" s="146"/>
      <c r="T678" s="146"/>
      <c r="U678" s="443"/>
      <c r="V678" s="444"/>
      <c r="W678" s="351"/>
      <c r="X678"/>
      <c r="Y678"/>
    </row>
    <row r="679" spans="1:25" s="112" customFormat="1" ht="17.25" customHeight="1" x14ac:dyDescent="0.25">
      <c r="A679" s="445"/>
      <c r="B679" s="334"/>
      <c r="C679" s="306"/>
      <c r="D679" s="302"/>
      <c r="E679" s="302"/>
      <c r="F679" s="303"/>
      <c r="G679" s="304"/>
      <c r="H679" s="305"/>
      <c r="I679" s="305"/>
      <c r="J679" s="305"/>
      <c r="K679" s="305"/>
      <c r="L679" s="305"/>
      <c r="M679" s="446"/>
      <c r="N679" s="347"/>
      <c r="O679" s="256"/>
      <c r="P679"/>
      <c r="Q679" s="146"/>
      <c r="R679" s="146"/>
      <c r="S679" s="146"/>
      <c r="T679" s="146"/>
      <c r="U679" s="443"/>
      <c r="V679" s="444"/>
      <c r="W679" s="351"/>
      <c r="X679"/>
      <c r="Y679"/>
    </row>
    <row r="680" spans="1:25" s="47" customFormat="1" ht="16.5" x14ac:dyDescent="0.25">
      <c r="A680" s="332">
        <f>C680</f>
        <v>158</v>
      </c>
      <c r="B680" s="333"/>
      <c r="C680" s="297">
        <f>C676+1</f>
        <v>158</v>
      </c>
      <c r="D680" s="298" t="s">
        <v>491</v>
      </c>
      <c r="E680" s="298" t="s">
        <v>1846</v>
      </c>
      <c r="F680" s="299" t="s">
        <v>488</v>
      </c>
      <c r="G680" s="300"/>
      <c r="H680" s="301"/>
      <c r="I680" s="301">
        <f>SUM(I681:I686)</f>
        <v>0</v>
      </c>
      <c r="J680" s="301"/>
      <c r="K680" s="301"/>
      <c r="L680" s="301">
        <f>SUM(I680:K680)</f>
        <v>0</v>
      </c>
      <c r="M680" s="429" t="s">
        <v>713</v>
      </c>
      <c r="N680" s="347"/>
      <c r="O680" s="425"/>
      <c r="P680" s="425"/>
      <c r="Q680" s="256"/>
      <c r="R680" s="256"/>
      <c r="S680" s="348"/>
      <c r="T680" s="345"/>
      <c r="U680" s="352"/>
      <c r="V680" s="349"/>
      <c r="W680" s="433"/>
    </row>
    <row r="681" spans="1:25" s="112" customFormat="1" ht="16.5" x14ac:dyDescent="0.25">
      <c r="A681" s="337">
        <f>A680+0.1</f>
        <v>158.1</v>
      </c>
      <c r="B681" s="334"/>
      <c r="C681" s="306"/>
      <c r="D681" s="302" t="s">
        <v>242</v>
      </c>
      <c r="E681" s="302" t="str">
        <f>INDEX(자재단가_규격, MATCH($D681, 자재단가_품명, 0))</f>
        <v>1200Wh 이상</v>
      </c>
      <c r="F681" s="303" t="str">
        <f>INDEX(자재단가_단위, MATCH($D681, 자재단가_품명, 0))</f>
        <v>개</v>
      </c>
      <c r="G681" s="304">
        <v>6</v>
      </c>
      <c r="H681" s="305"/>
      <c r="I681" s="305">
        <f>INT(H681*G681)</f>
        <v>0</v>
      </c>
      <c r="J681" s="305"/>
      <c r="K681" s="305"/>
      <c r="L681" s="305">
        <f>SUM(I681:K681)</f>
        <v>0</v>
      </c>
      <c r="M681" s="431"/>
      <c r="N681" s="347"/>
      <c r="O681" s="425"/>
      <c r="P681" s="425"/>
      <c r="Q681" s="357"/>
      <c r="R681" s="256"/>
      <c r="S681" s="358"/>
      <c r="T681" s="358"/>
      <c r="U681" s="350"/>
      <c r="V681" s="351"/>
      <c r="W681" s="435"/>
    </row>
    <row r="682" spans="1:25" s="112" customFormat="1" ht="16.5" x14ac:dyDescent="0.25">
      <c r="A682" s="337">
        <f>A681+0.1</f>
        <v>158.19999999999999</v>
      </c>
      <c r="B682" s="334"/>
      <c r="C682" s="306"/>
      <c r="D682" s="302" t="s">
        <v>348</v>
      </c>
      <c r="E682" s="302" t="str">
        <f>INDEX(자재단가_규격, MATCH($D682, 자재단가_품명, 0))</f>
        <v>VCT-6.0㎟-2C</v>
      </c>
      <c r="F682" s="303" t="str">
        <f>INDEX(자재단가_단위, MATCH($D682, 자재단가_품명, 0))</f>
        <v>m</v>
      </c>
      <c r="G682" s="304">
        <v>6</v>
      </c>
      <c r="H682" s="305"/>
      <c r="I682" s="305">
        <f>INT(H682*G682)</f>
        <v>0</v>
      </c>
      <c r="J682" s="305"/>
      <c r="K682" s="305"/>
      <c r="L682" s="305">
        <f>SUM(I682:K682)</f>
        <v>0</v>
      </c>
      <c r="M682" s="431"/>
      <c r="N682" s="347"/>
      <c r="O682" s="425"/>
      <c r="P682" s="425"/>
      <c r="Q682" s="357"/>
      <c r="R682" s="256"/>
      <c r="S682" s="358"/>
      <c r="T682" s="358"/>
      <c r="U682" s="350"/>
      <c r="V682" s="351"/>
      <c r="W682" s="435"/>
    </row>
    <row r="683" spans="1:25" s="112" customFormat="1" ht="16.5" x14ac:dyDescent="0.25">
      <c r="A683" s="336"/>
      <c r="B683" s="334"/>
      <c r="C683" s="306"/>
      <c r="D683" s="302" t="s">
        <v>364</v>
      </c>
      <c r="E683" s="302" t="s">
        <v>490</v>
      </c>
      <c r="F683" s="303" t="s">
        <v>366</v>
      </c>
      <c r="G683" s="304">
        <f>U683</f>
        <v>0.24</v>
      </c>
      <c r="H683" s="305"/>
      <c r="I683" s="305"/>
      <c r="J683" s="305"/>
      <c r="K683" s="305"/>
      <c r="L683" s="305">
        <f t="shared" ref="L683:L685" si="120">SUM(I683:K683)</f>
        <v>0</v>
      </c>
      <c r="M683" s="431"/>
      <c r="N683" s="347"/>
      <c r="O683" s="425"/>
      <c r="P683" s="425"/>
      <c r="Q683" s="345"/>
      <c r="R683" s="345"/>
      <c r="S683" s="345"/>
      <c r="T683" s="345"/>
      <c r="U683" s="350">
        <v>0.24</v>
      </c>
      <c r="V683" s="351"/>
      <c r="W683" s="435"/>
    </row>
    <row r="684" spans="1:25" s="112" customFormat="1" ht="16.5" x14ac:dyDescent="0.25">
      <c r="A684" s="336"/>
      <c r="B684" s="334"/>
      <c r="C684" s="306"/>
      <c r="D684" s="302"/>
      <c r="E684" s="302" t="s">
        <v>369</v>
      </c>
      <c r="F684" s="303" t="s">
        <v>366</v>
      </c>
      <c r="G684" s="304">
        <f t="shared" ref="G684:G685" si="121">U684</f>
        <v>0.24</v>
      </c>
      <c r="H684" s="305"/>
      <c r="I684" s="305"/>
      <c r="J684" s="305"/>
      <c r="K684" s="305"/>
      <c r="L684" s="305">
        <f t="shared" si="120"/>
        <v>0</v>
      </c>
      <c r="M684" s="431"/>
      <c r="N684" s="347"/>
      <c r="O684" s="425"/>
      <c r="P684" s="425"/>
      <c r="Q684" s="345"/>
      <c r="R684" s="345"/>
      <c r="S684" s="345"/>
      <c r="T684" s="345"/>
      <c r="U684" s="350">
        <v>0.24</v>
      </c>
      <c r="V684" s="351"/>
      <c r="W684" s="435"/>
    </row>
    <row r="685" spans="1:25" s="112" customFormat="1" ht="16.5" x14ac:dyDescent="0.25">
      <c r="A685" s="336"/>
      <c r="B685" s="334"/>
      <c r="C685" s="306"/>
      <c r="D685" s="302" t="s">
        <v>481</v>
      </c>
      <c r="E685" s="302" t="s">
        <v>406</v>
      </c>
      <c r="F685" s="303" t="s">
        <v>366</v>
      </c>
      <c r="G685" s="304">
        <f t="shared" si="121"/>
        <v>0.11</v>
      </c>
      <c r="H685" s="305"/>
      <c r="I685" s="305"/>
      <c r="J685" s="305"/>
      <c r="K685" s="305"/>
      <c r="L685" s="305">
        <f t="shared" si="120"/>
        <v>0</v>
      </c>
      <c r="M685" s="431" t="s">
        <v>714</v>
      </c>
      <c r="N685" s="347"/>
      <c r="O685" s="425"/>
      <c r="P685" s="425"/>
      <c r="Q685" s="345"/>
      <c r="R685" s="345">
        <v>0.18</v>
      </c>
      <c r="S685" s="345">
        <v>10</v>
      </c>
      <c r="T685" s="345">
        <v>6</v>
      </c>
      <c r="U685" s="350">
        <f>ROUND(R685/S685*T685,2)</f>
        <v>0.11</v>
      </c>
      <c r="V685" s="351"/>
      <c r="W685" s="435"/>
    </row>
    <row r="686" spans="1:25" s="47" customFormat="1" ht="16.5" x14ac:dyDescent="0.25">
      <c r="B686" s="333"/>
      <c r="C686" s="306"/>
      <c r="D686" s="302"/>
      <c r="E686" s="302"/>
      <c r="F686" s="303"/>
      <c r="G686" s="378"/>
      <c r="H686" s="305"/>
      <c r="I686" s="305"/>
      <c r="J686" s="305"/>
      <c r="K686" s="305"/>
      <c r="L686" s="305"/>
      <c r="M686" s="430"/>
      <c r="N686" s="347"/>
      <c r="O686" s="425"/>
      <c r="P686" s="425"/>
      <c r="Q686" s="256"/>
      <c r="R686" s="256"/>
      <c r="S686" s="349"/>
      <c r="T686" s="345"/>
      <c r="U686" s="352"/>
      <c r="V686" s="349"/>
      <c r="W686" s="433"/>
    </row>
    <row r="687" spans="1:25" s="47" customFormat="1" ht="16.5" x14ac:dyDescent="0.25">
      <c r="A687" s="332">
        <f>C687</f>
        <v>159</v>
      </c>
      <c r="B687" s="333"/>
      <c r="C687" s="297">
        <f>C680+1</f>
        <v>159</v>
      </c>
      <c r="D687" s="298" t="s">
        <v>1760</v>
      </c>
      <c r="E687" s="298" t="s">
        <v>1751</v>
      </c>
      <c r="F687" s="299" t="s">
        <v>88</v>
      </c>
      <c r="G687" s="300"/>
      <c r="H687" s="301"/>
      <c r="I687" s="301">
        <f>SUM(I688:I689)</f>
        <v>0</v>
      </c>
      <c r="J687" s="301"/>
      <c r="K687" s="301"/>
      <c r="L687" s="301">
        <f>SUM(L688:L689)</f>
        <v>0</v>
      </c>
      <c r="M687" s="429"/>
      <c r="N687" s="347"/>
      <c r="O687" s="425"/>
      <c r="P687" s="425"/>
      <c r="Q687" s="256"/>
      <c r="R687" s="256"/>
      <c r="S687" s="348"/>
      <c r="T687" s="345"/>
      <c r="U687" s="352"/>
      <c r="V687" s="349"/>
      <c r="W687" s="433"/>
      <c r="X687"/>
      <c r="Y687"/>
    </row>
    <row r="688" spans="1:25" s="112" customFormat="1" ht="16.5" x14ac:dyDescent="0.25">
      <c r="A688" s="337">
        <f>A687+0.1</f>
        <v>159.1</v>
      </c>
      <c r="B688" s="334"/>
      <c r="C688" s="306"/>
      <c r="D688" s="302" t="s">
        <v>1750</v>
      </c>
      <c r="E688" s="302" t="s">
        <v>1751</v>
      </c>
      <c r="F688" s="303" t="s">
        <v>88</v>
      </c>
      <c r="G688" s="304">
        <v>1</v>
      </c>
      <c r="H688" s="305"/>
      <c r="I688" s="305">
        <f>INT(H688*G688)</f>
        <v>0</v>
      </c>
      <c r="J688" s="305"/>
      <c r="K688" s="305"/>
      <c r="L688" s="305">
        <f>SUM(I688:K688)</f>
        <v>0</v>
      </c>
      <c r="M688" s="431"/>
      <c r="N688" s="347"/>
      <c r="O688" s="425"/>
      <c r="P688" s="425"/>
      <c r="Q688" s="357"/>
      <c r="R688" s="256"/>
      <c r="S688" s="358"/>
      <c r="T688" s="358"/>
      <c r="U688" s="350"/>
      <c r="V688" s="351"/>
      <c r="W688" s="435"/>
      <c r="X688"/>
      <c r="Y688"/>
    </row>
    <row r="689" spans="1:25" s="112" customFormat="1" ht="16.5" x14ac:dyDescent="0.25">
      <c r="A689" s="336"/>
      <c r="B689" s="334"/>
      <c r="C689" s="306"/>
      <c r="D689" s="302"/>
      <c r="E689" s="302"/>
      <c r="F689" s="303"/>
      <c r="G689" s="304"/>
      <c r="H689" s="305"/>
      <c r="I689" s="305"/>
      <c r="J689" s="305"/>
      <c r="K689" s="305"/>
      <c r="L689" s="305"/>
      <c r="M689" s="431"/>
      <c r="N689" s="347"/>
      <c r="O689" s="425"/>
      <c r="P689" s="425"/>
      <c r="Q689" s="345"/>
      <c r="R689" s="345"/>
      <c r="S689" s="350"/>
      <c r="T689" s="345"/>
      <c r="U689" s="350"/>
      <c r="V689" s="351"/>
      <c r="W689" s="435"/>
      <c r="X689"/>
      <c r="Y689"/>
    </row>
    <row r="690" spans="1:25" s="47" customFormat="1" ht="16.5" x14ac:dyDescent="0.25">
      <c r="B690" s="333"/>
      <c r="C690" s="306"/>
      <c r="D690" s="302"/>
      <c r="E690" s="302"/>
      <c r="F690" s="303"/>
      <c r="G690" s="378"/>
      <c r="H690" s="305"/>
      <c r="I690" s="305"/>
      <c r="J690" s="305"/>
      <c r="K690" s="305"/>
      <c r="L690" s="305"/>
      <c r="M690" s="430"/>
      <c r="N690" s="347"/>
      <c r="O690" s="425"/>
      <c r="P690" s="425"/>
      <c r="Q690" s="256"/>
      <c r="R690" s="256"/>
      <c r="S690" s="349"/>
      <c r="T690" s="345"/>
      <c r="U690" s="352"/>
      <c r="V690" s="349"/>
      <c r="W690" s="433"/>
      <c r="X690"/>
      <c r="Y690"/>
    </row>
    <row r="691" spans="1:25" s="47" customFormat="1" ht="16.5" x14ac:dyDescent="0.25">
      <c r="A691" s="332">
        <f>C691</f>
        <v>160</v>
      </c>
      <c r="B691" s="333"/>
      <c r="C691" s="297">
        <f>C687+1</f>
        <v>160</v>
      </c>
      <c r="D691" s="298" t="s">
        <v>1761</v>
      </c>
      <c r="E691" s="298" t="s">
        <v>1751</v>
      </c>
      <c r="F691" s="299" t="s">
        <v>88</v>
      </c>
      <c r="G691" s="300"/>
      <c r="H691" s="301"/>
      <c r="I691" s="301">
        <f>SUM(I692:I693)</f>
        <v>0</v>
      </c>
      <c r="J691" s="301"/>
      <c r="K691" s="301"/>
      <c r="L691" s="301">
        <f>SUM(L692:L693)</f>
        <v>0</v>
      </c>
      <c r="M691" s="429" t="s">
        <v>367</v>
      </c>
      <c r="N691" s="347"/>
      <c r="O691" s="425"/>
      <c r="P691" s="425"/>
      <c r="Q691" s="256"/>
      <c r="R691" s="256"/>
      <c r="S691" s="348"/>
      <c r="T691" s="345"/>
      <c r="U691" s="352"/>
      <c r="V691" s="349"/>
      <c r="W691" s="433"/>
      <c r="X691"/>
      <c r="Y691"/>
    </row>
    <row r="692" spans="1:25" s="112" customFormat="1" ht="16.5" x14ac:dyDescent="0.25">
      <c r="A692" s="336"/>
      <c r="B692" s="334"/>
      <c r="C692" s="306"/>
      <c r="D692" s="302" t="s">
        <v>364</v>
      </c>
      <c r="E692" s="302" t="s">
        <v>365</v>
      </c>
      <c r="F692" s="303" t="s">
        <v>366</v>
      </c>
      <c r="G692" s="304">
        <f>U692</f>
        <v>0.5</v>
      </c>
      <c r="H692" s="305"/>
      <c r="I692" s="305"/>
      <c r="J692" s="305"/>
      <c r="K692" s="305"/>
      <c r="L692" s="305">
        <f t="shared" ref="L692:L693" si="122">SUM(I692:K692)</f>
        <v>0</v>
      </c>
      <c r="M692" s="431"/>
      <c r="N692" s="347"/>
      <c r="O692" s="425"/>
      <c r="P692" s="425"/>
      <c r="Q692" s="345"/>
      <c r="R692" s="345"/>
      <c r="S692" s="350">
        <v>0.5</v>
      </c>
      <c r="T692" s="345">
        <v>1</v>
      </c>
      <c r="U692" s="350">
        <f t="shared" ref="U692:U693" si="123">ROUND(S692*T692,2)</f>
        <v>0.5</v>
      </c>
      <c r="V692" s="351"/>
      <c r="W692" s="435"/>
      <c r="X692"/>
      <c r="Y692"/>
    </row>
    <row r="693" spans="1:25" s="112" customFormat="1" ht="16.5" x14ac:dyDescent="0.25">
      <c r="A693" s="336"/>
      <c r="B693" s="334"/>
      <c r="C693" s="306"/>
      <c r="D693" s="302"/>
      <c r="E693" s="302" t="s">
        <v>369</v>
      </c>
      <c r="F693" s="303" t="s">
        <v>366</v>
      </c>
      <c r="G693" s="304">
        <f>U693</f>
        <v>0.5</v>
      </c>
      <c r="H693" s="305"/>
      <c r="I693" s="305"/>
      <c r="J693" s="305"/>
      <c r="K693" s="305"/>
      <c r="L693" s="305">
        <f t="shared" si="122"/>
        <v>0</v>
      </c>
      <c r="M693" s="431"/>
      <c r="N693" s="347"/>
      <c r="O693" s="425"/>
      <c r="P693" s="425"/>
      <c r="Q693" s="345"/>
      <c r="R693" s="345"/>
      <c r="S693" s="350">
        <v>0.5</v>
      </c>
      <c r="T693" s="345">
        <v>1</v>
      </c>
      <c r="U693" s="350">
        <f t="shared" si="123"/>
        <v>0.5</v>
      </c>
      <c r="V693" s="351"/>
      <c r="W693" s="435"/>
      <c r="X693"/>
      <c r="Y693"/>
    </row>
    <row r="694" spans="1:25" s="47" customFormat="1" ht="16.5" x14ac:dyDescent="0.25">
      <c r="B694" s="333"/>
      <c r="C694" s="306"/>
      <c r="D694" s="302"/>
      <c r="E694" s="302"/>
      <c r="F694" s="303"/>
      <c r="G694" s="378"/>
      <c r="H694" s="305"/>
      <c r="I694" s="305"/>
      <c r="J694" s="305"/>
      <c r="K694" s="305"/>
      <c r="L694" s="305"/>
      <c r="M694" s="430"/>
      <c r="N694" s="347"/>
      <c r="O694" s="425"/>
      <c r="P694" s="425"/>
      <c r="Q694" s="256"/>
      <c r="R694" s="256"/>
      <c r="S694" s="349"/>
      <c r="T694" s="345"/>
      <c r="U694" s="352"/>
      <c r="V694" s="349"/>
      <c r="W694" s="433"/>
      <c r="X694"/>
      <c r="Y694"/>
    </row>
    <row r="695" spans="1:25" s="47" customFormat="1" ht="16.5" x14ac:dyDescent="0.25">
      <c r="A695" s="332">
        <f>C695</f>
        <v>161</v>
      </c>
      <c r="B695" s="333"/>
      <c r="C695" s="297">
        <f>C691+1</f>
        <v>161</v>
      </c>
      <c r="D695" s="298" t="str">
        <f>D696&amp;" 설치"</f>
        <v>접지단자함(3CCT STS) 설치</v>
      </c>
      <c r="E695" s="298" t="str">
        <f>E696</f>
        <v>3CCT STS</v>
      </c>
      <c r="F695" s="299" t="str">
        <f>F696</f>
        <v>개</v>
      </c>
      <c r="G695" s="300"/>
      <c r="H695" s="301"/>
      <c r="I695" s="301">
        <f>SUM(I696:I698)</f>
        <v>0</v>
      </c>
      <c r="J695" s="301"/>
      <c r="K695" s="301"/>
      <c r="L695" s="301">
        <f>SUM(I695:K695)</f>
        <v>0</v>
      </c>
      <c r="M695" s="429" t="s">
        <v>492</v>
      </c>
      <c r="N695" s="347"/>
      <c r="O695" s="425"/>
      <c r="P695" s="425"/>
      <c r="Q695" s="256"/>
      <c r="R695" s="256"/>
      <c r="S695" s="348"/>
      <c r="T695" s="345"/>
      <c r="U695" s="352"/>
      <c r="V695" s="349"/>
      <c r="W695" s="433"/>
    </row>
    <row r="696" spans="1:25" s="112" customFormat="1" ht="16.5" x14ac:dyDescent="0.25">
      <c r="A696" s="337">
        <f>A695+0.1</f>
        <v>161.1</v>
      </c>
      <c r="B696" s="334"/>
      <c r="C696" s="306"/>
      <c r="D696" s="302" t="s">
        <v>667</v>
      </c>
      <c r="E696" s="302" t="str">
        <f>INDEX(자재단가_규격, MATCH($D696, 자재단가_품명, 0))</f>
        <v>3CCT STS</v>
      </c>
      <c r="F696" s="303" t="str">
        <f>INDEX(자재단가_단위, MATCH($D696, 자재단가_품명, 0))</f>
        <v>개</v>
      </c>
      <c r="G696" s="304">
        <v>1</v>
      </c>
      <c r="H696" s="305"/>
      <c r="I696" s="305">
        <f>INT(H696*G696)</f>
        <v>0</v>
      </c>
      <c r="J696" s="305"/>
      <c r="K696" s="305"/>
      <c r="L696" s="305">
        <f>SUM(I696:K696)</f>
        <v>0</v>
      </c>
      <c r="M696" s="431"/>
      <c r="N696" s="347"/>
      <c r="O696" s="425"/>
      <c r="P696" s="425"/>
      <c r="Q696" s="357"/>
      <c r="R696" s="256"/>
      <c r="S696" s="358"/>
      <c r="T696" s="358"/>
      <c r="U696" s="350"/>
      <c r="V696" s="351"/>
      <c r="W696" s="435"/>
    </row>
    <row r="697" spans="1:25" s="112" customFormat="1" ht="16.5" x14ac:dyDescent="0.25">
      <c r="A697" s="336"/>
      <c r="B697" s="334"/>
      <c r="C697" s="306"/>
      <c r="D697" s="302" t="s">
        <v>364</v>
      </c>
      <c r="E697" s="302" t="s">
        <v>434</v>
      </c>
      <c r="F697" s="303" t="s">
        <v>366</v>
      </c>
      <c r="G697" s="304">
        <f>U697</f>
        <v>0.66</v>
      </c>
      <c r="H697" s="305"/>
      <c r="I697" s="305"/>
      <c r="J697" s="305"/>
      <c r="K697" s="305"/>
      <c r="L697" s="305">
        <f t="shared" ref="L697" si="124">SUM(I697:K697)</f>
        <v>0</v>
      </c>
      <c r="M697" s="431"/>
      <c r="N697" s="347"/>
      <c r="O697" s="425"/>
      <c r="P697" s="425"/>
      <c r="Q697" s="345"/>
      <c r="R697" s="345"/>
      <c r="S697" s="345"/>
      <c r="T697" s="345"/>
      <c r="U697" s="350">
        <v>0.66</v>
      </c>
      <c r="V697" s="351"/>
      <c r="W697" s="435"/>
    </row>
    <row r="698" spans="1:25" s="47" customFormat="1" ht="16.5" x14ac:dyDescent="0.25">
      <c r="B698" s="333"/>
      <c r="C698" s="306"/>
      <c r="D698" s="302"/>
      <c r="E698" s="302"/>
      <c r="F698" s="303"/>
      <c r="G698" s="378"/>
      <c r="H698" s="305"/>
      <c r="I698" s="305"/>
      <c r="J698" s="305"/>
      <c r="K698" s="305"/>
      <c r="L698" s="305"/>
      <c r="M698" s="430"/>
      <c r="N698" s="347"/>
      <c r="O698" s="425"/>
      <c r="P698" s="425"/>
      <c r="Q698" s="256"/>
      <c r="R698" s="256"/>
      <c r="S698" s="349"/>
      <c r="T698" s="345"/>
      <c r="U698" s="352"/>
      <c r="V698" s="349"/>
      <c r="W698" s="433"/>
    </row>
    <row r="699" spans="1:25" s="47" customFormat="1" ht="16.5" x14ac:dyDescent="0.25">
      <c r="A699" s="332">
        <f>C699</f>
        <v>162</v>
      </c>
      <c r="B699" s="333"/>
      <c r="C699" s="297">
        <f>C695+1</f>
        <v>162</v>
      </c>
      <c r="D699" s="298" t="s">
        <v>493</v>
      </c>
      <c r="E699" s="298" t="str">
        <f>E700</f>
        <v>Ø14.2x1,575</v>
      </c>
      <c r="F699" s="299" t="s">
        <v>507</v>
      </c>
      <c r="G699" s="300"/>
      <c r="H699" s="301"/>
      <c r="I699" s="301">
        <f>SUM(I700:I703)</f>
        <v>0</v>
      </c>
      <c r="J699" s="301"/>
      <c r="K699" s="301"/>
      <c r="L699" s="301">
        <f>SUM(I699:K699)</f>
        <v>0</v>
      </c>
      <c r="M699" s="429" t="s">
        <v>500</v>
      </c>
      <c r="N699" s="347"/>
      <c r="O699" s="425"/>
      <c r="P699" s="425"/>
      <c r="Q699" s="256"/>
      <c r="R699" s="256"/>
      <c r="S699" s="348"/>
      <c r="T699" s="345"/>
      <c r="U699" s="352"/>
      <c r="V699" s="349"/>
      <c r="W699" s="433"/>
    </row>
    <row r="700" spans="1:25" s="112" customFormat="1" ht="16.5" x14ac:dyDescent="0.25">
      <c r="A700" s="337">
        <f>A699+0.1</f>
        <v>162.1</v>
      </c>
      <c r="B700" s="334"/>
      <c r="C700" s="306"/>
      <c r="D700" s="302" t="s">
        <v>340</v>
      </c>
      <c r="E700" s="302" t="str">
        <f>INDEX(자재단가_규격, MATCH($D700, 자재단가_품명, 0))</f>
        <v>Ø14.2x1,575</v>
      </c>
      <c r="F700" s="303" t="str">
        <f>INDEX(자재단가_단위, MATCH($D700, 자재단가_품명, 0))</f>
        <v>개</v>
      </c>
      <c r="G700" s="304">
        <v>6</v>
      </c>
      <c r="H700" s="305"/>
      <c r="I700" s="305">
        <f>INT(H700*G700)</f>
        <v>0</v>
      </c>
      <c r="J700" s="305"/>
      <c r="K700" s="305"/>
      <c r="L700" s="305">
        <f>SUM(I700:K700)</f>
        <v>0</v>
      </c>
      <c r="M700" s="431"/>
      <c r="N700" s="347"/>
      <c r="O700" s="425"/>
      <c r="P700" s="425"/>
      <c r="Q700" s="357"/>
      <c r="R700" s="256"/>
      <c r="S700" s="358"/>
      <c r="T700" s="358"/>
      <c r="U700" s="350"/>
      <c r="V700" s="351"/>
      <c r="W700" s="435"/>
    </row>
    <row r="701" spans="1:25" s="112" customFormat="1" ht="16.5" x14ac:dyDescent="0.25">
      <c r="A701" s="336"/>
      <c r="B701" s="334"/>
      <c r="C701" s="306"/>
      <c r="D701" s="302" t="s">
        <v>494</v>
      </c>
      <c r="E701" s="302" t="s">
        <v>423</v>
      </c>
      <c r="F701" s="303" t="s">
        <v>366</v>
      </c>
      <c r="G701" s="304">
        <f>U701</f>
        <v>0.87</v>
      </c>
      <c r="H701" s="305"/>
      <c r="I701" s="305"/>
      <c r="J701" s="305"/>
      <c r="K701" s="305"/>
      <c r="L701" s="305">
        <f t="shared" ref="L701" si="125">SUM(I701:K701)</f>
        <v>0</v>
      </c>
      <c r="M701" s="431" t="s">
        <v>495</v>
      </c>
      <c r="N701" s="347"/>
      <c r="O701" s="425"/>
      <c r="P701" s="425"/>
      <c r="Q701" s="345">
        <v>0.45</v>
      </c>
      <c r="R701" s="345">
        <v>0.2</v>
      </c>
      <c r="S701" s="345">
        <v>0.7</v>
      </c>
      <c r="T701" s="345">
        <v>3</v>
      </c>
      <c r="U701" s="350">
        <f>ROUND(Q701+(R701*S701*T701),2)</f>
        <v>0.87</v>
      </c>
      <c r="V701" s="351"/>
      <c r="W701" s="435"/>
    </row>
    <row r="702" spans="1:25" s="112" customFormat="1" ht="16.5" x14ac:dyDescent="0.25">
      <c r="A702" s="336"/>
      <c r="B702" s="334"/>
      <c r="C702" s="306"/>
      <c r="D702" s="302"/>
      <c r="E702" s="302" t="s">
        <v>369</v>
      </c>
      <c r="F702" s="303" t="s">
        <v>366</v>
      </c>
      <c r="G702" s="304">
        <f>U702</f>
        <v>0.44</v>
      </c>
      <c r="H702" s="305"/>
      <c r="I702" s="305"/>
      <c r="J702" s="305"/>
      <c r="K702" s="305"/>
      <c r="L702" s="305">
        <f t="shared" ref="L702" si="126">SUM(I702:K702)</f>
        <v>0</v>
      </c>
      <c r="M702" s="431" t="s">
        <v>496</v>
      </c>
      <c r="N702" s="347"/>
      <c r="O702" s="425"/>
      <c r="P702" s="425"/>
      <c r="Q702" s="345">
        <v>0.23</v>
      </c>
      <c r="R702" s="345">
        <v>0.1</v>
      </c>
      <c r="S702" s="345">
        <v>0.7</v>
      </c>
      <c r="T702" s="345">
        <v>3</v>
      </c>
      <c r="U702" s="350">
        <f>ROUND(Q702+(R702*S702*T702),2)</f>
        <v>0.44</v>
      </c>
      <c r="V702" s="351"/>
      <c r="W702" s="435"/>
    </row>
    <row r="703" spans="1:25" s="47" customFormat="1" ht="16.5" x14ac:dyDescent="0.25">
      <c r="B703" s="333"/>
      <c r="C703" s="306"/>
      <c r="D703" s="302"/>
      <c r="E703" s="302"/>
      <c r="F703" s="303"/>
      <c r="G703" s="378"/>
      <c r="H703" s="305"/>
      <c r="I703" s="305"/>
      <c r="J703" s="305"/>
      <c r="K703" s="305"/>
      <c r="L703" s="305"/>
      <c r="M703" s="430"/>
      <c r="N703" s="347"/>
      <c r="O703" s="425"/>
      <c r="P703" s="425"/>
      <c r="Q703" s="256"/>
      <c r="R703" s="256"/>
      <c r="S703" s="349"/>
      <c r="T703" s="345"/>
      <c r="U703" s="352"/>
      <c r="V703" s="349"/>
      <c r="W703" s="433"/>
    </row>
    <row r="704" spans="1:25" s="47" customFormat="1" ht="16.5" x14ac:dyDescent="0.25">
      <c r="A704" s="332">
        <f>C704</f>
        <v>163</v>
      </c>
      <c r="B704" s="333"/>
      <c r="C704" s="297">
        <f>C699+1</f>
        <v>163</v>
      </c>
      <c r="D704" s="298" t="str">
        <f>D705&amp;" 설치"</f>
        <v>서지방전 접지모듈 설치</v>
      </c>
      <c r="E704" s="298" t="str">
        <f>E705</f>
        <v>100x100x1,200</v>
      </c>
      <c r="F704" s="299" t="s">
        <v>507</v>
      </c>
      <c r="G704" s="300"/>
      <c r="H704" s="301"/>
      <c r="I704" s="301">
        <f>SUM(I705:I708)</f>
        <v>0</v>
      </c>
      <c r="J704" s="301"/>
      <c r="K704" s="301"/>
      <c r="L704" s="301">
        <f>SUM(I704:K704)</f>
        <v>0</v>
      </c>
      <c r="M704" s="429" t="s">
        <v>500</v>
      </c>
      <c r="N704" s="347"/>
      <c r="O704" s="425"/>
      <c r="P704" s="425"/>
      <c r="Q704" s="256"/>
      <c r="R704" s="256"/>
      <c r="S704" s="348"/>
      <c r="T704" s="345"/>
      <c r="U704" s="352"/>
      <c r="V704" s="349"/>
      <c r="W704" s="433"/>
    </row>
    <row r="705" spans="1:23" s="112" customFormat="1" ht="16.5" x14ac:dyDescent="0.25">
      <c r="A705" s="337">
        <f>A704+0.1</f>
        <v>163.1</v>
      </c>
      <c r="B705" s="334"/>
      <c r="C705" s="306"/>
      <c r="D705" s="302" t="s">
        <v>320</v>
      </c>
      <c r="E705" s="302" t="str">
        <f>INDEX(자재단가_규격, MATCH($D705, 자재단가_품명, 0))</f>
        <v>100x100x1,200</v>
      </c>
      <c r="F705" s="303" t="str">
        <f>INDEX(자재단가_단위, MATCH($D705, 자재단가_품명, 0))</f>
        <v>개</v>
      </c>
      <c r="G705" s="304">
        <v>6</v>
      </c>
      <c r="H705" s="305"/>
      <c r="I705" s="305">
        <f>INT(H705*G705)</f>
        <v>0</v>
      </c>
      <c r="J705" s="305"/>
      <c r="K705" s="305"/>
      <c r="L705" s="305">
        <f>SUM(I705:K705)</f>
        <v>0</v>
      </c>
      <c r="M705" s="431"/>
      <c r="N705" s="347"/>
      <c r="O705" s="425"/>
      <c r="P705" s="425"/>
      <c r="Q705" s="357"/>
      <c r="R705" s="256"/>
      <c r="S705" s="358"/>
      <c r="T705" s="358"/>
      <c r="U705" s="350"/>
      <c r="V705" s="351"/>
      <c r="W705" s="435"/>
    </row>
    <row r="706" spans="1:23" s="112" customFormat="1" ht="16.5" x14ac:dyDescent="0.25">
      <c r="A706" s="336"/>
      <c r="B706" s="334"/>
      <c r="C706" s="306"/>
      <c r="D706" s="302" t="s">
        <v>494</v>
      </c>
      <c r="E706" s="302" t="s">
        <v>423</v>
      </c>
      <c r="F706" s="303" t="s">
        <v>366</v>
      </c>
      <c r="G706" s="304">
        <f>U706</f>
        <v>0.87</v>
      </c>
      <c r="H706" s="305"/>
      <c r="I706" s="305"/>
      <c r="J706" s="305"/>
      <c r="K706" s="305"/>
      <c r="L706" s="305">
        <f t="shared" ref="L706:L707" si="127">SUM(I706:K706)</f>
        <v>0</v>
      </c>
      <c r="M706" s="431" t="s">
        <v>495</v>
      </c>
      <c r="N706" s="347"/>
      <c r="O706" s="425"/>
      <c r="P706" s="425"/>
      <c r="Q706" s="345">
        <v>0.45</v>
      </c>
      <c r="R706" s="345">
        <v>0.2</v>
      </c>
      <c r="S706" s="345">
        <v>0.7</v>
      </c>
      <c r="T706" s="345">
        <v>3</v>
      </c>
      <c r="U706" s="350">
        <f>ROUND(Q706+(R706*S706*T706),2)</f>
        <v>0.87</v>
      </c>
      <c r="V706" s="351"/>
      <c r="W706" s="435"/>
    </row>
    <row r="707" spans="1:23" s="112" customFormat="1" ht="16.5" x14ac:dyDescent="0.25">
      <c r="A707" s="336"/>
      <c r="B707" s="334"/>
      <c r="C707" s="306"/>
      <c r="D707" s="302"/>
      <c r="E707" s="302" t="s">
        <v>369</v>
      </c>
      <c r="F707" s="303" t="s">
        <v>366</v>
      </c>
      <c r="G707" s="304">
        <f>U707</f>
        <v>0.44</v>
      </c>
      <c r="H707" s="305"/>
      <c r="I707" s="305"/>
      <c r="J707" s="305"/>
      <c r="K707" s="305"/>
      <c r="L707" s="305">
        <f t="shared" si="127"/>
        <v>0</v>
      </c>
      <c r="M707" s="431" t="s">
        <v>496</v>
      </c>
      <c r="N707" s="347"/>
      <c r="O707" s="425"/>
      <c r="P707" s="425"/>
      <c r="Q707" s="345">
        <v>0.23</v>
      </c>
      <c r="R707" s="345">
        <v>0.1</v>
      </c>
      <c r="S707" s="345">
        <v>0.7</v>
      </c>
      <c r="T707" s="345">
        <v>3</v>
      </c>
      <c r="U707" s="350">
        <f>ROUND(Q707+(R707*S707*T707),2)</f>
        <v>0.44</v>
      </c>
      <c r="V707" s="351"/>
      <c r="W707" s="435"/>
    </row>
    <row r="708" spans="1:23" s="112" customFormat="1" ht="16.5" x14ac:dyDescent="0.25">
      <c r="A708" s="336"/>
      <c r="B708" s="334"/>
      <c r="C708" s="306"/>
      <c r="D708" s="302"/>
      <c r="E708" s="302"/>
      <c r="F708" s="303"/>
      <c r="G708" s="304"/>
      <c r="H708" s="305"/>
      <c r="I708" s="305"/>
      <c r="J708" s="305"/>
      <c r="K708" s="305"/>
      <c r="L708" s="305"/>
      <c r="M708" s="431"/>
      <c r="N708" s="347"/>
      <c r="O708" s="425"/>
      <c r="P708" s="425"/>
      <c r="Q708" s="345"/>
      <c r="R708" s="345"/>
      <c r="S708" s="345"/>
      <c r="T708" s="345"/>
      <c r="U708" s="350"/>
      <c r="V708" s="351"/>
      <c r="W708" s="435"/>
    </row>
    <row r="709" spans="1:23" s="47" customFormat="1" ht="16.5" x14ac:dyDescent="0.25">
      <c r="A709" s="332">
        <f>C709</f>
        <v>164</v>
      </c>
      <c r="B709" s="333"/>
      <c r="C709" s="297">
        <f>C704+1</f>
        <v>164</v>
      </c>
      <c r="D709" s="298" t="str">
        <f>D710&amp;" 설치"</f>
        <v>서지방전 접지모듈 보호 케이스 설치</v>
      </c>
      <c r="E709" s="298" t="str">
        <f>E710</f>
        <v>SUS, 1400x330x270, 주문제작</v>
      </c>
      <c r="F709" s="299" t="s">
        <v>507</v>
      </c>
      <c r="G709" s="300"/>
      <c r="H709" s="301"/>
      <c r="I709" s="301">
        <f>SUM(I710:I712)</f>
        <v>0</v>
      </c>
      <c r="J709" s="301"/>
      <c r="K709" s="301"/>
      <c r="L709" s="301">
        <f>SUM(I709:K709)</f>
        <v>0</v>
      </c>
      <c r="M709" s="429" t="s">
        <v>442</v>
      </c>
      <c r="N709" s="347"/>
      <c r="O709" s="425"/>
      <c r="P709" s="425"/>
      <c r="Q709" s="256"/>
      <c r="R709" s="256"/>
      <c r="S709" s="348"/>
      <c r="T709" s="345"/>
      <c r="U709" s="352"/>
      <c r="V709" s="349"/>
      <c r="W709" s="433"/>
    </row>
    <row r="710" spans="1:23" s="112" customFormat="1" ht="16.5" x14ac:dyDescent="0.25">
      <c r="A710" s="337">
        <f>A709+0.1</f>
        <v>164.1</v>
      </c>
      <c r="B710" s="334"/>
      <c r="C710" s="306"/>
      <c r="D710" s="302" t="s">
        <v>355</v>
      </c>
      <c r="E710" s="302" t="str">
        <f>INDEX(자재단가_규격, MATCH($D710, 자재단가_품명, 0))</f>
        <v>SUS, 1400x330x270, 주문제작</v>
      </c>
      <c r="F710" s="303" t="str">
        <f>INDEX(자재단가_단위, MATCH($D710, 자재단가_품명, 0))</f>
        <v>식</v>
      </c>
      <c r="G710" s="304">
        <v>1</v>
      </c>
      <c r="H710" s="305"/>
      <c r="I710" s="305">
        <f>INT(H710*G710)</f>
        <v>0</v>
      </c>
      <c r="J710" s="305"/>
      <c r="K710" s="305"/>
      <c r="L710" s="305">
        <f>SUM(I710:K710)</f>
        <v>0</v>
      </c>
      <c r="M710" s="431"/>
      <c r="N710" s="347"/>
      <c r="O710" s="425"/>
      <c r="P710" s="425"/>
      <c r="Q710" s="357"/>
      <c r="R710" s="256"/>
      <c r="S710" s="358"/>
      <c r="T710" s="358"/>
      <c r="U710" s="350"/>
      <c r="V710" s="351"/>
      <c r="W710" s="435"/>
    </row>
    <row r="711" spans="1:23" s="112" customFormat="1" ht="16.5" x14ac:dyDescent="0.25">
      <c r="A711" s="336"/>
      <c r="B711" s="334"/>
      <c r="C711" s="306"/>
      <c r="D711" s="302" t="s">
        <v>364</v>
      </c>
      <c r="E711" s="302" t="s">
        <v>434</v>
      </c>
      <c r="F711" s="303" t="s">
        <v>366</v>
      </c>
      <c r="G711" s="304">
        <v>0.84</v>
      </c>
      <c r="H711" s="305"/>
      <c r="I711" s="305"/>
      <c r="J711" s="305"/>
      <c r="K711" s="305"/>
      <c r="L711" s="305">
        <f t="shared" ref="L711" si="128">SUM(I711:K711)</f>
        <v>0</v>
      </c>
      <c r="M711" s="431"/>
      <c r="N711" s="347"/>
      <c r="O711" s="425"/>
      <c r="P711" s="425"/>
      <c r="Q711" s="345"/>
      <c r="R711" s="345"/>
      <c r="S711" s="345">
        <v>0.6</v>
      </c>
      <c r="T711" s="345">
        <v>1.4</v>
      </c>
      <c r="U711" s="350">
        <f>ROUND(S711*T711,3)</f>
        <v>0.84</v>
      </c>
      <c r="V711" s="351"/>
      <c r="W711" s="435"/>
    </row>
    <row r="712" spans="1:23" s="47" customFormat="1" ht="16.5" x14ac:dyDescent="0.25">
      <c r="B712" s="333"/>
      <c r="C712" s="306"/>
      <c r="D712" s="302"/>
      <c r="E712" s="302"/>
      <c r="F712" s="303"/>
      <c r="G712" s="378"/>
      <c r="H712" s="305"/>
      <c r="I712" s="305"/>
      <c r="J712" s="305"/>
      <c r="K712" s="305"/>
      <c r="L712" s="305"/>
      <c r="M712" s="430"/>
      <c r="N712" s="347"/>
      <c r="O712" s="425"/>
      <c r="P712" s="425"/>
      <c r="Q712" s="256"/>
      <c r="R712" s="256"/>
      <c r="S712" s="349"/>
      <c r="T712" s="345"/>
      <c r="U712" s="352"/>
      <c r="V712" s="349"/>
      <c r="W712" s="433"/>
    </row>
    <row r="713" spans="1:23" s="47" customFormat="1" ht="16.5" x14ac:dyDescent="0.25">
      <c r="A713" s="332">
        <f>C713</f>
        <v>165</v>
      </c>
      <c r="B713" s="333"/>
      <c r="C713" s="297">
        <f>C709+1</f>
        <v>165</v>
      </c>
      <c r="D713" s="298" t="str">
        <f>D714&amp;" 포설"</f>
        <v>접지선(25㎟) 포설</v>
      </c>
      <c r="E713" s="298" t="str">
        <f>E714</f>
        <v>F-GV, 25㎟</v>
      </c>
      <c r="F713" s="299" t="str">
        <f>F714</f>
        <v>m</v>
      </c>
      <c r="G713" s="300"/>
      <c r="H713" s="301"/>
      <c r="I713" s="301">
        <f>SUM(I714:I716)</f>
        <v>0</v>
      </c>
      <c r="J713" s="301"/>
      <c r="K713" s="301"/>
      <c r="L713" s="301">
        <f>SUM(I713:K713)</f>
        <v>0</v>
      </c>
      <c r="M713" s="429" t="s">
        <v>500</v>
      </c>
      <c r="N713" s="347"/>
      <c r="O713" s="425"/>
      <c r="P713" s="425"/>
      <c r="Q713" s="256"/>
      <c r="R713" s="256"/>
      <c r="S713" s="348"/>
      <c r="T713" s="345"/>
      <c r="U713" s="352"/>
      <c r="V713" s="349"/>
      <c r="W713" s="433"/>
    </row>
    <row r="714" spans="1:23" s="112" customFormat="1" ht="16.5" x14ac:dyDescent="0.25">
      <c r="A714" s="337">
        <f>A713+0.1</f>
        <v>165.1</v>
      </c>
      <c r="B714" s="334"/>
      <c r="C714" s="306"/>
      <c r="D714" s="302" t="s">
        <v>245</v>
      </c>
      <c r="E714" s="302" t="str">
        <f>INDEX(자재단가_규격, MATCH($D714, 자재단가_품명, 0))</f>
        <v>F-GV, 25㎟</v>
      </c>
      <c r="F714" s="303" t="str">
        <f>INDEX(자재단가_단위, MATCH($D714, 자재단가_품명, 0))</f>
        <v>m</v>
      </c>
      <c r="G714" s="304">
        <v>1</v>
      </c>
      <c r="H714" s="305"/>
      <c r="I714" s="305">
        <f>INT(H714*G714)</f>
        <v>0</v>
      </c>
      <c r="J714" s="305"/>
      <c r="K714" s="305"/>
      <c r="L714" s="305">
        <f>SUM(I714:K714)</f>
        <v>0</v>
      </c>
      <c r="M714" s="431"/>
      <c r="N714" s="347"/>
      <c r="O714" s="425"/>
      <c r="P714" s="425"/>
      <c r="Q714" s="256"/>
      <c r="R714" s="256"/>
      <c r="S714" s="348"/>
      <c r="T714" s="345"/>
      <c r="U714" s="352"/>
      <c r="V714" s="351"/>
      <c r="W714" s="435"/>
    </row>
    <row r="715" spans="1:23" s="112" customFormat="1" ht="16.5" x14ac:dyDescent="0.25">
      <c r="A715" s="336"/>
      <c r="B715" s="334"/>
      <c r="C715" s="306"/>
      <c r="D715" s="302" t="s">
        <v>512</v>
      </c>
      <c r="E715" s="302" t="s">
        <v>423</v>
      </c>
      <c r="F715" s="303" t="s">
        <v>366</v>
      </c>
      <c r="G715" s="378">
        <f>U715</f>
        <v>1.2E-2</v>
      </c>
      <c r="H715" s="305"/>
      <c r="I715" s="305"/>
      <c r="J715" s="305"/>
      <c r="K715" s="305"/>
      <c r="L715" s="305">
        <f t="shared" ref="L715" si="129">SUM(I715:K715)</f>
        <v>0</v>
      </c>
      <c r="M715" s="431" t="s">
        <v>520</v>
      </c>
      <c r="N715" s="347"/>
      <c r="O715" s="425"/>
      <c r="P715" s="425"/>
      <c r="Q715" s="345"/>
      <c r="R715" s="345"/>
      <c r="S715" s="345">
        <v>0.12</v>
      </c>
      <c r="T715" s="345">
        <v>10</v>
      </c>
      <c r="U715" s="350">
        <f>ROUND(S715/T715,3)</f>
        <v>1.2E-2</v>
      </c>
      <c r="V715" s="351"/>
      <c r="W715" s="435"/>
    </row>
    <row r="716" spans="1:23" s="47" customFormat="1" ht="16.5" x14ac:dyDescent="0.25">
      <c r="B716" s="333"/>
      <c r="C716" s="306"/>
      <c r="D716" s="302"/>
      <c r="E716" s="302"/>
      <c r="F716" s="303"/>
      <c r="G716" s="378"/>
      <c r="H716" s="305"/>
      <c r="I716" s="305"/>
      <c r="J716" s="305"/>
      <c r="K716" s="305"/>
      <c r="L716" s="305"/>
      <c r="M716" s="430"/>
      <c r="N716" s="347"/>
      <c r="O716" s="425"/>
      <c r="P716" s="425"/>
      <c r="Q716" s="256"/>
      <c r="R716" s="256"/>
      <c r="S716" s="349"/>
      <c r="T716" s="345"/>
      <c r="U716" s="352"/>
      <c r="V716" s="349"/>
      <c r="W716" s="433"/>
    </row>
    <row r="717" spans="1:23" s="47" customFormat="1" ht="16.5" x14ac:dyDescent="0.25">
      <c r="A717" s="332">
        <f>C717</f>
        <v>166</v>
      </c>
      <c r="B717" s="333"/>
      <c r="C717" s="297">
        <f>C713+1</f>
        <v>166</v>
      </c>
      <c r="D717" s="298" t="str">
        <f>D718&amp;" 포설"</f>
        <v>접지선(35㎟) 포설</v>
      </c>
      <c r="E717" s="298" t="str">
        <f>E718</f>
        <v>F-GV, 35㎟</v>
      </c>
      <c r="F717" s="299" t="str">
        <f>F718</f>
        <v>m</v>
      </c>
      <c r="G717" s="300"/>
      <c r="H717" s="301"/>
      <c r="I717" s="301">
        <f>SUM(I718:I720)</f>
        <v>0</v>
      </c>
      <c r="J717" s="301"/>
      <c r="K717" s="301"/>
      <c r="L717" s="301">
        <f>SUM(I717:K717)</f>
        <v>0</v>
      </c>
      <c r="M717" s="429" t="s">
        <v>500</v>
      </c>
      <c r="N717" s="347"/>
      <c r="O717" s="425"/>
      <c r="P717" s="425"/>
      <c r="Q717" s="256"/>
      <c r="R717" s="256"/>
      <c r="S717" s="348"/>
      <c r="T717" s="345"/>
      <c r="U717" s="352"/>
      <c r="V717" s="349"/>
      <c r="W717" s="433"/>
    </row>
    <row r="718" spans="1:23" s="112" customFormat="1" ht="16.5" x14ac:dyDescent="0.25">
      <c r="A718" s="337">
        <f>A717+0.1</f>
        <v>166.1</v>
      </c>
      <c r="B718" s="334"/>
      <c r="C718" s="306"/>
      <c r="D718" s="302" t="s">
        <v>244</v>
      </c>
      <c r="E718" s="302" t="str">
        <f>INDEX(자재단가_규격, MATCH($D718, 자재단가_품명, 0))</f>
        <v>F-GV, 35㎟</v>
      </c>
      <c r="F718" s="303" t="str">
        <f>INDEX(자재단가_단위, MATCH($D718, 자재단가_품명, 0))</f>
        <v>m</v>
      </c>
      <c r="G718" s="304">
        <v>1</v>
      </c>
      <c r="H718" s="305"/>
      <c r="I718" s="305">
        <f>INT(H718*G718)</f>
        <v>0</v>
      </c>
      <c r="J718" s="305"/>
      <c r="K718" s="305"/>
      <c r="L718" s="305">
        <f>SUM(I718:K718)</f>
        <v>0</v>
      </c>
      <c r="M718" s="431"/>
      <c r="N718" s="347"/>
      <c r="O718" s="425"/>
      <c r="P718" s="425"/>
      <c r="Q718" s="256"/>
      <c r="R718" s="256"/>
      <c r="S718" s="348"/>
      <c r="T718" s="345"/>
      <c r="U718" s="352"/>
      <c r="V718" s="351"/>
      <c r="W718" s="435"/>
    </row>
    <row r="719" spans="1:23" s="112" customFormat="1" ht="16.5" x14ac:dyDescent="0.25">
      <c r="A719" s="336"/>
      <c r="B719" s="334"/>
      <c r="C719" s="306"/>
      <c r="D719" s="302" t="s">
        <v>512</v>
      </c>
      <c r="E719" s="302" t="s">
        <v>423</v>
      </c>
      <c r="F719" s="303" t="s">
        <v>366</v>
      </c>
      <c r="G719" s="378">
        <f>U719</f>
        <v>1.2E-2</v>
      </c>
      <c r="H719" s="305"/>
      <c r="I719" s="305"/>
      <c r="J719" s="305"/>
      <c r="K719" s="305"/>
      <c r="L719" s="305">
        <f t="shared" ref="L719" si="130">SUM(I719:K719)</f>
        <v>0</v>
      </c>
      <c r="M719" s="431" t="s">
        <v>520</v>
      </c>
      <c r="N719" s="347"/>
      <c r="O719" s="425"/>
      <c r="P719" s="425"/>
      <c r="Q719" s="345"/>
      <c r="R719" s="345"/>
      <c r="S719" s="345">
        <v>0.12</v>
      </c>
      <c r="T719" s="345">
        <v>10</v>
      </c>
      <c r="U719" s="350">
        <f>ROUND(S719/T719,3)</f>
        <v>1.2E-2</v>
      </c>
      <c r="V719" s="351"/>
      <c r="W719" s="435"/>
    </row>
    <row r="720" spans="1:23" s="47" customFormat="1" ht="16.5" x14ac:dyDescent="0.25">
      <c r="B720" s="333"/>
      <c r="C720" s="306"/>
      <c r="D720" s="302"/>
      <c r="E720" s="302"/>
      <c r="F720" s="303"/>
      <c r="G720" s="378"/>
      <c r="H720" s="305"/>
      <c r="I720" s="305"/>
      <c r="J720" s="305"/>
      <c r="K720" s="305"/>
      <c r="L720" s="305"/>
      <c r="M720" s="430"/>
      <c r="N720" s="347"/>
      <c r="O720" s="425"/>
      <c r="P720" s="425"/>
      <c r="Q720" s="256"/>
      <c r="R720" s="256"/>
      <c r="S720" s="349"/>
      <c r="T720" s="345"/>
      <c r="U720" s="352"/>
      <c r="V720" s="349"/>
      <c r="W720" s="433"/>
    </row>
    <row r="721" spans="1:23" s="47" customFormat="1" ht="16.5" x14ac:dyDescent="0.25">
      <c r="A721" s="332">
        <f>C721</f>
        <v>167</v>
      </c>
      <c r="B721" s="333"/>
      <c r="C721" s="297">
        <f>C717+1</f>
        <v>167</v>
      </c>
      <c r="D721" s="298" t="str">
        <f>D722&amp;" 포설"</f>
        <v>신호선(CVV) 포설</v>
      </c>
      <c r="E721" s="298" t="str">
        <f>E722</f>
        <v>F-CVV-SB-2.5㎟-3C</v>
      </c>
      <c r="F721" s="299" t="str">
        <f>F722</f>
        <v>m</v>
      </c>
      <c r="G721" s="300"/>
      <c r="H721" s="301"/>
      <c r="I721" s="301">
        <f>SUM(I722:I724)</f>
        <v>0</v>
      </c>
      <c r="J721" s="301"/>
      <c r="K721" s="301"/>
      <c r="L721" s="301">
        <f>SUM(I721:K721)</f>
        <v>0</v>
      </c>
      <c r="M721" s="429" t="s">
        <v>509</v>
      </c>
      <c r="N721" s="347"/>
      <c r="O721" s="425"/>
      <c r="P721" s="425"/>
      <c r="Q721" s="256"/>
      <c r="R721" s="256"/>
      <c r="S721" s="348"/>
      <c r="T721" s="345"/>
      <c r="U721" s="352"/>
      <c r="V721" s="349"/>
      <c r="W721" s="433"/>
    </row>
    <row r="722" spans="1:23" s="112" customFormat="1" ht="16.5" x14ac:dyDescent="0.25">
      <c r="A722" s="337">
        <f>A721+0.1</f>
        <v>167.1</v>
      </c>
      <c r="B722" s="334"/>
      <c r="C722" s="306"/>
      <c r="D722" s="302" t="s">
        <v>248</v>
      </c>
      <c r="E722" s="302" t="str">
        <f>INDEX(자재단가_규격, MATCH($D722, 자재단가_품명, 0))</f>
        <v>F-CVV-SB-2.5㎟-3C</v>
      </c>
      <c r="F722" s="303" t="str">
        <f>INDEX(자재단가_단위, MATCH($D722, 자재단가_품명, 0))</f>
        <v>m</v>
      </c>
      <c r="G722" s="304">
        <f>U722</f>
        <v>1.03</v>
      </c>
      <c r="H722" s="305"/>
      <c r="I722" s="305">
        <f>INT(H722*G722)</f>
        <v>0</v>
      </c>
      <c r="J722" s="305"/>
      <c r="K722" s="305"/>
      <c r="L722" s="305">
        <f>SUM(I722:K722)</f>
        <v>0</v>
      </c>
      <c r="M722" s="431" t="s">
        <v>510</v>
      </c>
      <c r="N722" s="347"/>
      <c r="O722" s="425"/>
      <c r="P722" s="425"/>
      <c r="Q722" s="345"/>
      <c r="R722" s="345"/>
      <c r="S722" s="345">
        <v>1</v>
      </c>
      <c r="T722" s="345">
        <v>1.03</v>
      </c>
      <c r="U722" s="350">
        <f>ROUND(S722*T722,2)</f>
        <v>1.03</v>
      </c>
      <c r="V722" s="351"/>
      <c r="W722" s="435"/>
    </row>
    <row r="723" spans="1:23" s="112" customFormat="1" ht="16.5" x14ac:dyDescent="0.25">
      <c r="A723" s="336"/>
      <c r="B723" s="334"/>
      <c r="C723" s="306"/>
      <c r="D723" s="302" t="s">
        <v>512</v>
      </c>
      <c r="E723" s="302" t="s">
        <v>406</v>
      </c>
      <c r="F723" s="303" t="s">
        <v>366</v>
      </c>
      <c r="G723" s="304">
        <f>U723</f>
        <v>0.02</v>
      </c>
      <c r="H723" s="305"/>
      <c r="I723" s="305"/>
      <c r="J723" s="305"/>
      <c r="K723" s="305"/>
      <c r="L723" s="305">
        <f t="shared" ref="L723" si="131">SUM(I723:K723)</f>
        <v>0</v>
      </c>
      <c r="M723" s="431" t="s">
        <v>513</v>
      </c>
      <c r="N723" s="347"/>
      <c r="O723" s="425"/>
      <c r="P723" s="425"/>
      <c r="Q723" s="345"/>
      <c r="R723" s="345">
        <v>0.19</v>
      </c>
      <c r="S723" s="345">
        <v>10</v>
      </c>
      <c r="T723" s="345">
        <v>1.2</v>
      </c>
      <c r="U723" s="350">
        <f>ROUND(R723/S723*T723,2)</f>
        <v>0.02</v>
      </c>
      <c r="V723" s="351"/>
      <c r="W723" s="435"/>
    </row>
    <row r="724" spans="1:23" s="47" customFormat="1" ht="16.5" x14ac:dyDescent="0.25">
      <c r="B724" s="333"/>
      <c r="C724" s="306"/>
      <c r="D724" s="302"/>
      <c r="E724" s="302"/>
      <c r="F724" s="303"/>
      <c r="G724" s="378"/>
      <c r="H724" s="305"/>
      <c r="I724" s="305"/>
      <c r="J724" s="305"/>
      <c r="K724" s="305"/>
      <c r="L724" s="305"/>
      <c r="M724" s="430"/>
      <c r="N724" s="347"/>
      <c r="O724" s="425"/>
      <c r="P724" s="425"/>
      <c r="Q724" s="256"/>
      <c r="R724" s="256"/>
      <c r="S724" s="349"/>
      <c r="T724" s="345"/>
      <c r="U724" s="352"/>
      <c r="V724" s="349"/>
      <c r="W724" s="433"/>
    </row>
    <row r="725" spans="1:23" s="47" customFormat="1" ht="16.5" x14ac:dyDescent="0.25">
      <c r="A725" s="332">
        <f>C725</f>
        <v>168</v>
      </c>
      <c r="B725" s="333"/>
      <c r="C725" s="297">
        <f>C721+1</f>
        <v>168</v>
      </c>
      <c r="D725" s="298" t="str">
        <f>D726&amp;" 설치"</f>
        <v>플렉시블 전선관(28mm) 설치</v>
      </c>
      <c r="E725" s="298" t="str">
        <f>E726</f>
        <v>SW, Ø28mm</v>
      </c>
      <c r="F725" s="299" t="str">
        <f>F726</f>
        <v>m</v>
      </c>
      <c r="G725" s="300"/>
      <c r="H725" s="301"/>
      <c r="I725" s="301">
        <f>SUM(I726:I730)</f>
        <v>0</v>
      </c>
      <c r="J725" s="301"/>
      <c r="K725" s="301"/>
      <c r="L725" s="301">
        <f>SUM(I725:K725)</f>
        <v>0</v>
      </c>
      <c r="M725" s="429" t="s">
        <v>528</v>
      </c>
      <c r="N725" s="347"/>
      <c r="O725" s="425"/>
      <c r="P725" s="425"/>
      <c r="Q725" s="256"/>
      <c r="R725" s="256"/>
      <c r="S725" s="348"/>
      <c r="T725" s="345"/>
      <c r="U725" s="352"/>
      <c r="V725" s="349"/>
      <c r="W725" s="433"/>
    </row>
    <row r="726" spans="1:23" s="112" customFormat="1" ht="16.5" x14ac:dyDescent="0.25">
      <c r="A726" s="337">
        <f>A725+0.1</f>
        <v>168.1</v>
      </c>
      <c r="B726" s="334"/>
      <c r="C726" s="306"/>
      <c r="D726" s="302" t="s">
        <v>315</v>
      </c>
      <c r="E726" s="302" t="str">
        <f>INDEX(자재단가_규격, MATCH($D726, 자재단가_품명, 0))</f>
        <v>SW, Ø28mm</v>
      </c>
      <c r="F726" s="303" t="str">
        <f>INDEX(자재단가_단위, MATCH($D726, 자재단가_품명, 0))</f>
        <v>m</v>
      </c>
      <c r="G726" s="304">
        <f>U726</f>
        <v>1.1000000000000001</v>
      </c>
      <c r="H726" s="305"/>
      <c r="I726" s="305">
        <f>INT(H726*G726)</f>
        <v>0</v>
      </c>
      <c r="J726" s="305"/>
      <c r="K726" s="305"/>
      <c r="L726" s="305">
        <f>SUM(I726:K726)</f>
        <v>0</v>
      </c>
      <c r="M726" s="431" t="s">
        <v>549</v>
      </c>
      <c r="N726" s="347"/>
      <c r="O726" s="425"/>
      <c r="P726" s="425"/>
      <c r="Q726" s="345"/>
      <c r="R726" s="345"/>
      <c r="S726" s="345">
        <v>1</v>
      </c>
      <c r="T726" s="345">
        <v>1.1000000000000001</v>
      </c>
      <c r="U726" s="350">
        <f>ROUND(S726*T726,3)</f>
        <v>1.1000000000000001</v>
      </c>
      <c r="V726" s="351"/>
      <c r="W726" s="435"/>
    </row>
    <row r="727" spans="1:23" s="112" customFormat="1" ht="16.5" x14ac:dyDescent="0.25">
      <c r="A727" s="336"/>
      <c r="B727" s="334"/>
      <c r="C727" s="306"/>
      <c r="D727" s="302" t="s">
        <v>522</v>
      </c>
      <c r="E727" s="302" t="s">
        <v>523</v>
      </c>
      <c r="F727" s="303" t="s">
        <v>507</v>
      </c>
      <c r="G727" s="418">
        <f>U727</f>
        <v>0.2</v>
      </c>
      <c r="H727" s="305"/>
      <c r="I727" s="305">
        <f>INT(H727*G727)</f>
        <v>0</v>
      </c>
      <c r="J727" s="305"/>
      <c r="K727" s="305"/>
      <c r="L727" s="305"/>
      <c r="M727" s="431"/>
      <c r="N727" s="347"/>
      <c r="O727" s="425"/>
      <c r="P727" s="425"/>
      <c r="Q727" s="345"/>
      <c r="R727" s="345"/>
      <c r="S727" s="345"/>
      <c r="T727" s="345"/>
      <c r="U727" s="355">
        <v>0.2</v>
      </c>
      <c r="V727" s="351"/>
      <c r="W727" s="435"/>
    </row>
    <row r="728" spans="1:23" s="112" customFormat="1" ht="16.5" x14ac:dyDescent="0.25">
      <c r="A728" s="336"/>
      <c r="B728" s="334"/>
      <c r="C728" s="306"/>
      <c r="D728" s="302" t="s">
        <v>521</v>
      </c>
      <c r="E728" s="302" t="s">
        <v>527</v>
      </c>
      <c r="F728" s="303" t="s">
        <v>507</v>
      </c>
      <c r="G728" s="418">
        <v>0.02</v>
      </c>
      <c r="H728" s="305"/>
      <c r="I728" s="305">
        <f>INT(H728*G728)</f>
        <v>0</v>
      </c>
      <c r="J728" s="305"/>
      <c r="K728" s="305"/>
      <c r="L728" s="305"/>
      <c r="M728" s="431"/>
      <c r="N728" s="347"/>
      <c r="O728" s="425"/>
      <c r="P728" s="425"/>
      <c r="Q728" s="345"/>
      <c r="R728" s="345"/>
      <c r="S728" s="345"/>
      <c r="T728" s="345"/>
      <c r="U728" s="355">
        <v>0.02</v>
      </c>
      <c r="V728" s="351"/>
      <c r="W728" s="435"/>
    </row>
    <row r="729" spans="1:23" s="112" customFormat="1" ht="16.5" x14ac:dyDescent="0.25">
      <c r="A729" s="336"/>
      <c r="B729" s="334"/>
      <c r="C729" s="306"/>
      <c r="D729" s="302" t="s">
        <v>364</v>
      </c>
      <c r="E729" s="302" t="s">
        <v>434</v>
      </c>
      <c r="F729" s="303" t="s">
        <v>366</v>
      </c>
      <c r="G729" s="304">
        <f>U729</f>
        <v>7.0000000000000007E-2</v>
      </c>
      <c r="H729" s="305"/>
      <c r="I729" s="305"/>
      <c r="J729" s="305"/>
      <c r="K729" s="305"/>
      <c r="L729" s="305">
        <f t="shared" ref="L729" si="132">SUM(I729:K729)</f>
        <v>0</v>
      </c>
      <c r="M729" s="431" t="s">
        <v>524</v>
      </c>
      <c r="N729" s="347"/>
      <c r="O729" s="425"/>
      <c r="P729" s="425"/>
      <c r="Q729" s="345"/>
      <c r="R729" s="345"/>
      <c r="S729" s="345">
        <v>0.72</v>
      </c>
      <c r="T729" s="345">
        <v>10</v>
      </c>
      <c r="U729" s="350">
        <f>ROUND(S729/T729,2)</f>
        <v>7.0000000000000007E-2</v>
      </c>
      <c r="V729" s="351"/>
      <c r="W729" s="435"/>
    </row>
    <row r="730" spans="1:23" s="47" customFormat="1" ht="16.5" x14ac:dyDescent="0.25">
      <c r="B730" s="333"/>
      <c r="C730" s="306"/>
      <c r="D730" s="302"/>
      <c r="E730" s="302"/>
      <c r="F730" s="303"/>
      <c r="G730" s="378"/>
      <c r="H730" s="305"/>
      <c r="I730" s="305"/>
      <c r="J730" s="305"/>
      <c r="K730" s="305"/>
      <c r="L730" s="305"/>
      <c r="M730" s="430"/>
      <c r="N730" s="347"/>
      <c r="O730" s="425"/>
      <c r="P730" s="425"/>
      <c r="Q730" s="256"/>
      <c r="R730" s="256"/>
      <c r="S730" s="349"/>
      <c r="T730" s="345"/>
      <c r="U730" s="352"/>
      <c r="V730" s="349"/>
      <c r="W730" s="433"/>
    </row>
    <row r="731" spans="1:23" s="47" customFormat="1" ht="16.5" x14ac:dyDescent="0.25">
      <c r="A731" s="332">
        <f>C731</f>
        <v>169</v>
      </c>
      <c r="B731" s="333"/>
      <c r="C731" s="297">
        <f>C725+1</f>
        <v>169</v>
      </c>
      <c r="D731" s="298" t="str">
        <f>D732&amp;" 설치"</f>
        <v>플렉시블 전선관(36mm) 설치</v>
      </c>
      <c r="E731" s="298" t="str">
        <f>E732</f>
        <v>SW, Ø36mm</v>
      </c>
      <c r="F731" s="299" t="str">
        <f>F732</f>
        <v>m</v>
      </c>
      <c r="G731" s="300"/>
      <c r="H731" s="301"/>
      <c r="I731" s="301">
        <f>SUM(I732:I736)</f>
        <v>0</v>
      </c>
      <c r="J731" s="301"/>
      <c r="K731" s="301"/>
      <c r="L731" s="301">
        <f>SUM(I731:K731)</f>
        <v>0</v>
      </c>
      <c r="M731" s="429" t="s">
        <v>528</v>
      </c>
      <c r="N731" s="347"/>
      <c r="O731" s="425"/>
      <c r="P731" s="425"/>
      <c r="Q731" s="256"/>
      <c r="R731" s="256"/>
      <c r="S731" s="348"/>
      <c r="T731" s="345"/>
      <c r="U731" s="352"/>
      <c r="V731" s="349"/>
      <c r="W731" s="433"/>
    </row>
    <row r="732" spans="1:23" s="112" customFormat="1" ht="16.5" x14ac:dyDescent="0.25">
      <c r="A732" s="337">
        <f>A731+0.1</f>
        <v>169.1</v>
      </c>
      <c r="B732" s="334"/>
      <c r="C732" s="306"/>
      <c r="D732" s="302" t="s">
        <v>419</v>
      </c>
      <c r="E732" s="302" t="str">
        <f>INDEX(자재단가_규격, MATCH($D732, 자재단가_품명, 0))</f>
        <v>SW, Ø36mm</v>
      </c>
      <c r="F732" s="303" t="str">
        <f>INDEX(자재단가_단위, MATCH($D732, 자재단가_품명, 0))</f>
        <v>m</v>
      </c>
      <c r="G732" s="304">
        <f>U732</f>
        <v>1.1000000000000001</v>
      </c>
      <c r="H732" s="305"/>
      <c r="I732" s="305">
        <f>INT(H732*G732)</f>
        <v>0</v>
      </c>
      <c r="J732" s="305"/>
      <c r="K732" s="305"/>
      <c r="L732" s="305">
        <f>SUM(I732:K732)</f>
        <v>0</v>
      </c>
      <c r="M732" s="431" t="s">
        <v>549</v>
      </c>
      <c r="N732" s="347"/>
      <c r="O732" s="425"/>
      <c r="P732" s="425"/>
      <c r="Q732" s="345"/>
      <c r="R732" s="345"/>
      <c r="S732" s="345">
        <v>1</v>
      </c>
      <c r="T732" s="345">
        <v>1.1000000000000001</v>
      </c>
      <c r="U732" s="350">
        <f>ROUND(S732*T732,3)</f>
        <v>1.1000000000000001</v>
      </c>
      <c r="V732" s="351"/>
      <c r="W732" s="435"/>
    </row>
    <row r="733" spans="1:23" s="112" customFormat="1" ht="16.5" x14ac:dyDescent="0.25">
      <c r="A733" s="336"/>
      <c r="B733" s="334"/>
      <c r="C733" s="306"/>
      <c r="D733" s="302" t="s">
        <v>522</v>
      </c>
      <c r="E733" s="302" t="s">
        <v>523</v>
      </c>
      <c r="F733" s="303" t="s">
        <v>507</v>
      </c>
      <c r="G733" s="418">
        <f>U733</f>
        <v>0.2</v>
      </c>
      <c r="H733" s="305"/>
      <c r="I733" s="305">
        <f>INT(H733*G733)</f>
        <v>0</v>
      </c>
      <c r="J733" s="305"/>
      <c r="K733" s="305"/>
      <c r="L733" s="305"/>
      <c r="M733" s="431"/>
      <c r="N733" s="347"/>
      <c r="O733" s="425"/>
      <c r="P733" s="425"/>
      <c r="Q733" s="345"/>
      <c r="R733" s="345"/>
      <c r="S733" s="345"/>
      <c r="T733" s="345"/>
      <c r="U733" s="355">
        <v>0.2</v>
      </c>
      <c r="V733" s="351"/>
      <c r="W733" s="435"/>
    </row>
    <row r="734" spans="1:23" s="112" customFormat="1" ht="16.5" x14ac:dyDescent="0.25">
      <c r="A734" s="336"/>
      <c r="B734" s="334"/>
      <c r="C734" s="306"/>
      <c r="D734" s="302" t="s">
        <v>521</v>
      </c>
      <c r="E734" s="302" t="s">
        <v>527</v>
      </c>
      <c r="F734" s="303" t="s">
        <v>380</v>
      </c>
      <c r="G734" s="418">
        <v>0.02</v>
      </c>
      <c r="H734" s="305"/>
      <c r="I734" s="305">
        <f>INT(H734*G734)</f>
        <v>0</v>
      </c>
      <c r="J734" s="305"/>
      <c r="K734" s="305"/>
      <c r="L734" s="305"/>
      <c r="M734" s="431"/>
      <c r="N734" s="347"/>
      <c r="O734" s="425"/>
      <c r="P734" s="425"/>
      <c r="Q734" s="345"/>
      <c r="R734" s="345"/>
      <c r="S734" s="345"/>
      <c r="T734" s="345"/>
      <c r="U734" s="355">
        <v>0.02</v>
      </c>
      <c r="V734" s="351"/>
      <c r="W734" s="435"/>
    </row>
    <row r="735" spans="1:23" s="112" customFormat="1" ht="16.5" x14ac:dyDescent="0.25">
      <c r="A735" s="336"/>
      <c r="B735" s="334"/>
      <c r="C735" s="306"/>
      <c r="D735" s="302" t="s">
        <v>364</v>
      </c>
      <c r="E735" s="302" t="s">
        <v>434</v>
      </c>
      <c r="F735" s="303" t="s">
        <v>366</v>
      </c>
      <c r="G735" s="418">
        <f>U735</f>
        <v>0.09</v>
      </c>
      <c r="H735" s="305"/>
      <c r="I735" s="305"/>
      <c r="J735" s="305"/>
      <c r="K735" s="305"/>
      <c r="L735" s="305">
        <f t="shared" ref="L735" si="133">SUM(I735:K735)</f>
        <v>0</v>
      </c>
      <c r="M735" s="431" t="s">
        <v>525</v>
      </c>
      <c r="N735" s="347"/>
      <c r="O735" s="425"/>
      <c r="P735" s="425"/>
      <c r="Q735" s="345"/>
      <c r="R735" s="345"/>
      <c r="S735" s="345">
        <v>0.87</v>
      </c>
      <c r="T735" s="345">
        <v>10</v>
      </c>
      <c r="U735" s="355">
        <f>ROUND(S735/T735,2)</f>
        <v>0.09</v>
      </c>
      <c r="V735" s="351"/>
      <c r="W735" s="435"/>
    </row>
    <row r="736" spans="1:23" s="47" customFormat="1" ht="16.5" x14ac:dyDescent="0.25">
      <c r="B736" s="333"/>
      <c r="C736" s="306"/>
      <c r="D736" s="302"/>
      <c r="E736" s="302"/>
      <c r="F736" s="303"/>
      <c r="G736" s="378"/>
      <c r="H736" s="305"/>
      <c r="I736" s="305"/>
      <c r="J736" s="305"/>
      <c r="K736" s="305"/>
      <c r="L736" s="305"/>
      <c r="M736" s="430"/>
      <c r="N736" s="347"/>
      <c r="O736" s="425"/>
      <c r="P736" s="425"/>
      <c r="Q736" s="256"/>
      <c r="R736" s="256"/>
      <c r="S736" s="349"/>
      <c r="T736" s="345"/>
      <c r="U736" s="352"/>
      <c r="V736" s="349"/>
      <c r="W736" s="433"/>
    </row>
    <row r="737" spans="1:23" s="47" customFormat="1" ht="16.5" x14ac:dyDescent="0.25">
      <c r="A737" s="332">
        <f>C737</f>
        <v>170</v>
      </c>
      <c r="B737" s="333"/>
      <c r="C737" s="297">
        <f>C731+1</f>
        <v>170</v>
      </c>
      <c r="D737" s="298" t="str">
        <f>D738&amp;" 설치"</f>
        <v>플렉시블 전선관(54mm) 설치</v>
      </c>
      <c r="E737" s="298" t="str">
        <f>E738</f>
        <v>SW, Ø54mm</v>
      </c>
      <c r="F737" s="299" t="str">
        <f>F738</f>
        <v>m</v>
      </c>
      <c r="G737" s="300"/>
      <c r="H737" s="301"/>
      <c r="I737" s="301">
        <f>SUM(I738:I742)</f>
        <v>0</v>
      </c>
      <c r="J737" s="301"/>
      <c r="K737" s="301"/>
      <c r="L737" s="301">
        <f>SUM(I737:K737)</f>
        <v>0</v>
      </c>
      <c r="M737" s="429" t="s">
        <v>528</v>
      </c>
      <c r="N737" s="347"/>
      <c r="O737" s="425"/>
      <c r="P737" s="425"/>
      <c r="Q737" s="256"/>
      <c r="R737" s="256"/>
      <c r="S737" s="348"/>
      <c r="T737" s="345"/>
      <c r="U737" s="352"/>
      <c r="V737" s="349"/>
      <c r="W737" s="433"/>
    </row>
    <row r="738" spans="1:23" s="112" customFormat="1" ht="16.5" x14ac:dyDescent="0.25">
      <c r="A738" s="337">
        <f>A737+0.1</f>
        <v>170.1</v>
      </c>
      <c r="B738" s="334"/>
      <c r="C738" s="306"/>
      <c r="D738" s="302" t="s">
        <v>403</v>
      </c>
      <c r="E738" s="302" t="str">
        <f>INDEX(자재단가_규격, MATCH($D738, 자재단가_품명, 0))</f>
        <v>SW, Ø54mm</v>
      </c>
      <c r="F738" s="303" t="str">
        <f>INDEX(자재단가_단위, MATCH($D738, 자재단가_품명, 0))</f>
        <v>m</v>
      </c>
      <c r="G738" s="304">
        <f>U738</f>
        <v>1.1000000000000001</v>
      </c>
      <c r="H738" s="305"/>
      <c r="I738" s="305">
        <f>INT(H738*G738)</f>
        <v>0</v>
      </c>
      <c r="J738" s="305"/>
      <c r="K738" s="305"/>
      <c r="L738" s="305">
        <f>SUM(I738:K738)</f>
        <v>0</v>
      </c>
      <c r="M738" s="431" t="s">
        <v>549</v>
      </c>
      <c r="N738" s="347"/>
      <c r="O738" s="425"/>
      <c r="P738" s="425"/>
      <c r="Q738" s="345"/>
      <c r="R738" s="345"/>
      <c r="S738" s="345">
        <v>1</v>
      </c>
      <c r="T738" s="345">
        <v>1.1000000000000001</v>
      </c>
      <c r="U738" s="350">
        <f>ROUND(S738*T738,3)</f>
        <v>1.1000000000000001</v>
      </c>
      <c r="V738" s="351"/>
      <c r="W738" s="435"/>
    </row>
    <row r="739" spans="1:23" s="112" customFormat="1" ht="16.5" x14ac:dyDescent="0.25">
      <c r="A739" s="336"/>
      <c r="B739" s="334"/>
      <c r="C739" s="306"/>
      <c r="D739" s="302" t="s">
        <v>522</v>
      </c>
      <c r="E739" s="302" t="s">
        <v>523</v>
      </c>
      <c r="F739" s="303" t="s">
        <v>507</v>
      </c>
      <c r="G739" s="418">
        <f>U739</f>
        <v>0.2</v>
      </c>
      <c r="H739" s="305"/>
      <c r="I739" s="305">
        <f>INT(H739*G739)</f>
        <v>0</v>
      </c>
      <c r="J739" s="305"/>
      <c r="K739" s="305"/>
      <c r="L739" s="305"/>
      <c r="M739" s="431"/>
      <c r="N739" s="347"/>
      <c r="O739" s="425"/>
      <c r="P739" s="425"/>
      <c r="Q739" s="345"/>
      <c r="R739" s="345"/>
      <c r="S739" s="345"/>
      <c r="T739" s="345"/>
      <c r="U739" s="355">
        <v>0.2</v>
      </c>
      <c r="V739" s="351"/>
      <c r="W739" s="435"/>
    </row>
    <row r="740" spans="1:23" s="112" customFormat="1" ht="16.5" x14ac:dyDescent="0.25">
      <c r="A740" s="336"/>
      <c r="B740" s="334"/>
      <c r="C740" s="306"/>
      <c r="D740" s="302" t="s">
        <v>521</v>
      </c>
      <c r="E740" s="302" t="s">
        <v>527</v>
      </c>
      <c r="F740" s="303" t="s">
        <v>507</v>
      </c>
      <c r="G740" s="418">
        <v>0.02</v>
      </c>
      <c r="H740" s="305"/>
      <c r="I740" s="305">
        <f>INT(H740*G740)</f>
        <v>0</v>
      </c>
      <c r="J740" s="305"/>
      <c r="K740" s="305"/>
      <c r="L740" s="305"/>
      <c r="M740" s="431"/>
      <c r="N740" s="347"/>
      <c r="O740" s="425"/>
      <c r="P740" s="425"/>
      <c r="Q740" s="345"/>
      <c r="R740" s="345"/>
      <c r="S740" s="345"/>
      <c r="T740" s="345"/>
      <c r="U740" s="355">
        <v>0.02</v>
      </c>
      <c r="V740" s="351"/>
      <c r="W740" s="435"/>
    </row>
    <row r="741" spans="1:23" s="112" customFormat="1" ht="16.5" x14ac:dyDescent="0.25">
      <c r="A741" s="336"/>
      <c r="B741" s="334"/>
      <c r="C741" s="306"/>
      <c r="D741" s="302" t="s">
        <v>364</v>
      </c>
      <c r="E741" s="302" t="s">
        <v>434</v>
      </c>
      <c r="F741" s="303" t="s">
        <v>366</v>
      </c>
      <c r="G741" s="304">
        <f>U741</f>
        <v>0.14000000000000001</v>
      </c>
      <c r="H741" s="305"/>
      <c r="I741" s="305"/>
      <c r="J741" s="305"/>
      <c r="K741" s="305"/>
      <c r="L741" s="305">
        <f t="shared" ref="L741" si="134">SUM(I741:K741)</f>
        <v>0</v>
      </c>
      <c r="M741" s="431" t="s">
        <v>526</v>
      </c>
      <c r="N741" s="347"/>
      <c r="O741" s="425"/>
      <c r="P741" s="425"/>
      <c r="Q741" s="345"/>
      <c r="R741" s="345"/>
      <c r="S741" s="345">
        <v>1.36</v>
      </c>
      <c r="T741" s="345">
        <v>10</v>
      </c>
      <c r="U741" s="350">
        <f>ROUND(S741/T741,2)</f>
        <v>0.14000000000000001</v>
      </c>
      <c r="V741" s="351"/>
      <c r="W741" s="435"/>
    </row>
    <row r="742" spans="1:23" s="47" customFormat="1" ht="16.5" x14ac:dyDescent="0.25">
      <c r="B742" s="333"/>
      <c r="C742" s="306"/>
      <c r="D742" s="302"/>
      <c r="E742" s="302"/>
      <c r="F742" s="303"/>
      <c r="G742" s="378"/>
      <c r="H742" s="305"/>
      <c r="I742" s="305"/>
      <c r="J742" s="305"/>
      <c r="K742" s="305"/>
      <c r="L742" s="305"/>
      <c r="M742" s="430"/>
      <c r="N742" s="347"/>
      <c r="O742" s="425"/>
      <c r="P742" s="425"/>
      <c r="Q742" s="256"/>
      <c r="R742" s="256"/>
      <c r="S742" s="349"/>
      <c r="T742" s="345"/>
      <c r="U742" s="352"/>
      <c r="V742" s="349"/>
      <c r="W742" s="433"/>
    </row>
    <row r="743" spans="1:23" s="47" customFormat="1" ht="16.5" x14ac:dyDescent="0.25">
      <c r="A743" s="332">
        <f>C743</f>
        <v>171</v>
      </c>
      <c r="B743" s="333"/>
      <c r="C743" s="297">
        <f>C737+1</f>
        <v>171</v>
      </c>
      <c r="D743" s="298" t="str">
        <f>D744&amp;" 설치"</f>
        <v>강제전선관(28mm) 설치</v>
      </c>
      <c r="E743" s="298" t="str">
        <f>E744</f>
        <v>Ø28mm, 아연도금</v>
      </c>
      <c r="F743" s="299" t="str">
        <f>F744</f>
        <v>m</v>
      </c>
      <c r="G743" s="300"/>
      <c r="H743" s="301"/>
      <c r="I743" s="301">
        <f>SUM(I744:I748)</f>
        <v>0</v>
      </c>
      <c r="J743" s="301"/>
      <c r="K743" s="301"/>
      <c r="L743" s="301">
        <f>SUM(I743:K743)</f>
        <v>0</v>
      </c>
      <c r="M743" s="429" t="s">
        <v>529</v>
      </c>
      <c r="N743" s="347"/>
      <c r="O743" s="425"/>
      <c r="P743" s="425"/>
      <c r="Q743" s="256"/>
      <c r="R743" s="256"/>
      <c r="S743" s="348"/>
      <c r="T743" s="345"/>
      <c r="U743" s="352"/>
      <c r="V743" s="349"/>
      <c r="W743" s="433"/>
    </row>
    <row r="744" spans="1:23" s="112" customFormat="1" ht="16.5" x14ac:dyDescent="0.25">
      <c r="A744" s="337">
        <f>A743+0.1</f>
        <v>171.1</v>
      </c>
      <c r="B744" s="334"/>
      <c r="C744" s="306"/>
      <c r="D744" s="302" t="s">
        <v>251</v>
      </c>
      <c r="E744" s="302" t="str">
        <f>INDEX(자재단가_규격, MATCH($D744, 자재단가_품명, 0))</f>
        <v>Ø28mm, 아연도금</v>
      </c>
      <c r="F744" s="303" t="str">
        <f>INDEX(자재단가_단위, MATCH($D744, 자재단가_품명, 0))</f>
        <v>m</v>
      </c>
      <c r="G744" s="304">
        <v>1</v>
      </c>
      <c r="H744" s="305"/>
      <c r="I744" s="305">
        <f>INT(H744*G744)</f>
        <v>0</v>
      </c>
      <c r="J744" s="305"/>
      <c r="K744" s="305"/>
      <c r="L744" s="305">
        <f>SUM(I744:K744)</f>
        <v>0</v>
      </c>
      <c r="M744" s="431"/>
      <c r="N744" s="347"/>
      <c r="O744" s="425"/>
      <c r="P744" s="425"/>
      <c r="Q744" s="256"/>
      <c r="R744" s="256"/>
      <c r="S744" s="348"/>
      <c r="T744" s="345"/>
      <c r="U744" s="352"/>
      <c r="V744" s="351"/>
      <c r="W744" s="435"/>
    </row>
    <row r="745" spans="1:23" s="112" customFormat="1" ht="16.5" x14ac:dyDescent="0.25">
      <c r="A745" s="336"/>
      <c r="B745" s="334"/>
      <c r="C745" s="306"/>
      <c r="D745" s="302" t="s">
        <v>522</v>
      </c>
      <c r="E745" s="302" t="s">
        <v>523</v>
      </c>
      <c r="F745" s="303" t="s">
        <v>507</v>
      </c>
      <c r="G745" s="418">
        <f>U745</f>
        <v>0.2</v>
      </c>
      <c r="H745" s="305"/>
      <c r="I745" s="305">
        <f>INT(H745*G745)</f>
        <v>0</v>
      </c>
      <c r="J745" s="305"/>
      <c r="K745" s="305"/>
      <c r="L745" s="305"/>
      <c r="M745" s="431"/>
      <c r="N745" s="347"/>
      <c r="O745" s="425"/>
      <c r="P745" s="425"/>
      <c r="Q745" s="345"/>
      <c r="R745" s="345"/>
      <c r="S745" s="345"/>
      <c r="T745" s="345"/>
      <c r="U745" s="355">
        <v>0.2</v>
      </c>
      <c r="V745" s="351"/>
      <c r="W745" s="435"/>
    </row>
    <row r="746" spans="1:23" s="112" customFormat="1" ht="16.5" x14ac:dyDescent="0.25">
      <c r="A746" s="336"/>
      <c r="B746" s="334"/>
      <c r="C746" s="306"/>
      <c r="D746" s="302" t="s">
        <v>521</v>
      </c>
      <c r="E746" s="302" t="s">
        <v>527</v>
      </c>
      <c r="F746" s="303" t="s">
        <v>507</v>
      </c>
      <c r="G746" s="418">
        <v>0.02</v>
      </c>
      <c r="H746" s="305"/>
      <c r="I746" s="305">
        <f>INT(H746*G746)</f>
        <v>0</v>
      </c>
      <c r="J746" s="305"/>
      <c r="K746" s="305"/>
      <c r="L746" s="305"/>
      <c r="M746" s="431"/>
      <c r="N746" s="347"/>
      <c r="O746" s="425"/>
      <c r="P746" s="425"/>
      <c r="Q746" s="345"/>
      <c r="R746" s="345"/>
      <c r="S746" s="345"/>
      <c r="T746" s="345"/>
      <c r="U746" s="355">
        <v>0.02</v>
      </c>
      <c r="V746" s="351"/>
      <c r="W746" s="435"/>
    </row>
    <row r="747" spans="1:23" s="112" customFormat="1" ht="16.5" x14ac:dyDescent="0.25">
      <c r="A747" s="336"/>
      <c r="B747" s="334"/>
      <c r="C747" s="306"/>
      <c r="D747" s="302" t="s">
        <v>364</v>
      </c>
      <c r="E747" s="302" t="s">
        <v>434</v>
      </c>
      <c r="F747" s="303" t="s">
        <v>366</v>
      </c>
      <c r="G747" s="304">
        <f>U747</f>
        <v>0.14000000000000001</v>
      </c>
      <c r="H747" s="305"/>
      <c r="I747" s="305"/>
      <c r="J747" s="305"/>
      <c r="K747" s="305"/>
      <c r="L747" s="305">
        <f t="shared" ref="L747" si="135">SUM(I747:K747)</f>
        <v>0</v>
      </c>
      <c r="M747" s="431" t="s">
        <v>530</v>
      </c>
      <c r="N747" s="347"/>
      <c r="O747" s="425"/>
      <c r="P747" s="425"/>
      <c r="Q747" s="345"/>
      <c r="R747" s="345"/>
      <c r="S747" s="345">
        <v>1.4</v>
      </c>
      <c r="T747" s="345">
        <v>10</v>
      </c>
      <c r="U747" s="350">
        <f>ROUND(S747/T747,3)</f>
        <v>0.14000000000000001</v>
      </c>
      <c r="V747" s="351"/>
      <c r="W747" s="435"/>
    </row>
    <row r="748" spans="1:23" s="47" customFormat="1" ht="16.5" x14ac:dyDescent="0.25">
      <c r="B748" s="333"/>
      <c r="C748" s="306"/>
      <c r="D748" s="302"/>
      <c r="E748" s="302"/>
      <c r="F748" s="303"/>
      <c r="G748" s="378"/>
      <c r="H748" s="305"/>
      <c r="I748" s="305"/>
      <c r="J748" s="305"/>
      <c r="K748" s="305"/>
      <c r="L748" s="305"/>
      <c r="M748" s="430"/>
      <c r="N748" s="347"/>
      <c r="O748" s="425"/>
      <c r="P748" s="425"/>
      <c r="Q748" s="256"/>
      <c r="R748" s="256"/>
      <c r="S748" s="349"/>
      <c r="T748" s="345"/>
      <c r="U748" s="352"/>
      <c r="V748" s="349"/>
      <c r="W748" s="433"/>
    </row>
    <row r="749" spans="1:23" s="47" customFormat="1" ht="16.5" x14ac:dyDescent="0.25">
      <c r="A749" s="332">
        <f>C749</f>
        <v>172</v>
      </c>
      <c r="B749" s="333"/>
      <c r="C749" s="297">
        <f>C743+1</f>
        <v>172</v>
      </c>
      <c r="D749" s="298" t="str">
        <f>D750&amp;" 설치"</f>
        <v>강제전선관(36mm) 설치</v>
      </c>
      <c r="E749" s="298" t="str">
        <f>E750</f>
        <v>Ø36mm, 아연도금</v>
      </c>
      <c r="F749" s="299" t="str">
        <f>F750</f>
        <v>m</v>
      </c>
      <c r="G749" s="300"/>
      <c r="H749" s="301"/>
      <c r="I749" s="301">
        <f>SUM(I750:I754)</f>
        <v>0</v>
      </c>
      <c r="J749" s="301"/>
      <c r="K749" s="301"/>
      <c r="L749" s="301">
        <f>SUM(I749:K749)</f>
        <v>0</v>
      </c>
      <c r="M749" s="429" t="s">
        <v>529</v>
      </c>
      <c r="N749" s="347"/>
      <c r="O749" s="425"/>
      <c r="P749" s="425"/>
      <c r="Q749" s="256"/>
      <c r="R749" s="256"/>
      <c r="S749" s="348"/>
      <c r="T749" s="345"/>
      <c r="U749" s="352"/>
      <c r="V749" s="349"/>
      <c r="W749" s="433"/>
    </row>
    <row r="750" spans="1:23" s="112" customFormat="1" ht="16.5" x14ac:dyDescent="0.25">
      <c r="A750" s="337">
        <f>A749+0.1</f>
        <v>172.1</v>
      </c>
      <c r="B750" s="334"/>
      <c r="C750" s="306"/>
      <c r="D750" s="302" t="s">
        <v>531</v>
      </c>
      <c r="E750" s="302" t="str">
        <f>INDEX(자재단가_규격, MATCH($D750, 자재단가_품명, 0))</f>
        <v>Ø36mm, 아연도금</v>
      </c>
      <c r="F750" s="303" t="str">
        <f>INDEX(자재단가_단위, MATCH($D750, 자재단가_품명, 0))</f>
        <v>m</v>
      </c>
      <c r="G750" s="304">
        <v>1</v>
      </c>
      <c r="H750" s="305"/>
      <c r="I750" s="305">
        <f>INT(H750*G750)</f>
        <v>0</v>
      </c>
      <c r="J750" s="305"/>
      <c r="K750" s="305"/>
      <c r="L750" s="305">
        <f>SUM(I750:K750)</f>
        <v>0</v>
      </c>
      <c r="M750" s="431"/>
      <c r="N750" s="347"/>
      <c r="O750" s="425"/>
      <c r="P750" s="425"/>
      <c r="Q750" s="256"/>
      <c r="R750" s="256"/>
      <c r="S750" s="348"/>
      <c r="T750" s="345"/>
      <c r="U750" s="352"/>
      <c r="V750" s="351"/>
      <c r="W750" s="435"/>
    </row>
    <row r="751" spans="1:23" s="112" customFormat="1" ht="16.5" x14ac:dyDescent="0.25">
      <c r="A751" s="336"/>
      <c r="B751" s="334"/>
      <c r="C751" s="306"/>
      <c r="D751" s="302" t="s">
        <v>522</v>
      </c>
      <c r="E751" s="302" t="s">
        <v>523</v>
      </c>
      <c r="F751" s="303" t="s">
        <v>507</v>
      </c>
      <c r="G751" s="418">
        <f>U751</f>
        <v>0.2</v>
      </c>
      <c r="H751" s="305"/>
      <c r="I751" s="305">
        <f>INT(H751*G751)</f>
        <v>0</v>
      </c>
      <c r="J751" s="305"/>
      <c r="K751" s="305"/>
      <c r="L751" s="305"/>
      <c r="M751" s="431"/>
      <c r="N751" s="347"/>
      <c r="O751" s="425"/>
      <c r="P751" s="425"/>
      <c r="Q751" s="345"/>
      <c r="R751" s="345"/>
      <c r="S751" s="345"/>
      <c r="T751" s="345"/>
      <c r="U751" s="355">
        <v>0.2</v>
      </c>
      <c r="V751" s="351"/>
      <c r="W751" s="435"/>
    </row>
    <row r="752" spans="1:23" s="112" customFormat="1" ht="16.5" x14ac:dyDescent="0.25">
      <c r="A752" s="336"/>
      <c r="B752" s="334"/>
      <c r="C752" s="306"/>
      <c r="D752" s="302" t="s">
        <v>521</v>
      </c>
      <c r="E752" s="302" t="s">
        <v>527</v>
      </c>
      <c r="F752" s="303" t="s">
        <v>507</v>
      </c>
      <c r="G752" s="418">
        <v>0.02</v>
      </c>
      <c r="H752" s="305"/>
      <c r="I752" s="305">
        <f>INT(H752*G752)</f>
        <v>0</v>
      </c>
      <c r="J752" s="305"/>
      <c r="K752" s="305"/>
      <c r="L752" s="305"/>
      <c r="M752" s="431"/>
      <c r="N752" s="347"/>
      <c r="O752" s="425"/>
      <c r="P752" s="425"/>
      <c r="Q752" s="345"/>
      <c r="R752" s="345"/>
      <c r="S752" s="345"/>
      <c r="T752" s="345"/>
      <c r="U752" s="355">
        <v>0.02</v>
      </c>
      <c r="V752" s="351"/>
      <c r="W752" s="435"/>
    </row>
    <row r="753" spans="1:23" s="112" customFormat="1" ht="16.5" x14ac:dyDescent="0.25">
      <c r="A753" s="336"/>
      <c r="B753" s="334"/>
      <c r="C753" s="306"/>
      <c r="D753" s="302" t="s">
        <v>364</v>
      </c>
      <c r="E753" s="302" t="s">
        <v>434</v>
      </c>
      <c r="F753" s="303" t="s">
        <v>366</v>
      </c>
      <c r="G753" s="304">
        <f>U753</f>
        <v>0.2</v>
      </c>
      <c r="H753" s="305"/>
      <c r="I753" s="305"/>
      <c r="J753" s="305"/>
      <c r="K753" s="305"/>
      <c r="L753" s="305">
        <f t="shared" ref="L753" si="136">SUM(I753:K753)</f>
        <v>0</v>
      </c>
      <c r="M753" s="431" t="s">
        <v>532</v>
      </c>
      <c r="N753" s="347"/>
      <c r="O753" s="425"/>
      <c r="P753" s="425"/>
      <c r="Q753" s="345"/>
      <c r="R753" s="345"/>
      <c r="S753" s="345">
        <v>2</v>
      </c>
      <c r="T753" s="345">
        <v>10</v>
      </c>
      <c r="U753" s="350">
        <f>ROUND(S753/T753,2)</f>
        <v>0.2</v>
      </c>
      <c r="V753" s="351"/>
      <c r="W753" s="435"/>
    </row>
    <row r="754" spans="1:23" s="47" customFormat="1" ht="16.5" x14ac:dyDescent="0.25">
      <c r="B754" s="333"/>
      <c r="C754" s="306"/>
      <c r="D754" s="302"/>
      <c r="E754" s="302"/>
      <c r="F754" s="303"/>
      <c r="G754" s="378"/>
      <c r="H754" s="305"/>
      <c r="I754" s="305"/>
      <c r="J754" s="305"/>
      <c r="K754" s="305"/>
      <c r="L754" s="305"/>
      <c r="M754" s="430"/>
      <c r="N754" s="347"/>
      <c r="O754" s="425"/>
      <c r="P754" s="425"/>
      <c r="Q754" s="256"/>
      <c r="R754" s="256"/>
      <c r="S754" s="349"/>
      <c r="T754" s="345"/>
      <c r="U754" s="352"/>
      <c r="V754" s="349"/>
      <c r="W754" s="433"/>
    </row>
    <row r="755" spans="1:23" s="47" customFormat="1" ht="16.5" x14ac:dyDescent="0.25">
      <c r="A755" s="332">
        <f>C755</f>
        <v>173</v>
      </c>
      <c r="B755" s="333"/>
      <c r="C755" s="297">
        <f>C749+1</f>
        <v>173</v>
      </c>
      <c r="D755" s="298" t="str">
        <f>D756&amp;" 설치"</f>
        <v>강제전선관(54mm) 설치</v>
      </c>
      <c r="E755" s="298" t="str">
        <f>E756</f>
        <v>Ø54mm, 아연도금</v>
      </c>
      <c r="F755" s="299" t="str">
        <f>F756</f>
        <v>m</v>
      </c>
      <c r="G755" s="300"/>
      <c r="H755" s="301"/>
      <c r="I755" s="301">
        <f>SUM(I756:I760)</f>
        <v>0</v>
      </c>
      <c r="J755" s="301"/>
      <c r="K755" s="301"/>
      <c r="L755" s="301">
        <f>SUM(I755:K755)</f>
        <v>0</v>
      </c>
      <c r="M755" s="429" t="s">
        <v>529</v>
      </c>
      <c r="N755" s="347"/>
      <c r="O755" s="425"/>
      <c r="P755" s="425"/>
      <c r="Q755" s="256"/>
      <c r="R755" s="256"/>
      <c r="S755" s="348"/>
      <c r="T755" s="345"/>
      <c r="U755" s="352"/>
      <c r="V755" s="349"/>
      <c r="W755" s="433"/>
    </row>
    <row r="756" spans="1:23" s="112" customFormat="1" ht="16.5" x14ac:dyDescent="0.25">
      <c r="A756" s="337">
        <f>A755+0.1</f>
        <v>173.1</v>
      </c>
      <c r="B756" s="334"/>
      <c r="C756" s="306"/>
      <c r="D756" s="302" t="s">
        <v>402</v>
      </c>
      <c r="E756" s="302" t="str">
        <f>INDEX(자재단가_규격, MATCH($D756, 자재단가_품명, 0))</f>
        <v>Ø54mm, 아연도금</v>
      </c>
      <c r="F756" s="303" t="str">
        <f>INDEX(자재단가_단위, MATCH($D756, 자재단가_품명, 0))</f>
        <v>m</v>
      </c>
      <c r="G756" s="304">
        <v>1</v>
      </c>
      <c r="H756" s="305"/>
      <c r="I756" s="305">
        <f>INT(H756*G756)</f>
        <v>0</v>
      </c>
      <c r="J756" s="305"/>
      <c r="K756" s="305"/>
      <c r="L756" s="305">
        <f>SUM(I756:K756)</f>
        <v>0</v>
      </c>
      <c r="M756" s="431"/>
      <c r="N756" s="347"/>
      <c r="O756" s="425"/>
      <c r="P756" s="425"/>
      <c r="Q756" s="256"/>
      <c r="R756" s="256"/>
      <c r="S756" s="348"/>
      <c r="T756" s="345"/>
      <c r="U756" s="352"/>
      <c r="V756" s="351"/>
      <c r="W756" s="435"/>
    </row>
    <row r="757" spans="1:23" s="112" customFormat="1" ht="16.5" x14ac:dyDescent="0.25">
      <c r="A757" s="336"/>
      <c r="B757" s="334"/>
      <c r="C757" s="306"/>
      <c r="D757" s="302" t="s">
        <v>522</v>
      </c>
      <c r="E757" s="302" t="s">
        <v>523</v>
      </c>
      <c r="F757" s="303" t="s">
        <v>507</v>
      </c>
      <c r="G757" s="418">
        <f>U757</f>
        <v>0.2</v>
      </c>
      <c r="H757" s="305"/>
      <c r="I757" s="305">
        <f>INT(H757*G757)</f>
        <v>0</v>
      </c>
      <c r="J757" s="305"/>
      <c r="K757" s="305"/>
      <c r="L757" s="305"/>
      <c r="M757" s="431"/>
      <c r="N757" s="347"/>
      <c r="O757" s="425"/>
      <c r="P757" s="425"/>
      <c r="Q757" s="345"/>
      <c r="R757" s="345"/>
      <c r="S757" s="345"/>
      <c r="T757" s="345"/>
      <c r="U757" s="355">
        <v>0.2</v>
      </c>
      <c r="V757" s="351"/>
      <c r="W757" s="435"/>
    </row>
    <row r="758" spans="1:23" s="112" customFormat="1" ht="16.5" x14ac:dyDescent="0.25">
      <c r="A758" s="336"/>
      <c r="B758" s="334"/>
      <c r="C758" s="306"/>
      <c r="D758" s="302" t="s">
        <v>521</v>
      </c>
      <c r="E758" s="302" t="s">
        <v>527</v>
      </c>
      <c r="F758" s="303" t="s">
        <v>507</v>
      </c>
      <c r="G758" s="418">
        <v>0.02</v>
      </c>
      <c r="H758" s="305"/>
      <c r="I758" s="305">
        <f>INT(H758*G758)</f>
        <v>0</v>
      </c>
      <c r="J758" s="305"/>
      <c r="K758" s="305"/>
      <c r="L758" s="305"/>
      <c r="M758" s="431"/>
      <c r="N758" s="347"/>
      <c r="O758" s="425"/>
      <c r="P758" s="425"/>
      <c r="Q758" s="345"/>
      <c r="R758" s="345"/>
      <c r="S758" s="345"/>
      <c r="T758" s="345"/>
      <c r="U758" s="355">
        <v>0.02</v>
      </c>
      <c r="V758" s="351"/>
      <c r="W758" s="435"/>
    </row>
    <row r="759" spans="1:23" s="112" customFormat="1" ht="16.5" x14ac:dyDescent="0.25">
      <c r="A759" s="336"/>
      <c r="B759" s="334"/>
      <c r="C759" s="306"/>
      <c r="D759" s="302" t="s">
        <v>364</v>
      </c>
      <c r="E759" s="302" t="s">
        <v>434</v>
      </c>
      <c r="F759" s="303" t="s">
        <v>366</v>
      </c>
      <c r="G759" s="304">
        <f>U759</f>
        <v>0.34</v>
      </c>
      <c r="H759" s="305"/>
      <c r="I759" s="305"/>
      <c r="J759" s="305"/>
      <c r="K759" s="305"/>
      <c r="L759" s="305">
        <f t="shared" ref="L759" si="137">SUM(I759:K759)</f>
        <v>0</v>
      </c>
      <c r="M759" s="431" t="s">
        <v>533</v>
      </c>
      <c r="N759" s="347"/>
      <c r="O759" s="425"/>
      <c r="P759" s="425"/>
      <c r="Q759" s="345"/>
      <c r="R759" s="345"/>
      <c r="S759" s="345">
        <v>3.4</v>
      </c>
      <c r="T759" s="345">
        <v>10</v>
      </c>
      <c r="U759" s="350">
        <f>ROUND(S759/T759,2)</f>
        <v>0.34</v>
      </c>
      <c r="V759" s="351"/>
      <c r="W759" s="435"/>
    </row>
    <row r="760" spans="1:23" s="47" customFormat="1" ht="16.5" x14ac:dyDescent="0.25">
      <c r="B760" s="333"/>
      <c r="C760" s="306"/>
      <c r="D760" s="302"/>
      <c r="E760" s="302"/>
      <c r="F760" s="303"/>
      <c r="G760" s="378"/>
      <c r="H760" s="305"/>
      <c r="I760" s="305"/>
      <c r="J760" s="305"/>
      <c r="K760" s="305"/>
      <c r="L760" s="305"/>
      <c r="M760" s="430"/>
      <c r="N760" s="347"/>
      <c r="O760" s="425"/>
      <c r="P760" s="425"/>
      <c r="Q760" s="256"/>
      <c r="R760" s="256"/>
      <c r="S760" s="349"/>
      <c r="T760" s="345"/>
      <c r="U760" s="352"/>
      <c r="V760" s="349"/>
      <c r="W760" s="433"/>
    </row>
    <row r="761" spans="1:23" s="47" customFormat="1" ht="16.5" x14ac:dyDescent="0.25">
      <c r="A761" s="332">
        <f>C761</f>
        <v>174</v>
      </c>
      <c r="B761" s="333"/>
      <c r="C761" s="297">
        <f>C755+1</f>
        <v>174</v>
      </c>
      <c r="D761" s="298" t="str">
        <f>D762&amp;" 설치"</f>
        <v>전선 덕트 설치</v>
      </c>
      <c r="E761" s="298" t="str">
        <f>E762</f>
        <v>60x60mm, 알루미늄</v>
      </c>
      <c r="F761" s="299" t="str">
        <f>F762</f>
        <v>m</v>
      </c>
      <c r="G761" s="300"/>
      <c r="H761" s="301"/>
      <c r="I761" s="301">
        <f>SUM(I762:I765)</f>
        <v>0</v>
      </c>
      <c r="J761" s="301"/>
      <c r="K761" s="301"/>
      <c r="L761" s="301">
        <f>SUM(I761:K761)</f>
        <v>0</v>
      </c>
      <c r="M761" s="429" t="s">
        <v>534</v>
      </c>
      <c r="N761" s="347"/>
      <c r="O761" s="425"/>
      <c r="P761" s="425"/>
      <c r="Q761" s="256"/>
      <c r="R761" s="256"/>
      <c r="S761" s="348"/>
      <c r="T761" s="345"/>
      <c r="U761" s="352"/>
      <c r="V761" s="349"/>
      <c r="W761" s="433"/>
    </row>
    <row r="762" spans="1:23" s="112" customFormat="1" ht="16.5" x14ac:dyDescent="0.25">
      <c r="A762" s="337">
        <f>A761+0.1</f>
        <v>174.1</v>
      </c>
      <c r="B762" s="334"/>
      <c r="C762" s="306"/>
      <c r="D762" s="302" t="s">
        <v>250</v>
      </c>
      <c r="E762" s="302" t="str">
        <f>INDEX(자재단가_규격, MATCH($D762, 자재단가_품명, 0))</f>
        <v>60x60mm, 알루미늄</v>
      </c>
      <c r="F762" s="303" t="str">
        <f>INDEX(자재단가_단위, MATCH($D762, 자재단가_품명, 0))</f>
        <v>m</v>
      </c>
      <c r="G762" s="304">
        <v>1</v>
      </c>
      <c r="H762" s="305"/>
      <c r="I762" s="305">
        <f>INT(H762*G762)</f>
        <v>0</v>
      </c>
      <c r="J762" s="305"/>
      <c r="K762" s="305"/>
      <c r="L762" s="305">
        <f>SUM(I762:K762)</f>
        <v>0</v>
      </c>
      <c r="M762" s="431"/>
      <c r="N762" s="347"/>
      <c r="O762" s="425"/>
      <c r="P762" s="425"/>
      <c r="Q762" s="256"/>
      <c r="R762" s="256"/>
      <c r="S762" s="348"/>
      <c r="T762" s="345"/>
      <c r="U762" s="352"/>
      <c r="V762" s="351"/>
      <c r="W762" s="435"/>
    </row>
    <row r="763" spans="1:23" s="112" customFormat="1" ht="16.5" x14ac:dyDescent="0.25">
      <c r="A763" s="336"/>
      <c r="B763" s="334"/>
      <c r="C763" s="306"/>
      <c r="D763" s="302" t="s">
        <v>521</v>
      </c>
      <c r="E763" s="302" t="s">
        <v>527</v>
      </c>
      <c r="F763" s="303" t="s">
        <v>507</v>
      </c>
      <c r="G763" s="418">
        <v>0.02</v>
      </c>
      <c r="H763" s="305"/>
      <c r="I763" s="305">
        <f>INT(H763*G763)</f>
        <v>0</v>
      </c>
      <c r="J763" s="305"/>
      <c r="K763" s="305"/>
      <c r="L763" s="305"/>
      <c r="M763" s="431"/>
      <c r="N763" s="347"/>
      <c r="O763" s="425"/>
      <c r="P763" s="425"/>
      <c r="Q763" s="345"/>
      <c r="R763" s="345"/>
      <c r="S763" s="345"/>
      <c r="T763" s="345"/>
      <c r="U763" s="355">
        <v>0.02</v>
      </c>
      <c r="V763" s="351"/>
      <c r="W763" s="435"/>
    </row>
    <row r="764" spans="1:23" s="112" customFormat="1" ht="16.5" x14ac:dyDescent="0.25">
      <c r="A764" s="336"/>
      <c r="B764" s="334"/>
      <c r="C764" s="306"/>
      <c r="D764" s="302" t="s">
        <v>364</v>
      </c>
      <c r="E764" s="302" t="s">
        <v>434</v>
      </c>
      <c r="F764" s="303" t="s">
        <v>366</v>
      </c>
      <c r="G764" s="304">
        <f>U764</f>
        <v>0.03</v>
      </c>
      <c r="H764" s="305"/>
      <c r="I764" s="305"/>
      <c r="J764" s="305"/>
      <c r="K764" s="305"/>
      <c r="L764" s="305">
        <f t="shared" ref="L764" si="138">SUM(I764:K764)</f>
        <v>0</v>
      </c>
      <c r="M764" s="431" t="s">
        <v>535</v>
      </c>
      <c r="N764" s="347"/>
      <c r="O764" s="425"/>
      <c r="P764" s="425"/>
      <c r="Q764" s="345"/>
      <c r="R764" s="345"/>
      <c r="S764" s="345">
        <v>0.25</v>
      </c>
      <c r="T764" s="345">
        <v>10</v>
      </c>
      <c r="U764" s="350">
        <f>ROUND(S764/T764,2)</f>
        <v>0.03</v>
      </c>
      <c r="V764" s="351"/>
      <c r="W764" s="435"/>
    </row>
    <row r="765" spans="1:23" s="47" customFormat="1" ht="16.5" x14ac:dyDescent="0.25">
      <c r="B765" s="333"/>
      <c r="C765" s="306"/>
      <c r="D765" s="302"/>
      <c r="E765" s="302"/>
      <c r="F765" s="303"/>
      <c r="G765" s="378"/>
      <c r="H765" s="305"/>
      <c r="I765" s="305"/>
      <c r="J765" s="305"/>
      <c r="K765" s="305"/>
      <c r="L765" s="305"/>
      <c r="M765" s="430"/>
      <c r="N765" s="347"/>
      <c r="O765" s="425"/>
      <c r="P765" s="425"/>
      <c r="Q765" s="256"/>
      <c r="R765" s="256"/>
      <c r="S765" s="349"/>
      <c r="T765" s="345"/>
      <c r="U765" s="352"/>
      <c r="V765" s="349"/>
      <c r="W765" s="433"/>
    </row>
    <row r="766" spans="1:23" s="47" customFormat="1" ht="16.5" x14ac:dyDescent="0.25">
      <c r="A766" s="332">
        <f>C766</f>
        <v>175</v>
      </c>
      <c r="B766" s="333"/>
      <c r="C766" s="297">
        <f>C761+1</f>
        <v>175</v>
      </c>
      <c r="D766" s="298" t="s">
        <v>548</v>
      </c>
      <c r="E766" s="298" t="s">
        <v>326</v>
      </c>
      <c r="F766" s="299" t="s">
        <v>246</v>
      </c>
      <c r="G766" s="300"/>
      <c r="H766" s="301"/>
      <c r="I766" s="301">
        <f>SUM(I767:I770)</f>
        <v>0</v>
      </c>
      <c r="J766" s="301"/>
      <c r="K766" s="301"/>
      <c r="L766" s="301">
        <f>SUM(I766:K766)</f>
        <v>0</v>
      </c>
      <c r="M766" s="429" t="s">
        <v>503</v>
      </c>
      <c r="N766" s="347"/>
      <c r="O766" s="425"/>
      <c r="P766" s="425"/>
      <c r="Q766" s="256"/>
      <c r="R766" s="256"/>
      <c r="S766" s="348"/>
      <c r="T766" s="345"/>
      <c r="U766" s="352"/>
      <c r="V766" s="349"/>
      <c r="W766" s="433"/>
    </row>
    <row r="767" spans="1:23" s="112" customFormat="1" ht="16.5" x14ac:dyDescent="0.25">
      <c r="A767" s="336"/>
      <c r="B767" s="334"/>
      <c r="C767" s="306"/>
      <c r="D767" s="302" t="s">
        <v>501</v>
      </c>
      <c r="E767" s="302" t="s">
        <v>369</v>
      </c>
      <c r="F767" s="303" t="s">
        <v>366</v>
      </c>
      <c r="G767" s="304">
        <f>U767</f>
        <v>0.5</v>
      </c>
      <c r="H767" s="305"/>
      <c r="I767" s="305"/>
      <c r="J767" s="305"/>
      <c r="K767" s="305"/>
      <c r="L767" s="305">
        <f t="shared" ref="L767" si="139">SUM(I767:K767)</f>
        <v>0</v>
      </c>
      <c r="M767" s="431" t="s">
        <v>511</v>
      </c>
      <c r="N767" s="347"/>
      <c r="O767" s="425"/>
      <c r="P767" s="425"/>
      <c r="Q767" s="345"/>
      <c r="R767" s="345">
        <v>0.2</v>
      </c>
      <c r="S767" s="345">
        <v>0.1</v>
      </c>
      <c r="T767" s="345">
        <v>0.2</v>
      </c>
      <c r="U767" s="350">
        <f>ROUND(R767+S767+T767,2)</f>
        <v>0.5</v>
      </c>
      <c r="V767" s="351"/>
      <c r="W767" s="435"/>
    </row>
    <row r="768" spans="1:23" s="112" customFormat="1" ht="16.5" x14ac:dyDescent="0.25">
      <c r="A768" s="336"/>
      <c r="B768" s="334"/>
      <c r="C768" s="306"/>
      <c r="D768" s="302"/>
      <c r="E768" s="302"/>
      <c r="F768" s="303"/>
      <c r="G768" s="304"/>
      <c r="H768" s="305"/>
      <c r="I768" s="305"/>
      <c r="J768" s="305"/>
      <c r="K768" s="305"/>
      <c r="L768" s="305"/>
      <c r="M768" s="431"/>
      <c r="N768" s="347"/>
      <c r="O768" s="425"/>
      <c r="P768" s="425"/>
      <c r="Q768" s="345"/>
      <c r="R768" s="345"/>
      <c r="S768" s="345"/>
      <c r="T768" s="345"/>
      <c r="U768" s="350"/>
      <c r="V768" s="351"/>
      <c r="W768" s="435"/>
    </row>
    <row r="769" spans="1:23" s="112" customFormat="1" ht="16.5" x14ac:dyDescent="0.25">
      <c r="A769" s="336"/>
      <c r="B769" s="334"/>
      <c r="C769" s="306"/>
      <c r="D769" s="302"/>
      <c r="E769" s="302"/>
      <c r="F769" s="303"/>
      <c r="G769" s="304"/>
      <c r="H769" s="305"/>
      <c r="I769" s="305"/>
      <c r="J769" s="305"/>
      <c r="K769" s="305"/>
      <c r="L769" s="305"/>
      <c r="M769" s="431"/>
      <c r="N769" s="347"/>
      <c r="O769" s="425"/>
      <c r="P769" s="425"/>
      <c r="Q769" s="345"/>
      <c r="R769" s="345"/>
      <c r="S769" s="345"/>
      <c r="T769" s="345"/>
      <c r="U769" s="350"/>
      <c r="V769" s="351"/>
      <c r="W769" s="435"/>
    </row>
    <row r="770" spans="1:23" s="47" customFormat="1" ht="16.5" x14ac:dyDescent="0.25">
      <c r="B770" s="333"/>
      <c r="C770" s="306"/>
      <c r="D770" s="302"/>
      <c r="E770" s="302"/>
      <c r="F770" s="303"/>
      <c r="G770" s="378"/>
      <c r="H770" s="305"/>
      <c r="I770" s="305"/>
      <c r="J770" s="305"/>
      <c r="K770" s="305"/>
      <c r="L770" s="305"/>
      <c r="M770" s="430"/>
      <c r="N770" s="347"/>
      <c r="O770" s="425"/>
      <c r="P770" s="425"/>
      <c r="Q770" s="256"/>
      <c r="R770" s="256"/>
      <c r="S770" s="349"/>
      <c r="T770" s="345"/>
      <c r="U770" s="352"/>
      <c r="V770" s="349"/>
      <c r="W770" s="433"/>
    </row>
    <row r="771" spans="1:23" s="47" customFormat="1" ht="16.5" x14ac:dyDescent="0.25">
      <c r="A771" s="332">
        <f>C771</f>
        <v>176</v>
      </c>
      <c r="B771" s="333"/>
      <c r="C771" s="297">
        <f>C766+1</f>
        <v>176</v>
      </c>
      <c r="D771" s="298" t="s">
        <v>622</v>
      </c>
      <c r="E771" s="298" t="s">
        <v>632</v>
      </c>
      <c r="F771" s="299" t="s">
        <v>633</v>
      </c>
      <c r="G771" s="300"/>
      <c r="H771" s="301"/>
      <c r="I771" s="301">
        <f>SUM(I772:I778)</f>
        <v>0</v>
      </c>
      <c r="J771" s="301"/>
      <c r="K771" s="301"/>
      <c r="L771" s="301">
        <f>SUM(I771:K771)</f>
        <v>0</v>
      </c>
      <c r="M771" s="429" t="s">
        <v>906</v>
      </c>
      <c r="N771" s="347"/>
      <c r="O771" s="425"/>
      <c r="P771" s="425"/>
      <c r="Q771" s="256"/>
      <c r="R771" s="256"/>
      <c r="S771" s="348"/>
      <c r="T771" s="345"/>
      <c r="U771" s="352"/>
      <c r="V771" s="349"/>
      <c r="W771" s="433"/>
    </row>
    <row r="772" spans="1:23" s="112" customFormat="1" ht="16.5" x14ac:dyDescent="0.25">
      <c r="A772" s="336"/>
      <c r="B772" s="334"/>
      <c r="C772" s="306"/>
      <c r="D772" s="302" t="s">
        <v>634</v>
      </c>
      <c r="E772" s="302" t="s">
        <v>417</v>
      </c>
      <c r="F772" s="303" t="s">
        <v>366</v>
      </c>
      <c r="G772" s="420">
        <f>U772</f>
        <v>2.2200000000000002E-3</v>
      </c>
      <c r="H772" s="305"/>
      <c r="I772" s="305"/>
      <c r="J772" s="305"/>
      <c r="K772" s="305"/>
      <c r="L772" s="305">
        <f t="shared" ref="L772:L773" si="140">SUM(I772:K772)</f>
        <v>0</v>
      </c>
      <c r="M772" s="431" t="s">
        <v>976</v>
      </c>
      <c r="N772" s="347"/>
      <c r="O772" s="425"/>
      <c r="P772" s="425"/>
      <c r="Q772" s="345"/>
      <c r="R772" s="345"/>
      <c r="S772" s="345">
        <v>1</v>
      </c>
      <c r="T772" s="345">
        <v>450</v>
      </c>
      <c r="U772" s="360">
        <f>ROUND(S772/T772,5)</f>
        <v>2.2200000000000002E-3</v>
      </c>
      <c r="V772" s="349"/>
      <c r="W772" s="435"/>
    </row>
    <row r="773" spans="1:23" s="112" customFormat="1" ht="16.5" x14ac:dyDescent="0.25">
      <c r="A773" s="336"/>
      <c r="B773" s="334"/>
      <c r="C773" s="306"/>
      <c r="D773" s="302"/>
      <c r="E773" s="302" t="s">
        <v>369</v>
      </c>
      <c r="F773" s="303" t="s">
        <v>366</v>
      </c>
      <c r="G773" s="420">
        <f>U773</f>
        <v>2.2200000000000002E-3</v>
      </c>
      <c r="H773" s="305"/>
      <c r="I773" s="305"/>
      <c r="J773" s="305"/>
      <c r="K773" s="305"/>
      <c r="L773" s="305">
        <f t="shared" si="140"/>
        <v>0</v>
      </c>
      <c r="M773" s="431" t="s">
        <v>977</v>
      </c>
      <c r="N773" s="347"/>
      <c r="O773" s="425"/>
      <c r="P773" s="425"/>
      <c r="Q773" s="345"/>
      <c r="R773" s="345"/>
      <c r="S773" s="345">
        <v>1</v>
      </c>
      <c r="T773" s="345">
        <v>450</v>
      </c>
      <c r="U773" s="360">
        <f>ROUND(S773/T773,5)</f>
        <v>2.2200000000000002E-3</v>
      </c>
      <c r="V773" s="351"/>
      <c r="W773" s="435"/>
    </row>
    <row r="774" spans="1:23" s="112" customFormat="1" ht="16.5" x14ac:dyDescent="0.25">
      <c r="A774" s="336"/>
      <c r="B774" s="334"/>
      <c r="C774" s="306"/>
      <c r="D774" s="302" t="s">
        <v>635</v>
      </c>
      <c r="E774" s="419" t="str">
        <f>VLOOKUP(D774,기계경비!$B$3:$AA$58,2,0)</f>
        <v>320~400㎜</v>
      </c>
      <c r="F774" s="303"/>
      <c r="G774" s="304"/>
      <c r="H774" s="305"/>
      <c r="I774" s="305">
        <f>VLOOKUP($D774,기계경비!$B$3:$AA$58,23,0)/U774</f>
        <v>0</v>
      </c>
      <c r="J774" s="305"/>
      <c r="K774" s="305"/>
      <c r="L774" s="305">
        <f>SUM(I774:K774)</f>
        <v>0</v>
      </c>
      <c r="M774" s="431" t="s">
        <v>637</v>
      </c>
      <c r="N774" s="347"/>
      <c r="O774" s="425"/>
      <c r="P774" s="425"/>
      <c r="Q774" s="345"/>
      <c r="R774" s="345"/>
      <c r="S774" s="345">
        <v>450</v>
      </c>
      <c r="T774" s="345">
        <v>8</v>
      </c>
      <c r="U774" s="361">
        <f>ROUND(S774/T774,2)</f>
        <v>56.25</v>
      </c>
      <c r="V774" s="351"/>
      <c r="W774" s="435"/>
    </row>
    <row r="775" spans="1:23" s="112" customFormat="1" ht="16.5" x14ac:dyDescent="0.25">
      <c r="A775" s="336"/>
      <c r="B775" s="334"/>
      <c r="C775" s="306"/>
      <c r="D775" s="302" t="s">
        <v>638</v>
      </c>
      <c r="E775" s="419" t="str">
        <f>VLOOKUP(D775,기계경비!$B$3:$AA$58,2,0)</f>
        <v>4.85kw</v>
      </c>
      <c r="F775" s="303"/>
      <c r="G775" s="421"/>
      <c r="H775" s="305"/>
      <c r="I775" s="305">
        <f>VLOOKUP($D775,기계경비!$B$3:$AA$58,23,0)/U775*V775</f>
        <v>0</v>
      </c>
      <c r="J775" s="305"/>
      <c r="K775" s="305"/>
      <c r="L775" s="305">
        <f t="shared" ref="L775" si="141">SUM(I775:K775)</f>
        <v>0</v>
      </c>
      <c r="M775" s="431" t="s">
        <v>637</v>
      </c>
      <c r="N775" s="347"/>
      <c r="O775" s="425"/>
      <c r="P775" s="425"/>
      <c r="Q775" s="345"/>
      <c r="R775" s="345"/>
      <c r="S775" s="345">
        <v>450</v>
      </c>
      <c r="T775" s="345">
        <v>8</v>
      </c>
      <c r="U775" s="361">
        <f>ROUND(S775/T775,2)</f>
        <v>56.25</v>
      </c>
      <c r="V775" s="351">
        <v>0.5</v>
      </c>
      <c r="W775" s="435" t="s">
        <v>723</v>
      </c>
    </row>
    <row r="776" spans="1:23" s="112" customFormat="1" ht="16.5" x14ac:dyDescent="0.25">
      <c r="A776" s="336"/>
      <c r="B776" s="334"/>
      <c r="C776" s="306"/>
      <c r="D776" s="302" t="s">
        <v>639</v>
      </c>
      <c r="E776" s="302" t="str">
        <f>INDEX(자재단가_규격, MATCH($D776, 자재단가_품명, 0))</f>
        <v>14"×3.2㎜</v>
      </c>
      <c r="F776" s="303" t="str">
        <f>INDEX(자재단가_단위, MATCH($D776, 자재단가_품명, 0))</f>
        <v>개</v>
      </c>
      <c r="G776" s="422">
        <f>U776</f>
        <v>3.0000000000000001E-3</v>
      </c>
      <c r="H776" s="305"/>
      <c r="I776" s="305">
        <f>INT(H776*G776)</f>
        <v>0</v>
      </c>
      <c r="J776" s="305"/>
      <c r="K776" s="305"/>
      <c r="L776" s="305">
        <f>SUM(I776:K776)</f>
        <v>0</v>
      </c>
      <c r="M776" s="431" t="s">
        <v>978</v>
      </c>
      <c r="N776" s="347"/>
      <c r="O776" s="425"/>
      <c r="P776" s="425"/>
      <c r="Q776" s="345"/>
      <c r="R776" s="345"/>
      <c r="S776" s="345">
        <v>0.27</v>
      </c>
      <c r="T776" s="345">
        <v>100</v>
      </c>
      <c r="U776" s="362">
        <f>ROUND(S776/T776,3)</f>
        <v>3.0000000000000001E-3</v>
      </c>
      <c r="V776" s="351"/>
      <c r="W776" s="435"/>
    </row>
    <row r="777" spans="1:23" s="112" customFormat="1" ht="16.5" x14ac:dyDescent="0.25">
      <c r="A777" s="336"/>
      <c r="B777" s="334"/>
      <c r="C777" s="306"/>
      <c r="D777" s="302" t="s">
        <v>645</v>
      </c>
      <c r="E777" s="302" t="str">
        <f>INDEX(자재단가_규격, MATCH($D777, 자재단가_품명, 0))</f>
        <v xml:space="preserve"> </v>
      </c>
      <c r="F777" s="303" t="str">
        <f>INDEX(자재단가_단위, MATCH($D777, 자재단가_품명, 0))</f>
        <v>ℓ</v>
      </c>
      <c r="G777" s="422">
        <f>U777</f>
        <v>20</v>
      </c>
      <c r="H777" s="421"/>
      <c r="I777" s="305">
        <f>INT(H777*G777)</f>
        <v>0</v>
      </c>
      <c r="J777" s="305"/>
      <c r="K777" s="305"/>
      <c r="L777" s="305">
        <f>SUM(I777:K777)</f>
        <v>0</v>
      </c>
      <c r="M777" s="431" t="s">
        <v>979</v>
      </c>
      <c r="N777" s="347"/>
      <c r="O777" s="425"/>
      <c r="P777" s="425"/>
      <c r="Q777" s="345"/>
      <c r="R777" s="345"/>
      <c r="S777" s="345">
        <v>2000</v>
      </c>
      <c r="T777" s="345">
        <v>100</v>
      </c>
      <c r="U777" s="361">
        <f>ROUND(S777/T777,2)</f>
        <v>20</v>
      </c>
      <c r="V777" s="351"/>
      <c r="W777" s="435"/>
    </row>
    <row r="778" spans="1:23" s="47" customFormat="1" ht="16.5" x14ac:dyDescent="0.25">
      <c r="B778" s="333"/>
      <c r="C778" s="306"/>
      <c r="D778" s="302"/>
      <c r="E778" s="302"/>
      <c r="F778" s="303"/>
      <c r="G778" s="378"/>
      <c r="H778" s="305"/>
      <c r="I778" s="305"/>
      <c r="J778" s="305"/>
      <c r="K778" s="305"/>
      <c r="L778" s="305"/>
      <c r="M778" s="430"/>
      <c r="N778" s="347"/>
      <c r="O778" s="425"/>
      <c r="P778" s="425"/>
      <c r="Q778" s="256"/>
      <c r="R778" s="256"/>
      <c r="S778" s="349"/>
      <c r="T778" s="345"/>
      <c r="U778" s="352"/>
      <c r="V778" s="349"/>
      <c r="W778" s="433"/>
    </row>
    <row r="779" spans="1:23" s="47" customFormat="1" ht="16.5" x14ac:dyDescent="0.25">
      <c r="A779" s="332">
        <f>C779</f>
        <v>177</v>
      </c>
      <c r="B779" s="333"/>
      <c r="C779" s="297">
        <f>C771+1</f>
        <v>177</v>
      </c>
      <c r="D779" s="298" t="s">
        <v>646</v>
      </c>
      <c r="E779" s="298" t="s">
        <v>632</v>
      </c>
      <c r="F779" s="299" t="s">
        <v>246</v>
      </c>
      <c r="G779" s="300"/>
      <c r="H779" s="301"/>
      <c r="I779" s="301">
        <f>SUM(I780:I784)</f>
        <v>0</v>
      </c>
      <c r="J779" s="301"/>
      <c r="K779" s="301"/>
      <c r="L779" s="301">
        <f>SUM(I779:K779)</f>
        <v>0</v>
      </c>
      <c r="M779" s="429" t="s">
        <v>907</v>
      </c>
      <c r="N779" s="347"/>
      <c r="O779" s="425"/>
      <c r="P779" s="425"/>
      <c r="Q779" s="256"/>
      <c r="R779" s="256"/>
      <c r="S779" s="348"/>
      <c r="T779" s="345"/>
      <c r="U779" s="352"/>
      <c r="V779" s="349"/>
      <c r="W779" s="433"/>
    </row>
    <row r="780" spans="1:23" s="112" customFormat="1" ht="16.5" x14ac:dyDescent="0.25">
      <c r="A780" s="336"/>
      <c r="B780" s="334"/>
      <c r="C780" s="306"/>
      <c r="D780" s="302" t="s">
        <v>647</v>
      </c>
      <c r="E780" s="302" t="str">
        <f>VLOOKUP(D780,기계경비!$B$3:$AA$58,2,0)</f>
        <v>+굴삭기(0.2㎥)</v>
      </c>
      <c r="F780" s="303"/>
      <c r="G780" s="420"/>
      <c r="H780" s="305"/>
      <c r="I780" s="305">
        <f>VLOOKUP($D780,기계경비!$B$3:$AA$58,23,0)/U780</f>
        <v>0</v>
      </c>
      <c r="J780" s="305"/>
      <c r="K780" s="305"/>
      <c r="L780" s="305">
        <f t="shared" ref="L780" si="142">SUM(I780:K780)</f>
        <v>0</v>
      </c>
      <c r="M780" s="431" t="s">
        <v>636</v>
      </c>
      <c r="N780" s="347"/>
      <c r="O780" s="425"/>
      <c r="P780" s="425"/>
      <c r="Q780" s="345"/>
      <c r="R780" s="345"/>
      <c r="S780" s="345"/>
      <c r="T780" s="345"/>
      <c r="U780" s="362">
        <v>1.75</v>
      </c>
      <c r="V780" s="349" t="s">
        <v>725</v>
      </c>
      <c r="W780" s="435"/>
    </row>
    <row r="781" spans="1:23" s="112" customFormat="1" ht="16.5" x14ac:dyDescent="0.25">
      <c r="A781" s="336"/>
      <c r="B781" s="334"/>
      <c r="C781" s="306"/>
      <c r="D781" s="302" t="s">
        <v>724</v>
      </c>
      <c r="E781" s="419" t="str">
        <f>VLOOKUP(D781,기계경비!$B$3:$AA$58,2,0)</f>
        <v>0.2㎥</v>
      </c>
      <c r="F781" s="303"/>
      <c r="G781" s="421"/>
      <c r="H781" s="305"/>
      <c r="I781" s="305">
        <f>VLOOKUP($D781,기계경비!$B$3:$AA$58,23,0)/U781</f>
        <v>0</v>
      </c>
      <c r="J781" s="305"/>
      <c r="K781" s="305"/>
      <c r="L781" s="305">
        <f t="shared" ref="L781" si="143">SUM(I781:K781)</f>
        <v>0</v>
      </c>
      <c r="M781" s="431" t="s">
        <v>592</v>
      </c>
      <c r="N781" s="347"/>
      <c r="O781" s="425"/>
      <c r="P781" s="425"/>
      <c r="Q781" s="345"/>
      <c r="R781" s="345"/>
      <c r="S781" s="345"/>
      <c r="T781" s="345"/>
      <c r="U781" s="361">
        <f>ROUND(3600*0.2*0.55*0.67*0.45/18,2)</f>
        <v>6.63</v>
      </c>
      <c r="V781" s="351"/>
      <c r="W781" s="435"/>
    </row>
    <row r="782" spans="1:23" s="112" customFormat="1" ht="16.5" x14ac:dyDescent="0.25">
      <c r="A782" s="336"/>
      <c r="B782" s="334"/>
      <c r="C782" s="306"/>
      <c r="D782" s="302" t="s">
        <v>650</v>
      </c>
      <c r="E782" s="419"/>
      <c r="F782" s="303"/>
      <c r="G782" s="421"/>
      <c r="H782" s="305"/>
      <c r="I782" s="305">
        <f>INT(H782*S782/T782)</f>
        <v>0</v>
      </c>
      <c r="J782" s="305"/>
      <c r="K782" s="305"/>
      <c r="L782" s="305">
        <f>SUM(I782:K782)</f>
        <v>0</v>
      </c>
      <c r="M782" s="431"/>
      <c r="N782" s="347"/>
      <c r="O782" s="425"/>
      <c r="P782" s="425"/>
      <c r="Q782" s="345"/>
      <c r="R782" s="345"/>
      <c r="S782" s="345">
        <v>8.0000000000000002E-3</v>
      </c>
      <c r="T782" s="345">
        <f>U780</f>
        <v>1.75</v>
      </c>
      <c r="U782" s="361"/>
      <c r="V782" s="351"/>
      <c r="W782" s="435"/>
    </row>
    <row r="783" spans="1:23" s="112" customFormat="1" ht="16.5" x14ac:dyDescent="0.25">
      <c r="A783" s="336"/>
      <c r="B783" s="334"/>
      <c r="C783" s="306"/>
      <c r="D783" s="302" t="s">
        <v>648</v>
      </c>
      <c r="E783" s="419" t="s">
        <v>649</v>
      </c>
      <c r="F783" s="303" t="s">
        <v>366</v>
      </c>
      <c r="G783" s="421">
        <f>U783</f>
        <v>7.0000000000000007E-2</v>
      </c>
      <c r="H783" s="305"/>
      <c r="I783" s="305"/>
      <c r="J783" s="305"/>
      <c r="K783" s="305"/>
      <c r="L783" s="305">
        <f t="shared" ref="L783" si="144">SUM(I783:K783)</f>
        <v>0</v>
      </c>
      <c r="M783" s="431"/>
      <c r="N783" s="347"/>
      <c r="O783" s="425"/>
      <c r="P783" s="425"/>
      <c r="Q783" s="345"/>
      <c r="R783" s="345">
        <v>1</v>
      </c>
      <c r="S783" s="345">
        <v>8</v>
      </c>
      <c r="T783" s="345">
        <f>U780</f>
        <v>1.75</v>
      </c>
      <c r="U783" s="361">
        <f>ROUND(R783/(S783*T783),2)</f>
        <v>7.0000000000000007E-2</v>
      </c>
      <c r="V783" s="351"/>
      <c r="W783" s="435"/>
    </row>
    <row r="784" spans="1:23" s="47" customFormat="1" ht="16.5" x14ac:dyDescent="0.25">
      <c r="B784" s="333"/>
      <c r="C784" s="306"/>
      <c r="D784" s="302"/>
      <c r="E784" s="302"/>
      <c r="F784" s="303"/>
      <c r="G784" s="378"/>
      <c r="H784" s="305"/>
      <c r="I784" s="305"/>
      <c r="J784" s="305"/>
      <c r="K784" s="305"/>
      <c r="L784" s="305"/>
      <c r="M784" s="430"/>
      <c r="N784" s="347"/>
      <c r="O784" s="425"/>
      <c r="P784" s="425"/>
      <c r="Q784" s="256"/>
      <c r="R784" s="256"/>
      <c r="S784" s="349"/>
      <c r="T784" s="345"/>
      <c r="U784" s="352"/>
      <c r="V784" s="349"/>
      <c r="W784" s="433"/>
    </row>
    <row r="785" spans="1:25" s="47" customFormat="1" ht="16.5" x14ac:dyDescent="0.25">
      <c r="A785" s="332">
        <f>C785</f>
        <v>178</v>
      </c>
      <c r="B785" s="333"/>
      <c r="C785" s="297">
        <f>C779+1</f>
        <v>178</v>
      </c>
      <c r="D785" s="298" t="s">
        <v>651</v>
      </c>
      <c r="E785" s="298" t="str">
        <f>E786</f>
        <v>18-210-25</v>
      </c>
      <c r="F785" s="299" t="str">
        <f>F786</f>
        <v>㎥</v>
      </c>
      <c r="G785" s="300"/>
      <c r="H785" s="301"/>
      <c r="I785" s="301">
        <f>SUM(I786:I789)</f>
        <v>0</v>
      </c>
      <c r="J785" s="301"/>
      <c r="K785" s="301"/>
      <c r="L785" s="301">
        <f>SUM(I785:K785)</f>
        <v>0</v>
      </c>
      <c r="M785" s="429" t="s">
        <v>726</v>
      </c>
      <c r="N785" s="347"/>
      <c r="O785" s="425"/>
      <c r="P785" s="425"/>
      <c r="Q785" s="256"/>
      <c r="R785" s="256"/>
      <c r="S785" s="348"/>
      <c r="T785" s="345"/>
      <c r="U785" s="352"/>
      <c r="V785" s="349"/>
      <c r="W785" s="433"/>
    </row>
    <row r="786" spans="1:25" s="112" customFormat="1" ht="16.5" x14ac:dyDescent="0.25">
      <c r="A786" s="337">
        <f>A785+0.1</f>
        <v>178.1</v>
      </c>
      <c r="B786" s="334"/>
      <c r="C786" s="306"/>
      <c r="D786" s="302" t="s">
        <v>654</v>
      </c>
      <c r="E786" s="302" t="str">
        <f>INDEX(자재단가_규격, MATCH($D786, 자재단가_품명, 0))</f>
        <v>18-210-25</v>
      </c>
      <c r="F786" s="303" t="str">
        <f>INDEX(자재단가_단위, MATCH($D786, 자재단가_품명, 0))</f>
        <v>㎥</v>
      </c>
      <c r="G786" s="304">
        <v>1</v>
      </c>
      <c r="H786" s="305"/>
      <c r="I786" s="305">
        <f>INT(H786*G786)</f>
        <v>0</v>
      </c>
      <c r="J786" s="305"/>
      <c r="K786" s="305"/>
      <c r="L786" s="305">
        <f>SUM(I786:K786)</f>
        <v>0</v>
      </c>
      <c r="M786" s="431"/>
      <c r="N786" s="347"/>
      <c r="O786" s="425"/>
      <c r="P786" s="425"/>
      <c r="Q786" s="256"/>
      <c r="R786" s="256"/>
      <c r="S786" s="348"/>
      <c r="T786" s="345"/>
      <c r="U786" s="352"/>
      <c r="V786" s="351"/>
      <c r="W786" s="435"/>
    </row>
    <row r="787" spans="1:25" s="112" customFormat="1" ht="16.5" x14ac:dyDescent="0.25">
      <c r="A787" s="336"/>
      <c r="B787" s="334"/>
      <c r="C787" s="306"/>
      <c r="D787" s="302" t="s">
        <v>656</v>
      </c>
      <c r="E787" s="302" t="s">
        <v>657</v>
      </c>
      <c r="F787" s="303" t="s">
        <v>366</v>
      </c>
      <c r="G787" s="304">
        <f>3/20</f>
        <v>0.15</v>
      </c>
      <c r="H787" s="305"/>
      <c r="I787" s="305"/>
      <c r="J787" s="305"/>
      <c r="K787" s="305"/>
      <c r="L787" s="305">
        <f t="shared" ref="L787:L788" si="145">SUM(I787:K787)</f>
        <v>0</v>
      </c>
      <c r="M787" s="431"/>
      <c r="N787" s="347"/>
      <c r="O787" s="425"/>
      <c r="P787" s="425"/>
      <c r="Q787" s="345"/>
      <c r="R787" s="345"/>
      <c r="S787" s="345"/>
      <c r="T787" s="345"/>
      <c r="U787" s="350">
        <v>0.12</v>
      </c>
      <c r="V787" s="351"/>
      <c r="W787" s="435"/>
    </row>
    <row r="788" spans="1:25" s="112" customFormat="1" ht="16.5" x14ac:dyDescent="0.25">
      <c r="A788" s="336"/>
      <c r="B788" s="334"/>
      <c r="C788" s="306"/>
      <c r="D788" s="302"/>
      <c r="E788" s="302" t="s">
        <v>369</v>
      </c>
      <c r="F788" s="303" t="s">
        <v>366</v>
      </c>
      <c r="G788" s="304">
        <f>3/20</f>
        <v>0.15</v>
      </c>
      <c r="H788" s="305"/>
      <c r="I788" s="305"/>
      <c r="J788" s="305"/>
      <c r="K788" s="305"/>
      <c r="L788" s="305">
        <f t="shared" si="145"/>
        <v>0</v>
      </c>
      <c r="M788" s="431"/>
      <c r="N788" s="347"/>
      <c r="O788" s="425"/>
      <c r="P788" s="425"/>
      <c r="Q788" s="345"/>
      <c r="R788" s="345"/>
      <c r="S788" s="345"/>
      <c r="T788" s="345"/>
      <c r="U788" s="350">
        <v>0.15</v>
      </c>
      <c r="V788" s="351"/>
      <c r="W788" s="435"/>
    </row>
    <row r="789" spans="1:25" s="47" customFormat="1" ht="16.5" x14ac:dyDescent="0.25">
      <c r="B789" s="333"/>
      <c r="C789" s="306"/>
      <c r="D789" s="302"/>
      <c r="E789" s="302"/>
      <c r="F789" s="303"/>
      <c r="G789" s="378"/>
      <c r="H789" s="305"/>
      <c r="I789" s="305"/>
      <c r="J789" s="305"/>
      <c r="K789" s="305"/>
      <c r="L789" s="305"/>
      <c r="M789" s="430"/>
      <c r="N789" s="347"/>
      <c r="O789" s="425"/>
      <c r="P789" s="425"/>
      <c r="Q789" s="256"/>
      <c r="R789" s="256"/>
      <c r="S789" s="349"/>
      <c r="T789" s="345"/>
      <c r="U789" s="352"/>
      <c r="V789" s="349"/>
      <c r="W789" s="433"/>
    </row>
    <row r="790" spans="1:25" s="47" customFormat="1" ht="16.5" x14ac:dyDescent="0.25">
      <c r="A790" s="332">
        <f>C790</f>
        <v>179</v>
      </c>
      <c r="B790" s="333"/>
      <c r="C790" s="297">
        <f>C785+1</f>
        <v>179</v>
      </c>
      <c r="D790" s="298" t="s">
        <v>727</v>
      </c>
      <c r="E790" s="298" t="s">
        <v>728</v>
      </c>
      <c r="F790" s="299" t="s">
        <v>246</v>
      </c>
      <c r="G790" s="300"/>
      <c r="H790" s="301"/>
      <c r="I790" s="301">
        <f>SUM(I791:I795)</f>
        <v>0</v>
      </c>
      <c r="J790" s="301"/>
      <c r="K790" s="301"/>
      <c r="L790" s="301">
        <f>SUM(I790:K790)</f>
        <v>0</v>
      </c>
      <c r="M790" s="429" t="s">
        <v>908</v>
      </c>
      <c r="N790" s="347"/>
      <c r="O790" s="425"/>
      <c r="P790" s="425"/>
      <c r="Q790" s="256"/>
      <c r="R790" s="256"/>
      <c r="S790" s="348"/>
      <c r="T790" s="345"/>
      <c r="U790" s="352"/>
      <c r="V790" s="349"/>
      <c r="W790" s="433"/>
    </row>
    <row r="791" spans="1:25" s="112" customFormat="1" ht="16.5" x14ac:dyDescent="0.25">
      <c r="A791" s="336"/>
      <c r="B791" s="334"/>
      <c r="C791" s="306"/>
      <c r="D791" s="302" t="s">
        <v>720</v>
      </c>
      <c r="E791" s="302" t="str">
        <f>VLOOKUP(D791,기계경비!$B$3:$AA$58,2,0)</f>
        <v>0.2㎥</v>
      </c>
      <c r="F791" s="303"/>
      <c r="G791" s="420"/>
      <c r="H791" s="305"/>
      <c r="I791" s="305">
        <f>VLOOKUP($D791,기계경비!$B$3:$AA$58,23,0)/U791</f>
        <v>0</v>
      </c>
      <c r="J791" s="305"/>
      <c r="K791" s="305"/>
      <c r="L791" s="305">
        <f t="shared" ref="L791" si="146">SUM(I791:K791)</f>
        <v>0</v>
      </c>
      <c r="M791" s="431" t="s">
        <v>729</v>
      </c>
      <c r="N791" s="347"/>
      <c r="O791" s="425"/>
      <c r="P791" s="425"/>
      <c r="Q791" s="345"/>
      <c r="R791" s="345"/>
      <c r="S791" s="345"/>
      <c r="T791" s="345"/>
      <c r="U791" s="361">
        <f>ROUND(3600*0.2*0.9*0.81*0.6/18,2)</f>
        <v>17.5</v>
      </c>
      <c r="V791" s="349"/>
      <c r="W791" s="435"/>
    </row>
    <row r="792" spans="1:25" s="112" customFormat="1" ht="16.5" x14ac:dyDescent="0.25">
      <c r="A792" s="336"/>
      <c r="B792" s="334"/>
      <c r="C792" s="306"/>
      <c r="D792" s="302" t="s">
        <v>724</v>
      </c>
      <c r="E792" s="419" t="str">
        <f>VLOOKUP(D792,기계경비!$B$3:$AA$58,2,0)</f>
        <v>0.2㎥</v>
      </c>
      <c r="F792" s="303"/>
      <c r="G792" s="421"/>
      <c r="H792" s="305"/>
      <c r="I792" s="305">
        <f>VLOOKUP($D792,기계경비!$B$3:$AA$58,23,0)/U792</f>
        <v>0</v>
      </c>
      <c r="J792" s="305"/>
      <c r="K792" s="305"/>
      <c r="L792" s="305">
        <f t="shared" ref="L792" si="147">SUM(I792:K792)</f>
        <v>0</v>
      </c>
      <c r="M792" s="431" t="s">
        <v>730</v>
      </c>
      <c r="N792" s="347"/>
      <c r="O792" s="425"/>
      <c r="P792" s="425"/>
      <c r="Q792" s="345"/>
      <c r="R792" s="345"/>
      <c r="S792" s="345"/>
      <c r="T792" s="345"/>
      <c r="U792" s="361">
        <f>ROUND(3600*0.2*1.1*0.79*0.7/18,2)</f>
        <v>24.33</v>
      </c>
      <c r="V792" s="351"/>
      <c r="W792" s="435"/>
    </row>
    <row r="793" spans="1:25" s="112" customFormat="1" ht="16.5" x14ac:dyDescent="0.25">
      <c r="A793" s="336"/>
      <c r="B793" s="334"/>
      <c r="C793" s="306"/>
      <c r="D793" s="302" t="s">
        <v>724</v>
      </c>
      <c r="E793" s="419" t="str">
        <f>VLOOKUP(D793,기계경비!$B$3:$AA$58,2,0)</f>
        <v>0.2㎥</v>
      </c>
      <c r="F793" s="303"/>
      <c r="G793" s="421"/>
      <c r="H793" s="305"/>
      <c r="I793" s="305">
        <f>VLOOKUP($D793,기계경비!$B$3:$AA$58,23,0)/S793*T793</f>
        <v>0</v>
      </c>
      <c r="J793" s="305"/>
      <c r="K793" s="305"/>
      <c r="L793" s="305">
        <f t="shared" ref="L793" si="148">SUM(I793:K793)</f>
        <v>0</v>
      </c>
      <c r="M793" s="431" t="s">
        <v>732</v>
      </c>
      <c r="N793" s="347"/>
      <c r="O793" s="425"/>
      <c r="P793" s="425"/>
      <c r="Q793" s="345"/>
      <c r="R793" s="345"/>
      <c r="S793" s="345">
        <f>ROUND(3600*0.2*0.9*0.81*0.7/15,2)</f>
        <v>24.49</v>
      </c>
      <c r="T793" s="363">
        <v>0.9</v>
      </c>
      <c r="U793" s="362"/>
      <c r="V793" s="351"/>
      <c r="W793" s="435"/>
    </row>
    <row r="794" spans="1:25" s="112" customFormat="1" ht="16.5" x14ac:dyDescent="0.25">
      <c r="A794" s="336"/>
      <c r="B794" s="334"/>
      <c r="C794" s="306"/>
      <c r="D794" s="302" t="s">
        <v>731</v>
      </c>
      <c r="E794" s="302" t="s">
        <v>369</v>
      </c>
      <c r="F794" s="303" t="s">
        <v>366</v>
      </c>
      <c r="G794" s="304">
        <f>U794</f>
        <v>0.02</v>
      </c>
      <c r="H794" s="305"/>
      <c r="I794" s="305"/>
      <c r="J794" s="305"/>
      <c r="K794" s="305"/>
      <c r="L794" s="305">
        <f t="shared" ref="L794" si="149">SUM(I794:K794)</f>
        <v>0</v>
      </c>
      <c r="M794" s="431"/>
      <c r="N794" s="347"/>
      <c r="O794" s="425"/>
      <c r="P794" s="425"/>
      <c r="Q794" s="345"/>
      <c r="R794" s="345"/>
      <c r="S794" s="345">
        <v>0.2</v>
      </c>
      <c r="T794" s="363">
        <v>0.1</v>
      </c>
      <c r="U794" s="362">
        <f>ROUND(S794*T794,2)</f>
        <v>0.02</v>
      </c>
      <c r="V794" s="351"/>
      <c r="W794" s="435"/>
    </row>
    <row r="795" spans="1:25" s="47" customFormat="1" ht="16.5" x14ac:dyDescent="0.25">
      <c r="B795" s="333"/>
      <c r="C795" s="306"/>
      <c r="D795" s="302"/>
      <c r="E795" s="302"/>
      <c r="F795" s="303"/>
      <c r="G795" s="378"/>
      <c r="H795" s="305"/>
      <c r="I795" s="305"/>
      <c r="J795" s="305"/>
      <c r="K795" s="305"/>
      <c r="L795" s="305"/>
      <c r="M795" s="430"/>
      <c r="N795" s="347"/>
      <c r="O795" s="425"/>
      <c r="P795" s="425"/>
      <c r="Q795" s="256"/>
      <c r="R795" s="256"/>
      <c r="S795" s="349"/>
      <c r="T795" s="345"/>
      <c r="U795" s="352"/>
      <c r="V795" s="349"/>
      <c r="W795" s="433"/>
    </row>
    <row r="796" spans="1:25" s="47" customFormat="1" ht="16.5" x14ac:dyDescent="0.25">
      <c r="A796" s="332">
        <f>C796</f>
        <v>180</v>
      </c>
      <c r="B796" s="333"/>
      <c r="C796" s="297">
        <f>C790+1</f>
        <v>180</v>
      </c>
      <c r="D796" s="298" t="str">
        <f>D797&amp;" 설치"</f>
        <v>AI홍수예보장치 설치</v>
      </c>
      <c r="E796" s="298" t="str">
        <f>E797</f>
        <v>3.5GHz 16Core, 64GB 이상, OS포함</v>
      </c>
      <c r="F796" s="299" t="s">
        <v>86</v>
      </c>
      <c r="G796" s="300"/>
      <c r="H796" s="301"/>
      <c r="I796" s="301">
        <f>SUM(I797:I798)</f>
        <v>0</v>
      </c>
      <c r="J796" s="301"/>
      <c r="K796" s="301"/>
      <c r="L796" s="301">
        <f>SUM(L797:L798)</f>
        <v>0</v>
      </c>
      <c r="M796" s="429"/>
      <c r="N796" s="347"/>
      <c r="O796" s="425"/>
      <c r="P796" s="425"/>
      <c r="Q796" s="256"/>
      <c r="R796" s="256"/>
      <c r="S796" s="348"/>
      <c r="T796" s="345"/>
      <c r="U796" s="352"/>
      <c r="V796" s="349"/>
      <c r="W796" s="433"/>
      <c r="X796"/>
      <c r="Y796"/>
    </row>
    <row r="797" spans="1:25" s="112" customFormat="1" ht="16.5" x14ac:dyDescent="0.25">
      <c r="A797" s="337">
        <f>A796+0.1</f>
        <v>180.1</v>
      </c>
      <c r="B797" s="334"/>
      <c r="C797" s="306"/>
      <c r="D797" s="302" t="s">
        <v>1767</v>
      </c>
      <c r="E797" s="302" t="s">
        <v>1811</v>
      </c>
      <c r="F797" s="303" t="s">
        <v>86</v>
      </c>
      <c r="G797" s="304">
        <v>1</v>
      </c>
      <c r="H797" s="305"/>
      <c r="I797" s="305">
        <f>INT(H797*G797)</f>
        <v>0</v>
      </c>
      <c r="J797" s="305"/>
      <c r="K797" s="305"/>
      <c r="L797" s="305">
        <f>SUM(I797:K797)</f>
        <v>0</v>
      </c>
      <c r="M797" s="431"/>
      <c r="N797" s="347"/>
      <c r="O797" s="425"/>
      <c r="P797" s="425"/>
      <c r="Q797" s="256"/>
      <c r="R797" s="256"/>
      <c r="S797" s="348"/>
      <c r="T797" s="345"/>
      <c r="U797" s="352"/>
      <c r="V797" s="351"/>
      <c r="W797" s="435"/>
      <c r="X797"/>
      <c r="Y797"/>
    </row>
    <row r="798" spans="1:25" s="112" customFormat="1" ht="16.5" x14ac:dyDescent="0.25">
      <c r="A798" s="336"/>
      <c r="B798" s="334"/>
      <c r="C798" s="306"/>
      <c r="D798" s="302"/>
      <c r="E798" s="302"/>
      <c r="F798" s="303"/>
      <c r="G798" s="304"/>
      <c r="H798" s="305"/>
      <c r="I798" s="305"/>
      <c r="J798" s="305"/>
      <c r="K798" s="305"/>
      <c r="L798" s="305"/>
      <c r="M798" s="431"/>
      <c r="N798" s="347"/>
      <c r="O798" s="425"/>
      <c r="P798" s="425"/>
      <c r="Q798" s="345"/>
      <c r="R798" s="345"/>
      <c r="S798" s="345"/>
      <c r="T798" s="345"/>
      <c r="U798" s="355"/>
      <c r="V798" s="351"/>
      <c r="W798" s="435"/>
      <c r="X798"/>
      <c r="Y798"/>
    </row>
    <row r="799" spans="1:25" s="47" customFormat="1" ht="16.5" x14ac:dyDescent="0.25">
      <c r="B799" s="333"/>
      <c r="C799" s="306"/>
      <c r="D799" s="302"/>
      <c r="E799" s="302"/>
      <c r="F799" s="303"/>
      <c r="G799" s="378"/>
      <c r="H799" s="305"/>
      <c r="I799" s="305"/>
      <c r="J799" s="305"/>
      <c r="K799" s="305"/>
      <c r="L799" s="305"/>
      <c r="M799" s="430"/>
      <c r="N799" s="347"/>
      <c r="O799" s="425"/>
      <c r="P799" s="425"/>
      <c r="Q799" s="256"/>
      <c r="R799" s="256"/>
      <c r="S799" s="349"/>
      <c r="T799" s="345"/>
      <c r="U799" s="352"/>
      <c r="V799" s="349"/>
      <c r="W799" s="433"/>
      <c r="X799"/>
      <c r="Y799"/>
    </row>
    <row r="800" spans="1:25" s="47" customFormat="1" ht="16.5" x14ac:dyDescent="0.25">
      <c r="A800" s="332">
        <f>C800</f>
        <v>181</v>
      </c>
      <c r="B800" s="333"/>
      <c r="C800" s="297">
        <f>C796+1</f>
        <v>181</v>
      </c>
      <c r="D800" s="298" t="str">
        <f>D801&amp;" 설치"</f>
        <v>AI홍수운영장치 설치</v>
      </c>
      <c r="E800" s="298" t="str">
        <f>E801</f>
        <v>3.5GHz 16Core, 64GB 이상, OS포함</v>
      </c>
      <c r="F800" s="299" t="s">
        <v>86</v>
      </c>
      <c r="G800" s="300"/>
      <c r="H800" s="301"/>
      <c r="I800" s="301">
        <f>SUM(I801:I802)</f>
        <v>0</v>
      </c>
      <c r="J800" s="301"/>
      <c r="K800" s="301"/>
      <c r="L800" s="301">
        <f>SUM(L801:L802)</f>
        <v>0</v>
      </c>
      <c r="M800" s="429"/>
      <c r="N800" s="347"/>
      <c r="O800" s="425"/>
      <c r="P800" s="425"/>
      <c r="Q800" s="256"/>
      <c r="R800" s="256"/>
      <c r="S800" s="348"/>
      <c r="T800" s="345"/>
      <c r="U800" s="352"/>
      <c r="V800" s="349"/>
      <c r="W800" s="433"/>
      <c r="X800"/>
      <c r="Y800"/>
    </row>
    <row r="801" spans="1:25" s="112" customFormat="1" ht="16.5" x14ac:dyDescent="0.25">
      <c r="A801" s="337">
        <f>A800+0.1</f>
        <v>181.1</v>
      </c>
      <c r="B801" s="334"/>
      <c r="C801" s="306"/>
      <c r="D801" s="302" t="s">
        <v>1769</v>
      </c>
      <c r="E801" s="302" t="s">
        <v>1811</v>
      </c>
      <c r="F801" s="303" t="s">
        <v>86</v>
      </c>
      <c r="G801" s="304">
        <v>1</v>
      </c>
      <c r="H801" s="305"/>
      <c r="I801" s="305">
        <f>INT(H801*G801)</f>
        <v>0</v>
      </c>
      <c r="J801" s="305"/>
      <c r="K801" s="305"/>
      <c r="L801" s="305">
        <f>SUM(I801:K801)</f>
        <v>0</v>
      </c>
      <c r="M801" s="431"/>
      <c r="N801" s="347"/>
      <c r="O801" s="425"/>
      <c r="P801" s="425"/>
      <c r="Q801" s="256"/>
      <c r="R801" s="256"/>
      <c r="S801" s="348"/>
      <c r="T801" s="345"/>
      <c r="U801" s="352"/>
      <c r="V801" s="351"/>
      <c r="W801" s="435"/>
      <c r="X801"/>
      <c r="Y801"/>
    </row>
    <row r="802" spans="1:25" s="112" customFormat="1" ht="16.5" x14ac:dyDescent="0.25">
      <c r="A802" s="336"/>
      <c r="B802" s="334"/>
      <c r="C802" s="306"/>
      <c r="D802" s="302"/>
      <c r="E802" s="302"/>
      <c r="F802" s="303"/>
      <c r="G802" s="304"/>
      <c r="H802" s="305"/>
      <c r="I802" s="305"/>
      <c r="J802" s="305"/>
      <c r="K802" s="305"/>
      <c r="L802" s="305"/>
      <c r="M802" s="431"/>
      <c r="N802" s="347"/>
      <c r="O802" s="425"/>
      <c r="P802" s="425"/>
      <c r="Q802" s="345"/>
      <c r="R802" s="345"/>
      <c r="S802" s="345"/>
      <c r="T802" s="345"/>
      <c r="U802" s="355"/>
      <c r="V802" s="351"/>
      <c r="W802" s="435"/>
      <c r="X802"/>
      <c r="Y802"/>
    </row>
    <row r="803" spans="1:25" s="112" customFormat="1" ht="16.5" x14ac:dyDescent="0.25">
      <c r="A803" s="336"/>
      <c r="B803" s="334"/>
      <c r="C803" s="306"/>
      <c r="D803" s="302"/>
      <c r="E803" s="302"/>
      <c r="F803" s="303"/>
      <c r="G803" s="304"/>
      <c r="H803" s="305"/>
      <c r="I803" s="305"/>
      <c r="J803" s="305"/>
      <c r="K803" s="305"/>
      <c r="L803" s="305"/>
      <c r="M803" s="431"/>
      <c r="N803" s="347"/>
      <c r="O803" s="425"/>
      <c r="P803" s="425"/>
      <c r="Q803" s="345"/>
      <c r="R803" s="345"/>
      <c r="S803" s="345"/>
      <c r="T803" s="345"/>
      <c r="U803" s="355"/>
      <c r="V803" s="351"/>
      <c r="W803" s="435"/>
      <c r="X803"/>
      <c r="Y803"/>
    </row>
    <row r="804" spans="1:25" s="112" customFormat="1" ht="16.5" x14ac:dyDescent="0.25">
      <c r="A804" s="332">
        <f>C804</f>
        <v>182</v>
      </c>
      <c r="B804" s="334"/>
      <c r="C804" s="297">
        <f>C800+1</f>
        <v>182</v>
      </c>
      <c r="D804" s="298" t="s">
        <v>1801</v>
      </c>
      <c r="E804" s="298" t="s">
        <v>1802</v>
      </c>
      <c r="F804" s="299" t="s">
        <v>86</v>
      </c>
      <c r="G804" s="300"/>
      <c r="H804" s="301"/>
      <c r="I804" s="301">
        <f>SUM(I805:I806)</f>
        <v>0</v>
      </c>
      <c r="J804" s="301"/>
      <c r="K804" s="301"/>
      <c r="L804" s="301">
        <f>SUM(L805:L806)</f>
        <v>0</v>
      </c>
      <c r="M804" s="437"/>
      <c r="N804" s="347"/>
      <c r="O804" s="425"/>
      <c r="P804" s="425"/>
      <c r="Q804" s="345"/>
      <c r="R804" s="345"/>
      <c r="S804" s="345"/>
      <c r="T804" s="345"/>
      <c r="U804" s="355"/>
      <c r="V804" s="351"/>
      <c r="W804" s="435"/>
      <c r="X804"/>
      <c r="Y804"/>
    </row>
    <row r="805" spans="1:25" s="112" customFormat="1" ht="16.5" x14ac:dyDescent="0.25">
      <c r="A805" s="337">
        <f>A804+0.1</f>
        <v>182.1</v>
      </c>
      <c r="B805" s="334"/>
      <c r="C805" s="306"/>
      <c r="D805" s="302" t="s">
        <v>1801</v>
      </c>
      <c r="E805" s="302" t="s">
        <v>1802</v>
      </c>
      <c r="F805" s="303" t="s">
        <v>86</v>
      </c>
      <c r="G805" s="304">
        <v>1</v>
      </c>
      <c r="H805" s="305"/>
      <c r="I805" s="305">
        <f>INT(H805*G805)</f>
        <v>0</v>
      </c>
      <c r="J805" s="305"/>
      <c r="K805" s="305"/>
      <c r="L805" s="305">
        <f>SUM(I805:K805)</f>
        <v>0</v>
      </c>
      <c r="M805" s="446"/>
      <c r="N805" s="347"/>
      <c r="O805" s="425"/>
      <c r="P805" s="425"/>
      <c r="Q805" s="345"/>
      <c r="R805" s="345"/>
      <c r="S805" s="345"/>
      <c r="T805" s="345"/>
      <c r="U805" s="355"/>
      <c r="V805" s="351"/>
      <c r="W805" s="435"/>
      <c r="X805"/>
      <c r="Y805"/>
    </row>
    <row r="806" spans="1:25" s="112" customFormat="1" ht="16.5" x14ac:dyDescent="0.25">
      <c r="A806" s="336"/>
      <c r="B806" s="334"/>
      <c r="C806" s="306"/>
      <c r="D806" s="302"/>
      <c r="E806" s="302"/>
      <c r="F806" s="303"/>
      <c r="G806" s="378"/>
      <c r="H806" s="305"/>
      <c r="I806" s="305"/>
      <c r="J806" s="305"/>
      <c r="K806" s="305"/>
      <c r="L806" s="305"/>
      <c r="M806" s="447"/>
      <c r="N806" s="347"/>
      <c r="O806" s="425"/>
      <c r="P806" s="425"/>
      <c r="Q806" s="345"/>
      <c r="R806" s="345"/>
      <c r="S806" s="345"/>
      <c r="T806" s="345"/>
      <c r="U806" s="355"/>
      <c r="V806" s="351"/>
      <c r="W806" s="435"/>
      <c r="X806"/>
      <c r="Y806"/>
    </row>
    <row r="807" spans="1:25" ht="17.100000000000001" customHeight="1" x14ac:dyDescent="0.25">
      <c r="A807" s="332">
        <f>C807</f>
        <v>183</v>
      </c>
      <c r="C807" s="297">
        <f>C804+1</f>
        <v>183</v>
      </c>
      <c r="D807" s="298" t="s">
        <v>1803</v>
      </c>
      <c r="E807" s="298" t="s">
        <v>1804</v>
      </c>
      <c r="F807" s="299" t="s">
        <v>86</v>
      </c>
      <c r="G807" s="300"/>
      <c r="H807" s="301"/>
      <c r="I807" s="301">
        <f>SUM(I808:I809)</f>
        <v>0</v>
      </c>
      <c r="J807" s="301"/>
      <c r="K807" s="301"/>
      <c r="L807" s="301">
        <f>SUM(L808:L809)</f>
        <v>0</v>
      </c>
      <c r="M807" s="437"/>
    </row>
    <row r="808" spans="1:25" ht="17.100000000000001" customHeight="1" x14ac:dyDescent="0.25">
      <c r="A808" s="337">
        <f>A807+0.1</f>
        <v>183.1</v>
      </c>
      <c r="C808" s="306"/>
      <c r="D808" s="302" t="s">
        <v>1803</v>
      </c>
      <c r="E808" s="302" t="s">
        <v>1804</v>
      </c>
      <c r="F808" s="303" t="s">
        <v>86</v>
      </c>
      <c r="G808" s="304">
        <v>1</v>
      </c>
      <c r="H808" s="305"/>
      <c r="I808" s="305">
        <f>INT(H808*G808)</f>
        <v>0</v>
      </c>
      <c r="J808" s="305"/>
      <c r="K808" s="305"/>
      <c r="L808" s="305">
        <f>SUM(I808:K808)</f>
        <v>0</v>
      </c>
      <c r="M808" s="446"/>
    </row>
    <row r="809" spans="1:25" ht="17.100000000000001" customHeight="1" x14ac:dyDescent="0.25">
      <c r="C809" s="306"/>
      <c r="D809" s="302"/>
      <c r="E809" s="302"/>
      <c r="F809" s="303"/>
      <c r="G809" s="378"/>
      <c r="H809" s="305"/>
      <c r="I809" s="305"/>
      <c r="J809" s="305"/>
      <c r="K809" s="305"/>
      <c r="L809" s="305"/>
      <c r="M809" s="447"/>
    </row>
    <row r="810" spans="1:25" ht="17.100000000000001" customHeight="1" x14ac:dyDescent="0.25">
      <c r="A810" s="332">
        <f>C810</f>
        <v>184</v>
      </c>
      <c r="C810" s="297">
        <f>C807+1</f>
        <v>184</v>
      </c>
      <c r="D810" s="298" t="s">
        <v>1805</v>
      </c>
      <c r="E810" s="298" t="s">
        <v>1806</v>
      </c>
      <c r="F810" s="299" t="s">
        <v>86</v>
      </c>
      <c r="G810" s="300"/>
      <c r="H810" s="301"/>
      <c r="I810" s="301">
        <f>SUM(I811:I812)</f>
        <v>0</v>
      </c>
      <c r="J810" s="301"/>
      <c r="K810" s="301"/>
      <c r="L810" s="301">
        <f>SUM(L811:L812)</f>
        <v>0</v>
      </c>
      <c r="M810" s="437" t="s">
        <v>1807</v>
      </c>
    </row>
    <row r="811" spans="1:25" ht="17.100000000000001" customHeight="1" x14ac:dyDescent="0.25">
      <c r="C811" s="306"/>
      <c r="D811" s="302" t="s">
        <v>364</v>
      </c>
      <c r="E811" s="302" t="s">
        <v>375</v>
      </c>
      <c r="F811" s="303" t="s">
        <v>366</v>
      </c>
      <c r="G811" s="304">
        <v>1.58</v>
      </c>
      <c r="H811" s="305"/>
      <c r="I811" s="305"/>
      <c r="J811" s="305"/>
      <c r="K811" s="305"/>
      <c r="L811" s="305">
        <f t="shared" ref="L811:L812" si="150">SUM(I811:K811)</f>
        <v>0</v>
      </c>
      <c r="M811" s="446"/>
    </row>
    <row r="812" spans="1:25" ht="17.100000000000001" customHeight="1" x14ac:dyDescent="0.25">
      <c r="C812" s="306"/>
      <c r="D812" s="302"/>
      <c r="E812" s="302" t="s">
        <v>406</v>
      </c>
      <c r="F812" s="303" t="s">
        <v>366</v>
      </c>
      <c r="G812" s="304">
        <v>1.5</v>
      </c>
      <c r="H812" s="305"/>
      <c r="I812" s="305"/>
      <c r="J812" s="305"/>
      <c r="K812" s="305"/>
      <c r="L812" s="305">
        <f t="shared" si="150"/>
        <v>0</v>
      </c>
      <c r="M812" s="446"/>
    </row>
    <row r="813" spans="1:25" ht="17.100000000000001" customHeight="1" x14ac:dyDescent="0.25">
      <c r="C813" s="306"/>
      <c r="D813" s="302"/>
      <c r="E813" s="302"/>
      <c r="F813" s="303"/>
      <c r="G813" s="304"/>
      <c r="H813" s="305"/>
      <c r="I813" s="305"/>
      <c r="J813" s="305"/>
      <c r="K813" s="305"/>
      <c r="L813" s="305"/>
      <c r="M813" s="446"/>
    </row>
    <row r="814" spans="1:25" ht="17.100000000000001" customHeight="1" x14ac:dyDescent="0.25">
      <c r="C814" s="306"/>
      <c r="D814" s="302"/>
      <c r="E814" s="302"/>
      <c r="F814" s="303"/>
      <c r="G814" s="304"/>
      <c r="H814" s="305"/>
      <c r="I814" s="305"/>
      <c r="J814" s="305"/>
      <c r="K814" s="305"/>
      <c r="L814" s="305"/>
      <c r="M814" s="446"/>
    </row>
    <row r="815" spans="1:25" ht="17.100000000000001" customHeight="1" x14ac:dyDescent="0.25">
      <c r="C815" s="306"/>
      <c r="D815" s="302"/>
      <c r="E815" s="302"/>
      <c r="F815" s="303"/>
      <c r="G815" s="304"/>
      <c r="H815" s="305"/>
      <c r="I815" s="305"/>
      <c r="J815" s="305"/>
      <c r="K815" s="305"/>
      <c r="L815" s="305"/>
      <c r="M815" s="446"/>
    </row>
    <row r="816" spans="1:25" ht="17.100000000000001" customHeight="1" x14ac:dyDescent="0.25">
      <c r="C816" s="306"/>
      <c r="D816" s="302"/>
      <c r="E816" s="302"/>
      <c r="F816" s="303"/>
      <c r="G816" s="304"/>
      <c r="H816" s="305"/>
      <c r="I816" s="305"/>
      <c r="J816" s="305"/>
      <c r="K816" s="305"/>
      <c r="L816" s="305"/>
      <c r="M816" s="446"/>
    </row>
    <row r="817" spans="3:13" ht="17.100000000000001" customHeight="1" x14ac:dyDescent="0.25">
      <c r="C817" s="306"/>
      <c r="D817" s="302"/>
      <c r="E817" s="302"/>
      <c r="F817" s="303"/>
      <c r="G817" s="304"/>
      <c r="H817" s="305"/>
      <c r="I817" s="305"/>
      <c r="J817" s="305"/>
      <c r="K817" s="305"/>
      <c r="L817" s="305"/>
      <c r="M817" s="446"/>
    </row>
    <row r="818" spans="3:13" ht="17.100000000000001" customHeight="1" x14ac:dyDescent="0.25">
      <c r="C818" s="306"/>
      <c r="D818" s="302"/>
      <c r="E818" s="302"/>
      <c r="F818" s="303"/>
      <c r="G818" s="304"/>
      <c r="H818" s="305"/>
      <c r="I818" s="305"/>
      <c r="J818" s="305"/>
      <c r="K818" s="305"/>
      <c r="L818" s="305"/>
      <c r="M818" s="446"/>
    </row>
    <row r="819" spans="3:13" ht="17.100000000000001" customHeight="1" x14ac:dyDescent="0.25">
      <c r="C819" s="306"/>
      <c r="D819" s="302"/>
      <c r="E819" s="302"/>
      <c r="F819" s="303"/>
      <c r="G819" s="304"/>
      <c r="H819" s="305"/>
      <c r="I819" s="305"/>
      <c r="J819" s="305"/>
      <c r="K819" s="305"/>
      <c r="L819" s="305"/>
      <c r="M819" s="446"/>
    </row>
    <row r="820" spans="3:13" ht="17.100000000000001" customHeight="1" x14ac:dyDescent="0.25">
      <c r="C820" s="306"/>
      <c r="D820" s="302"/>
      <c r="E820" s="302"/>
      <c r="F820" s="303"/>
      <c r="G820" s="304"/>
      <c r="H820" s="305"/>
      <c r="I820" s="305"/>
      <c r="J820" s="305"/>
      <c r="K820" s="305"/>
      <c r="L820" s="305"/>
      <c r="M820" s="446"/>
    </row>
    <row r="821" spans="3:13" ht="17.100000000000001" customHeight="1" x14ac:dyDescent="0.25">
      <c r="C821" s="306"/>
      <c r="D821" s="302"/>
      <c r="E821" s="302"/>
      <c r="F821" s="303"/>
      <c r="G821" s="304"/>
      <c r="H821" s="305"/>
      <c r="I821" s="305"/>
      <c r="J821" s="305"/>
      <c r="K821" s="305"/>
      <c r="L821" s="305"/>
      <c r="M821" s="446"/>
    </row>
    <row r="822" spans="3:13" ht="17.100000000000001" customHeight="1" x14ac:dyDescent="0.25">
      <c r="C822" s="306"/>
      <c r="D822" s="302"/>
      <c r="E822" s="302"/>
      <c r="F822" s="303"/>
      <c r="G822" s="304"/>
      <c r="H822" s="305"/>
      <c r="I822" s="305"/>
      <c r="J822" s="305"/>
      <c r="K822" s="305"/>
      <c r="L822" s="305"/>
      <c r="M822" s="446"/>
    </row>
    <row r="823" spans="3:13" ht="17.100000000000001" customHeight="1" x14ac:dyDescent="0.25">
      <c r="C823" s="306"/>
      <c r="D823" s="302"/>
      <c r="E823" s="302"/>
      <c r="F823" s="303"/>
      <c r="G823" s="304"/>
      <c r="H823" s="305"/>
      <c r="I823" s="305"/>
      <c r="J823" s="305"/>
      <c r="K823" s="305"/>
      <c r="L823" s="305"/>
      <c r="M823" s="446"/>
    </row>
    <row r="824" spans="3:13" ht="17.100000000000001" customHeight="1" x14ac:dyDescent="0.25">
      <c r="C824" s="306"/>
      <c r="D824" s="302"/>
      <c r="E824" s="302"/>
      <c r="F824" s="303"/>
      <c r="G824" s="304"/>
      <c r="H824" s="305"/>
      <c r="I824" s="305"/>
      <c r="J824" s="305"/>
      <c r="K824" s="305"/>
      <c r="L824" s="305"/>
      <c r="M824" s="446"/>
    </row>
    <row r="825" spans="3:13" ht="17.100000000000001" customHeight="1" x14ac:dyDescent="0.25">
      <c r="C825" s="306"/>
      <c r="D825" s="302"/>
      <c r="E825" s="302"/>
      <c r="F825" s="303"/>
      <c r="G825" s="304"/>
      <c r="H825" s="305"/>
      <c r="I825" s="305"/>
      <c r="J825" s="305"/>
      <c r="K825" s="305"/>
      <c r="L825" s="305"/>
      <c r="M825" s="446"/>
    </row>
    <row r="826" spans="3:13" ht="17.100000000000001" customHeight="1" x14ac:dyDescent="0.25">
      <c r="C826" s="306"/>
      <c r="D826" s="302"/>
      <c r="E826" s="302"/>
      <c r="F826" s="303"/>
      <c r="G826" s="304"/>
      <c r="H826" s="305"/>
      <c r="I826" s="305"/>
      <c r="J826" s="305"/>
      <c r="K826" s="305"/>
      <c r="L826" s="305"/>
      <c r="M826" s="446"/>
    </row>
    <row r="827" spans="3:13" ht="17.100000000000001" customHeight="1" x14ac:dyDescent="0.25">
      <c r="C827" s="306"/>
      <c r="D827" s="302"/>
      <c r="E827" s="302"/>
      <c r="F827" s="303"/>
      <c r="G827" s="304"/>
      <c r="H827" s="305"/>
      <c r="I827" s="305"/>
      <c r="J827" s="305"/>
      <c r="K827" s="305"/>
      <c r="L827" s="305"/>
      <c r="M827" s="446"/>
    </row>
    <row r="828" spans="3:13" ht="17.100000000000001" customHeight="1" x14ac:dyDescent="0.25">
      <c r="C828" s="306"/>
      <c r="D828" s="302"/>
      <c r="E828" s="302"/>
      <c r="F828" s="303"/>
      <c r="G828" s="304"/>
      <c r="H828" s="305"/>
      <c r="I828" s="305"/>
      <c r="J828" s="305"/>
      <c r="K828" s="305"/>
      <c r="L828" s="305"/>
      <c r="M828" s="446"/>
    </row>
    <row r="829" spans="3:13" ht="17.100000000000001" customHeight="1" x14ac:dyDescent="0.25">
      <c r="C829" s="306"/>
      <c r="D829" s="302"/>
      <c r="E829" s="302"/>
      <c r="F829" s="303"/>
      <c r="G829" s="304"/>
      <c r="H829" s="305"/>
      <c r="I829" s="305"/>
      <c r="J829" s="305"/>
      <c r="K829" s="305"/>
      <c r="L829" s="305"/>
      <c r="M829" s="446"/>
    </row>
    <row r="830" spans="3:13" ht="17.100000000000001" customHeight="1" x14ac:dyDescent="0.25">
      <c r="C830" s="306"/>
      <c r="D830" s="302"/>
      <c r="E830" s="302"/>
      <c r="F830" s="303"/>
      <c r="G830" s="304"/>
      <c r="H830" s="305"/>
      <c r="I830" s="305"/>
      <c r="J830" s="305"/>
      <c r="K830" s="305"/>
      <c r="L830" s="305"/>
      <c r="M830" s="446"/>
    </row>
    <row r="831" spans="3:13" ht="17.100000000000001" customHeight="1" x14ac:dyDescent="0.25">
      <c r="C831" s="306"/>
      <c r="D831" s="302"/>
      <c r="E831" s="302"/>
      <c r="F831" s="303"/>
      <c r="G831" s="304"/>
      <c r="H831" s="305"/>
      <c r="I831" s="305"/>
      <c r="J831" s="305"/>
      <c r="K831" s="305"/>
      <c r="L831" s="305"/>
      <c r="M831" s="446"/>
    </row>
    <row r="832" spans="3:13" ht="17.100000000000001" customHeight="1" x14ac:dyDescent="0.25">
      <c r="C832" s="306"/>
      <c r="D832" s="302"/>
      <c r="E832" s="302"/>
      <c r="F832" s="303"/>
      <c r="G832" s="304"/>
      <c r="H832" s="305"/>
      <c r="I832" s="305"/>
      <c r="J832" s="305"/>
      <c r="K832" s="305"/>
      <c r="L832" s="305"/>
      <c r="M832" s="446"/>
    </row>
    <row r="833" spans="3:13" ht="17.100000000000001" customHeight="1" x14ac:dyDescent="0.25">
      <c r="C833" s="306"/>
      <c r="D833" s="302"/>
      <c r="E833" s="302"/>
      <c r="F833" s="303"/>
      <c r="G833" s="304"/>
      <c r="H833" s="305"/>
      <c r="I833" s="305"/>
      <c r="J833" s="305"/>
      <c r="K833" s="305"/>
      <c r="L833" s="305"/>
      <c r="M833" s="446"/>
    </row>
  </sheetData>
  <dataConsolidate/>
  <phoneticPr fontId="27" type="noConversion"/>
  <printOptions horizontalCentered="1"/>
  <pageMargins left="0.39370078740157483" right="0.39370078740157483" top="1.1811023622047245" bottom="0.59055118110236227" header="0.78740157480314965" footer="0.39370078740157483"/>
  <pageSetup paperSize="9" scale="77" fitToHeight="350" orientation="landscape" useFirstPageNumber="1" r:id="rId1"/>
  <headerFooter scaleWithDoc="0" alignWithMargins="0">
    <oddHeader>&amp;L&amp;"맑은 고딕,굵게"&amp;20&amp;A</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051" r:id="rId4" name="Button -1022">
              <controlPr defaultSize="0" print="0" autoFill="0" autoPict="0" macro="[0]!NumInput">
                <anchor moveWithCells="1" sizeWithCells="1">
                  <from>
                    <xdr:col>15</xdr:col>
                    <xdr:colOff>66675</xdr:colOff>
                    <xdr:row>1</xdr:row>
                    <xdr:rowOff>0</xdr:rowOff>
                  </from>
                  <to>
                    <xdr:col>16</xdr:col>
                    <xdr:colOff>238125</xdr:colOff>
                    <xdr:row>1</xdr:row>
                    <xdr:rowOff>228600</xdr:rowOff>
                  </to>
                </anchor>
              </controlPr>
            </control>
          </mc:Choice>
        </mc:AlternateContent>
        <mc:AlternateContent xmlns:mc="http://schemas.openxmlformats.org/markup-compatibility/2006">
          <mc:Choice Requires="x14">
            <control shapeId="2052" r:id="rId5" name="Button 4">
              <controlPr defaultSize="0" print="0" autoFill="0" autoPict="0" macro="[0]!NumInput">
                <anchor moveWithCells="1" sizeWithCells="1">
                  <from>
                    <xdr:col>15</xdr:col>
                    <xdr:colOff>66675</xdr:colOff>
                    <xdr:row>1</xdr:row>
                    <xdr:rowOff>0</xdr:rowOff>
                  </from>
                  <to>
                    <xdr:col>16</xdr:col>
                    <xdr:colOff>238125</xdr:colOff>
                    <xdr:row>1</xdr:row>
                    <xdr:rowOff>228600</xdr:rowOff>
                  </to>
                </anchor>
              </controlPr>
            </control>
          </mc:Choice>
        </mc:AlternateContent>
        <mc:AlternateContent xmlns:mc="http://schemas.openxmlformats.org/markup-compatibility/2006">
          <mc:Choice Requires="x14">
            <control shapeId="2053" r:id="rId6" name="Button 5">
              <controlPr defaultSize="0" print="0" autoFill="0" autoPict="0" macro="[0]!NumInput">
                <anchor moveWithCells="1" sizeWithCells="1">
                  <from>
                    <xdr:col>15</xdr:col>
                    <xdr:colOff>66675</xdr:colOff>
                    <xdr:row>1</xdr:row>
                    <xdr:rowOff>0</xdr:rowOff>
                  </from>
                  <to>
                    <xdr:col>16</xdr:col>
                    <xdr:colOff>238125</xdr:colOff>
                    <xdr:row>1</xdr:row>
                    <xdr:rowOff>228600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G17"/>
  <sheetViews>
    <sheetView view="pageBreakPreview" zoomScale="85" zoomScaleNormal="100" zoomScaleSheetLayoutView="85" workbookViewId="0">
      <selection activeCell="F200" sqref="F200"/>
    </sheetView>
  </sheetViews>
  <sheetFormatPr defaultColWidth="10.140625" defaultRowHeight="30.75" customHeight="1" x14ac:dyDescent="0.25"/>
  <cols>
    <col min="1" max="1" width="15.7109375" style="1" customWidth="1"/>
    <col min="2" max="2" width="21.42578125" style="1" customWidth="1"/>
    <col min="3" max="3" width="5.7109375" style="1" customWidth="1"/>
    <col min="4" max="7" width="21.42578125" style="1" customWidth="1"/>
    <col min="8" max="16384" width="10.140625" style="1"/>
  </cols>
  <sheetData>
    <row r="1" spans="1:7" ht="30" customHeight="1" x14ac:dyDescent="0.25">
      <c r="A1" s="62" t="s">
        <v>300</v>
      </c>
      <c r="B1" s="22"/>
      <c r="C1" s="22"/>
      <c r="D1" s="22"/>
      <c r="E1" s="22"/>
      <c r="F1" s="22"/>
      <c r="G1" s="22"/>
    </row>
    <row r="2" spans="1:7" ht="30" customHeight="1" x14ac:dyDescent="0.25">
      <c r="A2" s="62" t="s">
        <v>301</v>
      </c>
      <c r="B2" s="22"/>
      <c r="C2" s="22"/>
      <c r="D2" s="22"/>
      <c r="E2" s="22"/>
      <c r="F2" s="22"/>
      <c r="G2" s="22"/>
    </row>
    <row r="3" spans="1:7" ht="30" customHeight="1" x14ac:dyDescent="0.25">
      <c r="A3" s="62" t="s">
        <v>302</v>
      </c>
      <c r="B3" s="22"/>
      <c r="C3" s="22"/>
      <c r="D3" s="22"/>
      <c r="E3" s="22"/>
      <c r="F3" s="22"/>
      <c r="G3" s="22"/>
    </row>
    <row r="4" spans="1:7" ht="30" customHeight="1" x14ac:dyDescent="0.25">
      <c r="A4" s="62" t="s">
        <v>303</v>
      </c>
      <c r="B4" s="22"/>
      <c r="C4" s="22"/>
      <c r="D4" s="22"/>
      <c r="E4" s="22"/>
      <c r="F4" s="22"/>
      <c r="G4" s="22"/>
    </row>
    <row r="5" spans="1:7" ht="30" customHeight="1" x14ac:dyDescent="0.25">
      <c r="A5" s="62" t="s">
        <v>304</v>
      </c>
      <c r="B5" s="17"/>
      <c r="C5" s="17"/>
      <c r="D5" s="17"/>
      <c r="E5" s="17"/>
      <c r="F5" s="17"/>
      <c r="G5" s="17"/>
    </row>
    <row r="6" spans="1:7" ht="30" customHeight="1" x14ac:dyDescent="0.25">
      <c r="A6" s="62" t="s">
        <v>305</v>
      </c>
      <c r="B6" s="17"/>
      <c r="C6" s="17"/>
      <c r="D6" s="17"/>
      <c r="E6" s="17"/>
      <c r="F6" s="17"/>
      <c r="G6" s="17"/>
    </row>
    <row r="7" spans="1:7" ht="30" customHeight="1" x14ac:dyDescent="0.25">
      <c r="A7" s="62" t="s">
        <v>758</v>
      </c>
      <c r="B7" s="17"/>
      <c r="C7" s="17"/>
      <c r="D7" s="17"/>
      <c r="E7" s="17"/>
      <c r="F7" s="17"/>
      <c r="G7" s="17"/>
    </row>
    <row r="8" spans="1:7" ht="30" customHeight="1" x14ac:dyDescent="0.25">
      <c r="A8" s="62" t="s">
        <v>759</v>
      </c>
      <c r="B8" s="17"/>
      <c r="C8" s="17"/>
      <c r="D8" s="17"/>
      <c r="E8" s="17"/>
      <c r="F8" s="17"/>
      <c r="G8" s="17"/>
    </row>
    <row r="9" spans="1:7" ht="30" customHeight="1" x14ac:dyDescent="0.25">
      <c r="A9" s="62" t="s">
        <v>760</v>
      </c>
      <c r="B9" s="17"/>
      <c r="C9" s="17"/>
      <c r="D9" s="17"/>
      <c r="E9" s="17"/>
      <c r="F9" s="17"/>
      <c r="G9" s="17"/>
    </row>
    <row r="10" spans="1:7" ht="30" customHeight="1" x14ac:dyDescent="0.25">
      <c r="A10" s="62" t="s">
        <v>761</v>
      </c>
      <c r="B10" s="17"/>
      <c r="C10" s="17"/>
      <c r="D10" s="17"/>
      <c r="E10" s="17"/>
      <c r="F10" s="17"/>
      <c r="G10" s="17"/>
    </row>
    <row r="11" spans="1:7" ht="30" customHeight="1" x14ac:dyDescent="0.25">
      <c r="A11" s="62"/>
      <c r="B11" s="17"/>
      <c r="C11" s="17"/>
      <c r="D11" s="17"/>
      <c r="E11" s="17"/>
      <c r="F11" s="17"/>
      <c r="G11" s="17"/>
    </row>
    <row r="12" spans="1:7" ht="33.75" customHeight="1" x14ac:dyDescent="0.25">
      <c r="A12" s="62"/>
      <c r="B12" s="17"/>
      <c r="C12" s="17"/>
      <c r="D12" s="17"/>
      <c r="E12" s="17"/>
      <c r="F12" s="17"/>
      <c r="G12" s="17"/>
    </row>
    <row r="13" spans="1:7" ht="33.75" customHeight="1" x14ac:dyDescent="0.25"/>
    <row r="14" spans="1:7" ht="33.75" customHeight="1" x14ac:dyDescent="0.25"/>
    <row r="15" spans="1:7" ht="33.75" customHeight="1" x14ac:dyDescent="0.25"/>
    <row r="16" spans="1:7" ht="33.75" customHeight="1" x14ac:dyDescent="0.25"/>
    <row r="17" ht="33.75" customHeight="1" x14ac:dyDescent="0.25"/>
  </sheetData>
  <phoneticPr fontId="8" type="noConversion"/>
  <printOptions horizontalCentered="1" verticalCentered="1"/>
  <pageMargins left="0.39370078740157483" right="0.39370078740157483" top="0.78740157480314965" bottom="0.55118110236220474" header="0.59055118110236227" footer="0.39370078740157483"/>
  <pageSetup paperSize="9" orientation="landscape" r:id="rId1"/>
  <headerFooter scaleWithDoc="0" alignWithMargins="0"/>
  <rowBreaks count="8" manualBreakCount="8">
    <brk id="1" max="6" man="1"/>
    <brk id="2" max="6" man="1"/>
    <brk id="3" max="6" man="1"/>
    <brk id="4" max="6" man="1"/>
    <brk id="5" max="6" man="1"/>
    <brk id="6" max="6" man="1"/>
    <brk id="7" max="6" man="1"/>
    <brk id="8"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7">
    <tabColor rgb="FF6600FF"/>
  </sheetPr>
  <dimension ref="B2:AL59"/>
  <sheetViews>
    <sheetView view="pageBreakPreview" zoomScaleNormal="100" zoomScaleSheetLayoutView="100" workbookViewId="0">
      <pane ySplit="2" topLeftCell="A9" activePane="bottomLeft" state="frozen"/>
      <selection activeCell="F15" sqref="F15"/>
      <selection pane="bottomLeft" activeCell="D3" sqref="D3"/>
    </sheetView>
  </sheetViews>
  <sheetFormatPr defaultRowHeight="13.5" x14ac:dyDescent="0.25"/>
  <cols>
    <col min="1" max="1" width="5.7109375" style="175" customWidth="1"/>
    <col min="2" max="2" width="30.5703125" style="175" customWidth="1"/>
    <col min="3" max="3" width="27.140625" style="175" customWidth="1"/>
    <col min="4" max="22" width="3.5703125" style="175" customWidth="1"/>
    <col min="23" max="23" width="12" style="175" customWidth="1"/>
    <col min="24" max="26" width="11.28515625" style="175" customWidth="1"/>
    <col min="27" max="27" width="11.7109375" style="448" customWidth="1"/>
    <col min="28" max="31" width="9.140625" style="257"/>
    <col min="32" max="32" width="11.5703125" style="257" bestFit="1" customWidth="1"/>
    <col min="33" max="33" width="11.5703125" style="258" bestFit="1" customWidth="1"/>
    <col min="34" max="34" width="11.5703125" style="257" bestFit="1" customWidth="1"/>
    <col min="35" max="35" width="12.7109375" style="259" bestFit="1" customWidth="1"/>
    <col min="36" max="38" width="9.140625" style="257"/>
    <col min="39" max="253" width="9.140625" style="175"/>
    <col min="254" max="254" width="0.7109375" style="175" customWidth="1"/>
    <col min="255" max="255" width="30.5703125" style="175" customWidth="1"/>
    <col min="256" max="256" width="25" style="175" customWidth="1"/>
    <col min="257" max="278" width="2" style="175" customWidth="1"/>
    <col min="279" max="279" width="11.140625" style="175" customWidth="1"/>
    <col min="280" max="282" width="10.42578125" style="175" customWidth="1"/>
    <col min="283" max="283" width="12.140625" style="175" customWidth="1"/>
    <col min="284" max="509" width="9.140625" style="175"/>
    <col min="510" max="510" width="0.7109375" style="175" customWidth="1"/>
    <col min="511" max="511" width="30.5703125" style="175" customWidth="1"/>
    <col min="512" max="512" width="25" style="175" customWidth="1"/>
    <col min="513" max="534" width="2" style="175" customWidth="1"/>
    <col min="535" max="535" width="11.140625" style="175" customWidth="1"/>
    <col min="536" max="538" width="10.42578125" style="175" customWidth="1"/>
    <col min="539" max="539" width="12.140625" style="175" customWidth="1"/>
    <col min="540" max="765" width="9.140625" style="175"/>
    <col min="766" max="766" width="0.7109375" style="175" customWidth="1"/>
    <col min="767" max="767" width="30.5703125" style="175" customWidth="1"/>
    <col min="768" max="768" width="25" style="175" customWidth="1"/>
    <col min="769" max="790" width="2" style="175" customWidth="1"/>
    <col min="791" max="791" width="11.140625" style="175" customWidth="1"/>
    <col min="792" max="794" width="10.42578125" style="175" customWidth="1"/>
    <col min="795" max="795" width="12.140625" style="175" customWidth="1"/>
    <col min="796" max="1021" width="9.140625" style="175"/>
    <col min="1022" max="1022" width="0.7109375" style="175" customWidth="1"/>
    <col min="1023" max="1023" width="30.5703125" style="175" customWidth="1"/>
    <col min="1024" max="1024" width="25" style="175" customWidth="1"/>
    <col min="1025" max="1046" width="2" style="175" customWidth="1"/>
    <col min="1047" max="1047" width="11.140625" style="175" customWidth="1"/>
    <col min="1048" max="1050" width="10.42578125" style="175" customWidth="1"/>
    <col min="1051" max="1051" width="12.140625" style="175" customWidth="1"/>
    <col min="1052" max="1277" width="9.140625" style="175"/>
    <col min="1278" max="1278" width="0.7109375" style="175" customWidth="1"/>
    <col min="1279" max="1279" width="30.5703125" style="175" customWidth="1"/>
    <col min="1280" max="1280" width="25" style="175" customWidth="1"/>
    <col min="1281" max="1302" width="2" style="175" customWidth="1"/>
    <col min="1303" max="1303" width="11.140625" style="175" customWidth="1"/>
    <col min="1304" max="1306" width="10.42578125" style="175" customWidth="1"/>
    <col min="1307" max="1307" width="12.140625" style="175" customWidth="1"/>
    <col min="1308" max="1533" width="9.140625" style="175"/>
    <col min="1534" max="1534" width="0.7109375" style="175" customWidth="1"/>
    <col min="1535" max="1535" width="30.5703125" style="175" customWidth="1"/>
    <col min="1536" max="1536" width="25" style="175" customWidth="1"/>
    <col min="1537" max="1558" width="2" style="175" customWidth="1"/>
    <col min="1559" max="1559" width="11.140625" style="175" customWidth="1"/>
    <col min="1560" max="1562" width="10.42578125" style="175" customWidth="1"/>
    <col min="1563" max="1563" width="12.140625" style="175" customWidth="1"/>
    <col min="1564" max="1789" width="9.140625" style="175"/>
    <col min="1790" max="1790" width="0.7109375" style="175" customWidth="1"/>
    <col min="1791" max="1791" width="30.5703125" style="175" customWidth="1"/>
    <col min="1792" max="1792" width="25" style="175" customWidth="1"/>
    <col min="1793" max="1814" width="2" style="175" customWidth="1"/>
    <col min="1815" max="1815" width="11.140625" style="175" customWidth="1"/>
    <col min="1816" max="1818" width="10.42578125" style="175" customWidth="1"/>
    <col min="1819" max="1819" width="12.140625" style="175" customWidth="1"/>
    <col min="1820" max="2045" width="9.140625" style="175"/>
    <col min="2046" max="2046" width="0.7109375" style="175" customWidth="1"/>
    <col min="2047" max="2047" width="30.5703125" style="175" customWidth="1"/>
    <col min="2048" max="2048" width="25" style="175" customWidth="1"/>
    <col min="2049" max="2070" width="2" style="175" customWidth="1"/>
    <col min="2071" max="2071" width="11.140625" style="175" customWidth="1"/>
    <col min="2072" max="2074" width="10.42578125" style="175" customWidth="1"/>
    <col min="2075" max="2075" width="12.140625" style="175" customWidth="1"/>
    <col min="2076" max="2301" width="9.140625" style="175"/>
    <col min="2302" max="2302" width="0.7109375" style="175" customWidth="1"/>
    <col min="2303" max="2303" width="30.5703125" style="175" customWidth="1"/>
    <col min="2304" max="2304" width="25" style="175" customWidth="1"/>
    <col min="2305" max="2326" width="2" style="175" customWidth="1"/>
    <col min="2327" max="2327" width="11.140625" style="175" customWidth="1"/>
    <col min="2328" max="2330" width="10.42578125" style="175" customWidth="1"/>
    <col min="2331" max="2331" width="12.140625" style="175" customWidth="1"/>
    <col min="2332" max="2557" width="9.140625" style="175"/>
    <col min="2558" max="2558" width="0.7109375" style="175" customWidth="1"/>
    <col min="2559" max="2559" width="30.5703125" style="175" customWidth="1"/>
    <col min="2560" max="2560" width="25" style="175" customWidth="1"/>
    <col min="2561" max="2582" width="2" style="175" customWidth="1"/>
    <col min="2583" max="2583" width="11.140625" style="175" customWidth="1"/>
    <col min="2584" max="2586" width="10.42578125" style="175" customWidth="1"/>
    <col min="2587" max="2587" width="12.140625" style="175" customWidth="1"/>
    <col min="2588" max="2813" width="9.140625" style="175"/>
    <col min="2814" max="2814" width="0.7109375" style="175" customWidth="1"/>
    <col min="2815" max="2815" width="30.5703125" style="175" customWidth="1"/>
    <col min="2816" max="2816" width="25" style="175" customWidth="1"/>
    <col min="2817" max="2838" width="2" style="175" customWidth="1"/>
    <col min="2839" max="2839" width="11.140625" style="175" customWidth="1"/>
    <col min="2840" max="2842" width="10.42578125" style="175" customWidth="1"/>
    <col min="2843" max="2843" width="12.140625" style="175" customWidth="1"/>
    <col min="2844" max="3069" width="9.140625" style="175"/>
    <col min="3070" max="3070" width="0.7109375" style="175" customWidth="1"/>
    <col min="3071" max="3071" width="30.5703125" style="175" customWidth="1"/>
    <col min="3072" max="3072" width="25" style="175" customWidth="1"/>
    <col min="3073" max="3094" width="2" style="175" customWidth="1"/>
    <col min="3095" max="3095" width="11.140625" style="175" customWidth="1"/>
    <col min="3096" max="3098" width="10.42578125" style="175" customWidth="1"/>
    <col min="3099" max="3099" width="12.140625" style="175" customWidth="1"/>
    <col min="3100" max="3325" width="9.140625" style="175"/>
    <col min="3326" max="3326" width="0.7109375" style="175" customWidth="1"/>
    <col min="3327" max="3327" width="30.5703125" style="175" customWidth="1"/>
    <col min="3328" max="3328" width="25" style="175" customWidth="1"/>
    <col min="3329" max="3350" width="2" style="175" customWidth="1"/>
    <col min="3351" max="3351" width="11.140625" style="175" customWidth="1"/>
    <col min="3352" max="3354" width="10.42578125" style="175" customWidth="1"/>
    <col min="3355" max="3355" width="12.140625" style="175" customWidth="1"/>
    <col min="3356" max="3581" width="9.140625" style="175"/>
    <col min="3582" max="3582" width="0.7109375" style="175" customWidth="1"/>
    <col min="3583" max="3583" width="30.5703125" style="175" customWidth="1"/>
    <col min="3584" max="3584" width="25" style="175" customWidth="1"/>
    <col min="3585" max="3606" width="2" style="175" customWidth="1"/>
    <col min="3607" max="3607" width="11.140625" style="175" customWidth="1"/>
    <col min="3608" max="3610" width="10.42578125" style="175" customWidth="1"/>
    <col min="3611" max="3611" width="12.140625" style="175" customWidth="1"/>
    <col min="3612" max="3837" width="9.140625" style="175"/>
    <col min="3838" max="3838" width="0.7109375" style="175" customWidth="1"/>
    <col min="3839" max="3839" width="30.5703125" style="175" customWidth="1"/>
    <col min="3840" max="3840" width="25" style="175" customWidth="1"/>
    <col min="3841" max="3862" width="2" style="175" customWidth="1"/>
    <col min="3863" max="3863" width="11.140625" style="175" customWidth="1"/>
    <col min="3864" max="3866" width="10.42578125" style="175" customWidth="1"/>
    <col min="3867" max="3867" width="12.140625" style="175" customWidth="1"/>
    <col min="3868" max="4093" width="9.140625" style="175"/>
    <col min="4094" max="4094" width="0.7109375" style="175" customWidth="1"/>
    <col min="4095" max="4095" width="30.5703125" style="175" customWidth="1"/>
    <col min="4096" max="4096" width="25" style="175" customWidth="1"/>
    <col min="4097" max="4118" width="2" style="175" customWidth="1"/>
    <col min="4119" max="4119" width="11.140625" style="175" customWidth="1"/>
    <col min="4120" max="4122" width="10.42578125" style="175" customWidth="1"/>
    <col min="4123" max="4123" width="12.140625" style="175" customWidth="1"/>
    <col min="4124" max="4349" width="9.140625" style="175"/>
    <col min="4350" max="4350" width="0.7109375" style="175" customWidth="1"/>
    <col min="4351" max="4351" width="30.5703125" style="175" customWidth="1"/>
    <col min="4352" max="4352" width="25" style="175" customWidth="1"/>
    <col min="4353" max="4374" width="2" style="175" customWidth="1"/>
    <col min="4375" max="4375" width="11.140625" style="175" customWidth="1"/>
    <col min="4376" max="4378" width="10.42578125" style="175" customWidth="1"/>
    <col min="4379" max="4379" width="12.140625" style="175" customWidth="1"/>
    <col min="4380" max="4605" width="9.140625" style="175"/>
    <col min="4606" max="4606" width="0.7109375" style="175" customWidth="1"/>
    <col min="4607" max="4607" width="30.5703125" style="175" customWidth="1"/>
    <col min="4608" max="4608" width="25" style="175" customWidth="1"/>
    <col min="4609" max="4630" width="2" style="175" customWidth="1"/>
    <col min="4631" max="4631" width="11.140625" style="175" customWidth="1"/>
    <col min="4632" max="4634" width="10.42578125" style="175" customWidth="1"/>
    <col min="4635" max="4635" width="12.140625" style="175" customWidth="1"/>
    <col min="4636" max="4861" width="9.140625" style="175"/>
    <col min="4862" max="4862" width="0.7109375" style="175" customWidth="1"/>
    <col min="4863" max="4863" width="30.5703125" style="175" customWidth="1"/>
    <col min="4864" max="4864" width="25" style="175" customWidth="1"/>
    <col min="4865" max="4886" width="2" style="175" customWidth="1"/>
    <col min="4887" max="4887" width="11.140625" style="175" customWidth="1"/>
    <col min="4888" max="4890" width="10.42578125" style="175" customWidth="1"/>
    <col min="4891" max="4891" width="12.140625" style="175" customWidth="1"/>
    <col min="4892" max="5117" width="9.140625" style="175"/>
    <col min="5118" max="5118" width="0.7109375" style="175" customWidth="1"/>
    <col min="5119" max="5119" width="30.5703125" style="175" customWidth="1"/>
    <col min="5120" max="5120" width="25" style="175" customWidth="1"/>
    <col min="5121" max="5142" width="2" style="175" customWidth="1"/>
    <col min="5143" max="5143" width="11.140625" style="175" customWidth="1"/>
    <col min="5144" max="5146" width="10.42578125" style="175" customWidth="1"/>
    <col min="5147" max="5147" width="12.140625" style="175" customWidth="1"/>
    <col min="5148" max="5373" width="9.140625" style="175"/>
    <col min="5374" max="5374" width="0.7109375" style="175" customWidth="1"/>
    <col min="5375" max="5375" width="30.5703125" style="175" customWidth="1"/>
    <col min="5376" max="5376" width="25" style="175" customWidth="1"/>
    <col min="5377" max="5398" width="2" style="175" customWidth="1"/>
    <col min="5399" max="5399" width="11.140625" style="175" customWidth="1"/>
    <col min="5400" max="5402" width="10.42578125" style="175" customWidth="1"/>
    <col min="5403" max="5403" width="12.140625" style="175" customWidth="1"/>
    <col min="5404" max="5629" width="9.140625" style="175"/>
    <col min="5630" max="5630" width="0.7109375" style="175" customWidth="1"/>
    <col min="5631" max="5631" width="30.5703125" style="175" customWidth="1"/>
    <col min="5632" max="5632" width="25" style="175" customWidth="1"/>
    <col min="5633" max="5654" width="2" style="175" customWidth="1"/>
    <col min="5655" max="5655" width="11.140625" style="175" customWidth="1"/>
    <col min="5656" max="5658" width="10.42578125" style="175" customWidth="1"/>
    <col min="5659" max="5659" width="12.140625" style="175" customWidth="1"/>
    <col min="5660" max="5885" width="9.140625" style="175"/>
    <col min="5886" max="5886" width="0.7109375" style="175" customWidth="1"/>
    <col min="5887" max="5887" width="30.5703125" style="175" customWidth="1"/>
    <col min="5888" max="5888" width="25" style="175" customWidth="1"/>
    <col min="5889" max="5910" width="2" style="175" customWidth="1"/>
    <col min="5911" max="5911" width="11.140625" style="175" customWidth="1"/>
    <col min="5912" max="5914" width="10.42578125" style="175" customWidth="1"/>
    <col min="5915" max="5915" width="12.140625" style="175" customWidth="1"/>
    <col min="5916" max="6141" width="9.140625" style="175"/>
    <col min="6142" max="6142" width="0.7109375" style="175" customWidth="1"/>
    <col min="6143" max="6143" width="30.5703125" style="175" customWidth="1"/>
    <col min="6144" max="6144" width="25" style="175" customWidth="1"/>
    <col min="6145" max="6166" width="2" style="175" customWidth="1"/>
    <col min="6167" max="6167" width="11.140625" style="175" customWidth="1"/>
    <col min="6168" max="6170" width="10.42578125" style="175" customWidth="1"/>
    <col min="6171" max="6171" width="12.140625" style="175" customWidth="1"/>
    <col min="6172" max="6397" width="9.140625" style="175"/>
    <col min="6398" max="6398" width="0.7109375" style="175" customWidth="1"/>
    <col min="6399" max="6399" width="30.5703125" style="175" customWidth="1"/>
    <col min="6400" max="6400" width="25" style="175" customWidth="1"/>
    <col min="6401" max="6422" width="2" style="175" customWidth="1"/>
    <col min="6423" max="6423" width="11.140625" style="175" customWidth="1"/>
    <col min="6424" max="6426" width="10.42578125" style="175" customWidth="1"/>
    <col min="6427" max="6427" width="12.140625" style="175" customWidth="1"/>
    <col min="6428" max="6653" width="9.140625" style="175"/>
    <col min="6654" max="6654" width="0.7109375" style="175" customWidth="1"/>
    <col min="6655" max="6655" width="30.5703125" style="175" customWidth="1"/>
    <col min="6656" max="6656" width="25" style="175" customWidth="1"/>
    <col min="6657" max="6678" width="2" style="175" customWidth="1"/>
    <col min="6679" max="6679" width="11.140625" style="175" customWidth="1"/>
    <col min="6680" max="6682" width="10.42578125" style="175" customWidth="1"/>
    <col min="6683" max="6683" width="12.140625" style="175" customWidth="1"/>
    <col min="6684" max="6909" width="9.140625" style="175"/>
    <col min="6910" max="6910" width="0.7109375" style="175" customWidth="1"/>
    <col min="6911" max="6911" width="30.5703125" style="175" customWidth="1"/>
    <col min="6912" max="6912" width="25" style="175" customWidth="1"/>
    <col min="6913" max="6934" width="2" style="175" customWidth="1"/>
    <col min="6935" max="6935" width="11.140625" style="175" customWidth="1"/>
    <col min="6936" max="6938" width="10.42578125" style="175" customWidth="1"/>
    <col min="6939" max="6939" width="12.140625" style="175" customWidth="1"/>
    <col min="6940" max="7165" width="9.140625" style="175"/>
    <col min="7166" max="7166" width="0.7109375" style="175" customWidth="1"/>
    <col min="7167" max="7167" width="30.5703125" style="175" customWidth="1"/>
    <col min="7168" max="7168" width="25" style="175" customWidth="1"/>
    <col min="7169" max="7190" width="2" style="175" customWidth="1"/>
    <col min="7191" max="7191" width="11.140625" style="175" customWidth="1"/>
    <col min="7192" max="7194" width="10.42578125" style="175" customWidth="1"/>
    <col min="7195" max="7195" width="12.140625" style="175" customWidth="1"/>
    <col min="7196" max="7421" width="9.140625" style="175"/>
    <col min="7422" max="7422" width="0.7109375" style="175" customWidth="1"/>
    <col min="7423" max="7423" width="30.5703125" style="175" customWidth="1"/>
    <col min="7424" max="7424" width="25" style="175" customWidth="1"/>
    <col min="7425" max="7446" width="2" style="175" customWidth="1"/>
    <col min="7447" max="7447" width="11.140625" style="175" customWidth="1"/>
    <col min="7448" max="7450" width="10.42578125" style="175" customWidth="1"/>
    <col min="7451" max="7451" width="12.140625" style="175" customWidth="1"/>
    <col min="7452" max="7677" width="9.140625" style="175"/>
    <col min="7678" max="7678" width="0.7109375" style="175" customWidth="1"/>
    <col min="7679" max="7679" width="30.5703125" style="175" customWidth="1"/>
    <col min="7680" max="7680" width="25" style="175" customWidth="1"/>
    <col min="7681" max="7702" width="2" style="175" customWidth="1"/>
    <col min="7703" max="7703" width="11.140625" style="175" customWidth="1"/>
    <col min="7704" max="7706" width="10.42578125" style="175" customWidth="1"/>
    <col min="7707" max="7707" width="12.140625" style="175" customWidth="1"/>
    <col min="7708" max="7933" width="9.140625" style="175"/>
    <col min="7934" max="7934" width="0.7109375" style="175" customWidth="1"/>
    <col min="7935" max="7935" width="30.5703125" style="175" customWidth="1"/>
    <col min="7936" max="7936" width="25" style="175" customWidth="1"/>
    <col min="7937" max="7958" width="2" style="175" customWidth="1"/>
    <col min="7959" max="7959" width="11.140625" style="175" customWidth="1"/>
    <col min="7960" max="7962" width="10.42578125" style="175" customWidth="1"/>
    <col min="7963" max="7963" width="12.140625" style="175" customWidth="1"/>
    <col min="7964" max="8189" width="9.140625" style="175"/>
    <col min="8190" max="8190" width="0.7109375" style="175" customWidth="1"/>
    <col min="8191" max="8191" width="30.5703125" style="175" customWidth="1"/>
    <col min="8192" max="8192" width="25" style="175" customWidth="1"/>
    <col min="8193" max="8214" width="2" style="175" customWidth="1"/>
    <col min="8215" max="8215" width="11.140625" style="175" customWidth="1"/>
    <col min="8216" max="8218" width="10.42578125" style="175" customWidth="1"/>
    <col min="8219" max="8219" width="12.140625" style="175" customWidth="1"/>
    <col min="8220" max="8445" width="9.140625" style="175"/>
    <col min="8446" max="8446" width="0.7109375" style="175" customWidth="1"/>
    <col min="8447" max="8447" width="30.5703125" style="175" customWidth="1"/>
    <col min="8448" max="8448" width="25" style="175" customWidth="1"/>
    <col min="8449" max="8470" width="2" style="175" customWidth="1"/>
    <col min="8471" max="8471" width="11.140625" style="175" customWidth="1"/>
    <col min="8472" max="8474" width="10.42578125" style="175" customWidth="1"/>
    <col min="8475" max="8475" width="12.140625" style="175" customWidth="1"/>
    <col min="8476" max="8701" width="9.140625" style="175"/>
    <col min="8702" max="8702" width="0.7109375" style="175" customWidth="1"/>
    <col min="8703" max="8703" width="30.5703125" style="175" customWidth="1"/>
    <col min="8704" max="8704" width="25" style="175" customWidth="1"/>
    <col min="8705" max="8726" width="2" style="175" customWidth="1"/>
    <col min="8727" max="8727" width="11.140625" style="175" customWidth="1"/>
    <col min="8728" max="8730" width="10.42578125" style="175" customWidth="1"/>
    <col min="8731" max="8731" width="12.140625" style="175" customWidth="1"/>
    <col min="8732" max="8957" width="9.140625" style="175"/>
    <col min="8958" max="8958" width="0.7109375" style="175" customWidth="1"/>
    <col min="8959" max="8959" width="30.5703125" style="175" customWidth="1"/>
    <col min="8960" max="8960" width="25" style="175" customWidth="1"/>
    <col min="8961" max="8982" width="2" style="175" customWidth="1"/>
    <col min="8983" max="8983" width="11.140625" style="175" customWidth="1"/>
    <col min="8984" max="8986" width="10.42578125" style="175" customWidth="1"/>
    <col min="8987" max="8987" width="12.140625" style="175" customWidth="1"/>
    <col min="8988" max="9213" width="9.140625" style="175"/>
    <col min="9214" max="9214" width="0.7109375" style="175" customWidth="1"/>
    <col min="9215" max="9215" width="30.5703125" style="175" customWidth="1"/>
    <col min="9216" max="9216" width="25" style="175" customWidth="1"/>
    <col min="9217" max="9238" width="2" style="175" customWidth="1"/>
    <col min="9239" max="9239" width="11.140625" style="175" customWidth="1"/>
    <col min="9240" max="9242" width="10.42578125" style="175" customWidth="1"/>
    <col min="9243" max="9243" width="12.140625" style="175" customWidth="1"/>
    <col min="9244" max="9469" width="9.140625" style="175"/>
    <col min="9470" max="9470" width="0.7109375" style="175" customWidth="1"/>
    <col min="9471" max="9471" width="30.5703125" style="175" customWidth="1"/>
    <col min="9472" max="9472" width="25" style="175" customWidth="1"/>
    <col min="9473" max="9494" width="2" style="175" customWidth="1"/>
    <col min="9495" max="9495" width="11.140625" style="175" customWidth="1"/>
    <col min="9496" max="9498" width="10.42578125" style="175" customWidth="1"/>
    <col min="9499" max="9499" width="12.140625" style="175" customWidth="1"/>
    <col min="9500" max="9725" width="9.140625" style="175"/>
    <col min="9726" max="9726" width="0.7109375" style="175" customWidth="1"/>
    <col min="9727" max="9727" width="30.5703125" style="175" customWidth="1"/>
    <col min="9728" max="9728" width="25" style="175" customWidth="1"/>
    <col min="9729" max="9750" width="2" style="175" customWidth="1"/>
    <col min="9751" max="9751" width="11.140625" style="175" customWidth="1"/>
    <col min="9752" max="9754" width="10.42578125" style="175" customWidth="1"/>
    <col min="9755" max="9755" width="12.140625" style="175" customWidth="1"/>
    <col min="9756" max="9981" width="9.140625" style="175"/>
    <col min="9982" max="9982" width="0.7109375" style="175" customWidth="1"/>
    <col min="9983" max="9983" width="30.5703125" style="175" customWidth="1"/>
    <col min="9984" max="9984" width="25" style="175" customWidth="1"/>
    <col min="9985" max="10006" width="2" style="175" customWidth="1"/>
    <col min="10007" max="10007" width="11.140625" style="175" customWidth="1"/>
    <col min="10008" max="10010" width="10.42578125" style="175" customWidth="1"/>
    <col min="10011" max="10011" width="12.140625" style="175" customWidth="1"/>
    <col min="10012" max="10237" width="9.140625" style="175"/>
    <col min="10238" max="10238" width="0.7109375" style="175" customWidth="1"/>
    <col min="10239" max="10239" width="30.5703125" style="175" customWidth="1"/>
    <col min="10240" max="10240" width="25" style="175" customWidth="1"/>
    <col min="10241" max="10262" width="2" style="175" customWidth="1"/>
    <col min="10263" max="10263" width="11.140625" style="175" customWidth="1"/>
    <col min="10264" max="10266" width="10.42578125" style="175" customWidth="1"/>
    <col min="10267" max="10267" width="12.140625" style="175" customWidth="1"/>
    <col min="10268" max="10493" width="9.140625" style="175"/>
    <col min="10494" max="10494" width="0.7109375" style="175" customWidth="1"/>
    <col min="10495" max="10495" width="30.5703125" style="175" customWidth="1"/>
    <col min="10496" max="10496" width="25" style="175" customWidth="1"/>
    <col min="10497" max="10518" width="2" style="175" customWidth="1"/>
    <col min="10519" max="10519" width="11.140625" style="175" customWidth="1"/>
    <col min="10520" max="10522" width="10.42578125" style="175" customWidth="1"/>
    <col min="10523" max="10523" width="12.140625" style="175" customWidth="1"/>
    <col min="10524" max="10749" width="9.140625" style="175"/>
    <col min="10750" max="10750" width="0.7109375" style="175" customWidth="1"/>
    <col min="10751" max="10751" width="30.5703125" style="175" customWidth="1"/>
    <col min="10752" max="10752" width="25" style="175" customWidth="1"/>
    <col min="10753" max="10774" width="2" style="175" customWidth="1"/>
    <col min="10775" max="10775" width="11.140625" style="175" customWidth="1"/>
    <col min="10776" max="10778" width="10.42578125" style="175" customWidth="1"/>
    <col min="10779" max="10779" width="12.140625" style="175" customWidth="1"/>
    <col min="10780" max="11005" width="9.140625" style="175"/>
    <col min="11006" max="11006" width="0.7109375" style="175" customWidth="1"/>
    <col min="11007" max="11007" width="30.5703125" style="175" customWidth="1"/>
    <col min="11008" max="11008" width="25" style="175" customWidth="1"/>
    <col min="11009" max="11030" width="2" style="175" customWidth="1"/>
    <col min="11031" max="11031" width="11.140625" style="175" customWidth="1"/>
    <col min="11032" max="11034" width="10.42578125" style="175" customWidth="1"/>
    <col min="11035" max="11035" width="12.140625" style="175" customWidth="1"/>
    <col min="11036" max="11261" width="9.140625" style="175"/>
    <col min="11262" max="11262" width="0.7109375" style="175" customWidth="1"/>
    <col min="11263" max="11263" width="30.5703125" style="175" customWidth="1"/>
    <col min="11264" max="11264" width="25" style="175" customWidth="1"/>
    <col min="11265" max="11286" width="2" style="175" customWidth="1"/>
    <col min="11287" max="11287" width="11.140625" style="175" customWidth="1"/>
    <col min="11288" max="11290" width="10.42578125" style="175" customWidth="1"/>
    <col min="11291" max="11291" width="12.140625" style="175" customWidth="1"/>
    <col min="11292" max="11517" width="9.140625" style="175"/>
    <col min="11518" max="11518" width="0.7109375" style="175" customWidth="1"/>
    <col min="11519" max="11519" width="30.5703125" style="175" customWidth="1"/>
    <col min="11520" max="11520" width="25" style="175" customWidth="1"/>
    <col min="11521" max="11542" width="2" style="175" customWidth="1"/>
    <col min="11543" max="11543" width="11.140625" style="175" customWidth="1"/>
    <col min="11544" max="11546" width="10.42578125" style="175" customWidth="1"/>
    <col min="11547" max="11547" width="12.140625" style="175" customWidth="1"/>
    <col min="11548" max="11773" width="9.140625" style="175"/>
    <col min="11774" max="11774" width="0.7109375" style="175" customWidth="1"/>
    <col min="11775" max="11775" width="30.5703125" style="175" customWidth="1"/>
    <col min="11776" max="11776" width="25" style="175" customWidth="1"/>
    <col min="11777" max="11798" width="2" style="175" customWidth="1"/>
    <col min="11799" max="11799" width="11.140625" style="175" customWidth="1"/>
    <col min="11800" max="11802" width="10.42578125" style="175" customWidth="1"/>
    <col min="11803" max="11803" width="12.140625" style="175" customWidth="1"/>
    <col min="11804" max="12029" width="9.140625" style="175"/>
    <col min="12030" max="12030" width="0.7109375" style="175" customWidth="1"/>
    <col min="12031" max="12031" width="30.5703125" style="175" customWidth="1"/>
    <col min="12032" max="12032" width="25" style="175" customWidth="1"/>
    <col min="12033" max="12054" width="2" style="175" customWidth="1"/>
    <col min="12055" max="12055" width="11.140625" style="175" customWidth="1"/>
    <col min="12056" max="12058" width="10.42578125" style="175" customWidth="1"/>
    <col min="12059" max="12059" width="12.140625" style="175" customWidth="1"/>
    <col min="12060" max="12285" width="9.140625" style="175"/>
    <col min="12286" max="12286" width="0.7109375" style="175" customWidth="1"/>
    <col min="12287" max="12287" width="30.5703125" style="175" customWidth="1"/>
    <col min="12288" max="12288" width="25" style="175" customWidth="1"/>
    <col min="12289" max="12310" width="2" style="175" customWidth="1"/>
    <col min="12311" max="12311" width="11.140625" style="175" customWidth="1"/>
    <col min="12312" max="12314" width="10.42578125" style="175" customWidth="1"/>
    <col min="12315" max="12315" width="12.140625" style="175" customWidth="1"/>
    <col min="12316" max="12541" width="9.140625" style="175"/>
    <col min="12542" max="12542" width="0.7109375" style="175" customWidth="1"/>
    <col min="12543" max="12543" width="30.5703125" style="175" customWidth="1"/>
    <col min="12544" max="12544" width="25" style="175" customWidth="1"/>
    <col min="12545" max="12566" width="2" style="175" customWidth="1"/>
    <col min="12567" max="12567" width="11.140625" style="175" customWidth="1"/>
    <col min="12568" max="12570" width="10.42578125" style="175" customWidth="1"/>
    <col min="12571" max="12571" width="12.140625" style="175" customWidth="1"/>
    <col min="12572" max="12797" width="9.140625" style="175"/>
    <col min="12798" max="12798" width="0.7109375" style="175" customWidth="1"/>
    <col min="12799" max="12799" width="30.5703125" style="175" customWidth="1"/>
    <col min="12800" max="12800" width="25" style="175" customWidth="1"/>
    <col min="12801" max="12822" width="2" style="175" customWidth="1"/>
    <col min="12823" max="12823" width="11.140625" style="175" customWidth="1"/>
    <col min="12824" max="12826" width="10.42578125" style="175" customWidth="1"/>
    <col min="12827" max="12827" width="12.140625" style="175" customWidth="1"/>
    <col min="12828" max="13053" width="9.140625" style="175"/>
    <col min="13054" max="13054" width="0.7109375" style="175" customWidth="1"/>
    <col min="13055" max="13055" width="30.5703125" style="175" customWidth="1"/>
    <col min="13056" max="13056" width="25" style="175" customWidth="1"/>
    <col min="13057" max="13078" width="2" style="175" customWidth="1"/>
    <col min="13079" max="13079" width="11.140625" style="175" customWidth="1"/>
    <col min="13080" max="13082" width="10.42578125" style="175" customWidth="1"/>
    <col min="13083" max="13083" width="12.140625" style="175" customWidth="1"/>
    <col min="13084" max="13309" width="9.140625" style="175"/>
    <col min="13310" max="13310" width="0.7109375" style="175" customWidth="1"/>
    <col min="13311" max="13311" width="30.5703125" style="175" customWidth="1"/>
    <col min="13312" max="13312" width="25" style="175" customWidth="1"/>
    <col min="13313" max="13334" width="2" style="175" customWidth="1"/>
    <col min="13335" max="13335" width="11.140625" style="175" customWidth="1"/>
    <col min="13336" max="13338" width="10.42578125" style="175" customWidth="1"/>
    <col min="13339" max="13339" width="12.140625" style="175" customWidth="1"/>
    <col min="13340" max="13565" width="9.140625" style="175"/>
    <col min="13566" max="13566" width="0.7109375" style="175" customWidth="1"/>
    <col min="13567" max="13567" width="30.5703125" style="175" customWidth="1"/>
    <col min="13568" max="13568" width="25" style="175" customWidth="1"/>
    <col min="13569" max="13590" width="2" style="175" customWidth="1"/>
    <col min="13591" max="13591" width="11.140625" style="175" customWidth="1"/>
    <col min="13592" max="13594" width="10.42578125" style="175" customWidth="1"/>
    <col min="13595" max="13595" width="12.140625" style="175" customWidth="1"/>
    <col min="13596" max="13821" width="9.140625" style="175"/>
    <col min="13822" max="13822" width="0.7109375" style="175" customWidth="1"/>
    <col min="13823" max="13823" width="30.5703125" style="175" customWidth="1"/>
    <col min="13824" max="13824" width="25" style="175" customWidth="1"/>
    <col min="13825" max="13846" width="2" style="175" customWidth="1"/>
    <col min="13847" max="13847" width="11.140625" style="175" customWidth="1"/>
    <col min="13848" max="13850" width="10.42578125" style="175" customWidth="1"/>
    <col min="13851" max="13851" width="12.140625" style="175" customWidth="1"/>
    <col min="13852" max="14077" width="9.140625" style="175"/>
    <col min="14078" max="14078" width="0.7109375" style="175" customWidth="1"/>
    <col min="14079" max="14079" width="30.5703125" style="175" customWidth="1"/>
    <col min="14080" max="14080" width="25" style="175" customWidth="1"/>
    <col min="14081" max="14102" width="2" style="175" customWidth="1"/>
    <col min="14103" max="14103" width="11.140625" style="175" customWidth="1"/>
    <col min="14104" max="14106" width="10.42578125" style="175" customWidth="1"/>
    <col min="14107" max="14107" width="12.140625" style="175" customWidth="1"/>
    <col min="14108" max="14333" width="9.140625" style="175"/>
    <col min="14334" max="14334" width="0.7109375" style="175" customWidth="1"/>
    <col min="14335" max="14335" width="30.5703125" style="175" customWidth="1"/>
    <col min="14336" max="14336" width="25" style="175" customWidth="1"/>
    <col min="14337" max="14358" width="2" style="175" customWidth="1"/>
    <col min="14359" max="14359" width="11.140625" style="175" customWidth="1"/>
    <col min="14360" max="14362" width="10.42578125" style="175" customWidth="1"/>
    <col min="14363" max="14363" width="12.140625" style="175" customWidth="1"/>
    <col min="14364" max="14589" width="9.140625" style="175"/>
    <col min="14590" max="14590" width="0.7109375" style="175" customWidth="1"/>
    <col min="14591" max="14591" width="30.5703125" style="175" customWidth="1"/>
    <col min="14592" max="14592" width="25" style="175" customWidth="1"/>
    <col min="14593" max="14614" width="2" style="175" customWidth="1"/>
    <col min="14615" max="14615" width="11.140625" style="175" customWidth="1"/>
    <col min="14616" max="14618" width="10.42578125" style="175" customWidth="1"/>
    <col min="14619" max="14619" width="12.140625" style="175" customWidth="1"/>
    <col min="14620" max="14845" width="9.140625" style="175"/>
    <col min="14846" max="14846" width="0.7109375" style="175" customWidth="1"/>
    <col min="14847" max="14847" width="30.5703125" style="175" customWidth="1"/>
    <col min="14848" max="14848" width="25" style="175" customWidth="1"/>
    <col min="14849" max="14870" width="2" style="175" customWidth="1"/>
    <col min="14871" max="14871" width="11.140625" style="175" customWidth="1"/>
    <col min="14872" max="14874" width="10.42578125" style="175" customWidth="1"/>
    <col min="14875" max="14875" width="12.140625" style="175" customWidth="1"/>
    <col min="14876" max="15101" width="9.140625" style="175"/>
    <col min="15102" max="15102" width="0.7109375" style="175" customWidth="1"/>
    <col min="15103" max="15103" width="30.5703125" style="175" customWidth="1"/>
    <col min="15104" max="15104" width="25" style="175" customWidth="1"/>
    <col min="15105" max="15126" width="2" style="175" customWidth="1"/>
    <col min="15127" max="15127" width="11.140625" style="175" customWidth="1"/>
    <col min="15128" max="15130" width="10.42578125" style="175" customWidth="1"/>
    <col min="15131" max="15131" width="12.140625" style="175" customWidth="1"/>
    <col min="15132" max="15357" width="9.140625" style="175"/>
    <col min="15358" max="15358" width="0.7109375" style="175" customWidth="1"/>
    <col min="15359" max="15359" width="30.5703125" style="175" customWidth="1"/>
    <col min="15360" max="15360" width="25" style="175" customWidth="1"/>
    <col min="15361" max="15382" width="2" style="175" customWidth="1"/>
    <col min="15383" max="15383" width="11.140625" style="175" customWidth="1"/>
    <col min="15384" max="15386" width="10.42578125" style="175" customWidth="1"/>
    <col min="15387" max="15387" width="12.140625" style="175" customWidth="1"/>
    <col min="15388" max="15613" width="9.140625" style="175"/>
    <col min="15614" max="15614" width="0.7109375" style="175" customWidth="1"/>
    <col min="15615" max="15615" width="30.5703125" style="175" customWidth="1"/>
    <col min="15616" max="15616" width="25" style="175" customWidth="1"/>
    <col min="15617" max="15638" width="2" style="175" customWidth="1"/>
    <col min="15639" max="15639" width="11.140625" style="175" customWidth="1"/>
    <col min="15640" max="15642" width="10.42578125" style="175" customWidth="1"/>
    <col min="15643" max="15643" width="12.140625" style="175" customWidth="1"/>
    <col min="15644" max="15869" width="9.140625" style="175"/>
    <col min="15870" max="15870" width="0.7109375" style="175" customWidth="1"/>
    <col min="15871" max="15871" width="30.5703125" style="175" customWidth="1"/>
    <col min="15872" max="15872" width="25" style="175" customWidth="1"/>
    <col min="15873" max="15894" width="2" style="175" customWidth="1"/>
    <col min="15895" max="15895" width="11.140625" style="175" customWidth="1"/>
    <col min="15896" max="15898" width="10.42578125" style="175" customWidth="1"/>
    <col min="15899" max="15899" width="12.140625" style="175" customWidth="1"/>
    <col min="15900" max="16125" width="9.140625" style="175"/>
    <col min="16126" max="16126" width="0.7109375" style="175" customWidth="1"/>
    <col min="16127" max="16127" width="30.5703125" style="175" customWidth="1"/>
    <col min="16128" max="16128" width="25" style="175" customWidth="1"/>
    <col min="16129" max="16150" width="2" style="175" customWidth="1"/>
    <col min="16151" max="16151" width="11.140625" style="175" customWidth="1"/>
    <col min="16152" max="16154" width="10.42578125" style="175" customWidth="1"/>
    <col min="16155" max="16155" width="12.140625" style="175" customWidth="1"/>
    <col min="16156" max="16384" width="9.140625" style="175"/>
  </cols>
  <sheetData>
    <row r="2" spans="2:34" ht="18.75" customHeight="1" x14ac:dyDescent="0.25">
      <c r="B2" s="255" t="s">
        <v>332</v>
      </c>
      <c r="C2" s="255" t="s">
        <v>333</v>
      </c>
      <c r="D2" s="495" t="s">
        <v>1884</v>
      </c>
      <c r="E2" s="496"/>
      <c r="F2" s="496"/>
      <c r="G2" s="496"/>
      <c r="H2" s="496"/>
      <c r="I2" s="496"/>
      <c r="J2" s="496"/>
      <c r="K2" s="496"/>
      <c r="L2" s="496"/>
      <c r="M2" s="496"/>
      <c r="N2" s="496"/>
      <c r="O2" s="496"/>
      <c r="P2" s="496"/>
      <c r="Q2" s="496"/>
      <c r="R2" s="496"/>
      <c r="S2" s="496"/>
      <c r="T2" s="496"/>
      <c r="U2" s="496"/>
      <c r="V2" s="497"/>
      <c r="W2" s="255" t="s">
        <v>337</v>
      </c>
      <c r="X2" s="255" t="s">
        <v>335</v>
      </c>
      <c r="Y2" s="255" t="s">
        <v>334</v>
      </c>
      <c r="Z2" s="255" t="s">
        <v>338</v>
      </c>
      <c r="AA2" s="255" t="s">
        <v>336</v>
      </c>
    </row>
    <row r="3" spans="2:34" ht="18.75" customHeight="1" x14ac:dyDescent="0.25">
      <c r="B3" s="227" t="s">
        <v>763</v>
      </c>
      <c r="C3" s="228" t="s">
        <v>764</v>
      </c>
      <c r="D3" s="229"/>
      <c r="E3" s="230"/>
      <c r="F3" s="230"/>
      <c r="G3" s="230"/>
      <c r="H3" s="230"/>
      <c r="I3" s="230"/>
      <c r="J3" s="230"/>
      <c r="K3" s="230"/>
      <c r="L3" s="230"/>
      <c r="M3" s="230"/>
      <c r="N3" s="230"/>
      <c r="O3" s="230"/>
      <c r="P3" s="230"/>
      <c r="Q3" s="230"/>
      <c r="R3" s="230"/>
      <c r="S3" s="230"/>
      <c r="T3" s="230"/>
      <c r="U3" s="230"/>
      <c r="V3" s="230"/>
      <c r="W3" s="231">
        <f>SUM(X3:Z3)</f>
        <v>0</v>
      </c>
      <c r="X3" s="231">
        <f>INT(SUM(X4:X7))</f>
        <v>0</v>
      </c>
      <c r="Y3" s="231">
        <f>INT(SUM(Y4:Y7))</f>
        <v>0</v>
      </c>
      <c r="Z3" s="231">
        <f>INT(SUM(Z4:Z7))</f>
        <v>0</v>
      </c>
      <c r="AA3" s="449"/>
      <c r="AF3" s="259">
        <f>W3*30</f>
        <v>0</v>
      </c>
    </row>
    <row r="4" spans="2:34" ht="18.75" customHeight="1" x14ac:dyDescent="0.25">
      <c r="B4" s="232" t="s">
        <v>327</v>
      </c>
      <c r="C4" s="233" t="s">
        <v>233</v>
      </c>
      <c r="D4" s="494"/>
      <c r="E4" s="491"/>
      <c r="F4" s="491"/>
      <c r="G4" s="491"/>
      <c r="H4" s="491"/>
      <c r="I4" s="491"/>
      <c r="J4" s="491"/>
      <c r="K4" s="491"/>
      <c r="L4" s="491"/>
      <c r="M4" s="491"/>
      <c r="N4" s="234"/>
      <c r="O4" s="491"/>
      <c r="P4" s="491"/>
      <c r="Q4" s="491"/>
      <c r="R4" s="234"/>
      <c r="S4" s="234"/>
      <c r="T4" s="234"/>
      <c r="U4" s="234"/>
      <c r="V4" s="234"/>
      <c r="W4" s="235">
        <f>SUM(X4:Z4)</f>
        <v>0</v>
      </c>
      <c r="X4" s="236"/>
      <c r="Y4" s="236"/>
      <c r="Z4" s="236">
        <f>TRUNC(D4*K4*0.0000001,0)</f>
        <v>0</v>
      </c>
      <c r="AA4" s="237" t="s">
        <v>722</v>
      </c>
    </row>
    <row r="5" spans="2:34" ht="18.75" customHeight="1" x14ac:dyDescent="0.25">
      <c r="B5" s="232" t="s">
        <v>328</v>
      </c>
      <c r="C5" s="233" t="s">
        <v>329</v>
      </c>
      <c r="D5" s="490"/>
      <c r="E5" s="491"/>
      <c r="F5" s="491"/>
      <c r="G5" s="491"/>
      <c r="H5" s="234"/>
      <c r="I5" s="234"/>
      <c r="J5" s="491"/>
      <c r="K5" s="491"/>
      <c r="L5" s="491"/>
      <c r="M5" s="491"/>
      <c r="N5" s="234"/>
      <c r="O5" s="234"/>
      <c r="P5" s="234"/>
      <c r="Q5" s="234"/>
      <c r="R5" s="234"/>
      <c r="S5" s="234"/>
      <c r="T5" s="234"/>
      <c r="U5" s="234"/>
      <c r="V5" s="234"/>
      <c r="W5" s="235">
        <f>SUM(X5:Z5)</f>
        <v>0</v>
      </c>
      <c r="X5" s="236">
        <f>TRUNC(D5*J5,0)</f>
        <v>0</v>
      </c>
      <c r="Y5" s="236"/>
      <c r="Z5" s="236"/>
      <c r="AA5" s="237"/>
    </row>
    <row r="6" spans="2:34" ht="18.75" customHeight="1" x14ac:dyDescent="0.25">
      <c r="B6" s="232" t="s">
        <v>330</v>
      </c>
      <c r="C6" s="233" t="s">
        <v>331</v>
      </c>
      <c r="D6" s="490"/>
      <c r="E6" s="491"/>
      <c r="F6" s="491"/>
      <c r="G6" s="491"/>
      <c r="H6" s="234"/>
      <c r="I6" s="234"/>
      <c r="J6" s="492"/>
      <c r="K6" s="492"/>
      <c r="L6" s="492"/>
      <c r="M6" s="492"/>
      <c r="N6" s="234"/>
      <c r="O6" s="234"/>
      <c r="P6" s="234"/>
      <c r="Q6" s="234"/>
      <c r="R6" s="234"/>
      <c r="S6" s="234"/>
      <c r="T6" s="234"/>
      <c r="U6" s="234"/>
      <c r="V6" s="234"/>
      <c r="W6" s="235">
        <f>SUM(X6:Z6)</f>
        <v>0</v>
      </c>
      <c r="X6" s="236">
        <f>TRUNC(D6/100*J6,0)</f>
        <v>0</v>
      </c>
      <c r="Y6" s="236"/>
      <c r="Z6" s="236"/>
      <c r="AA6" s="237" t="s">
        <v>233</v>
      </c>
    </row>
    <row r="7" spans="2:34" ht="18.75" customHeight="1" x14ac:dyDescent="0.25">
      <c r="B7" s="232" t="s">
        <v>339</v>
      </c>
      <c r="C7" s="233" t="s">
        <v>233</v>
      </c>
      <c r="D7" s="493"/>
      <c r="E7" s="491"/>
      <c r="F7" s="491"/>
      <c r="G7" s="234"/>
      <c r="H7" s="234"/>
      <c r="I7" s="491"/>
      <c r="J7" s="491"/>
      <c r="K7" s="491"/>
      <c r="L7" s="491"/>
      <c r="M7" s="234"/>
      <c r="N7" s="491"/>
      <c r="O7" s="491"/>
      <c r="P7" s="491"/>
      <c r="Q7" s="491"/>
      <c r="R7" s="491"/>
      <c r="S7" s="491"/>
      <c r="T7" s="491"/>
      <c r="U7" s="491"/>
      <c r="V7" s="491"/>
      <c r="W7" s="235">
        <f>SUM(X7:Z7)</f>
        <v>0</v>
      </c>
      <c r="X7" s="236"/>
      <c r="Y7" s="236">
        <f>INT(D7*I7*(AD7))</f>
        <v>0</v>
      </c>
      <c r="Z7" s="236"/>
      <c r="AA7" s="237" t="s">
        <v>233</v>
      </c>
      <c r="AD7" s="257">
        <f>(1/8)*(16/12)*(25/20)</f>
        <v>0.20833333333333331</v>
      </c>
    </row>
    <row r="8" spans="2:34" ht="18.75" customHeight="1" x14ac:dyDescent="0.25">
      <c r="B8" s="233"/>
      <c r="C8" s="233"/>
      <c r="D8" s="490"/>
      <c r="E8" s="491"/>
      <c r="F8" s="491"/>
      <c r="G8" s="491"/>
      <c r="H8" s="234"/>
      <c r="I8" s="234"/>
      <c r="J8" s="491"/>
      <c r="K8" s="491"/>
      <c r="L8" s="491"/>
      <c r="M8" s="491"/>
      <c r="N8" s="234"/>
      <c r="O8" s="234"/>
      <c r="P8" s="234"/>
      <c r="Q8" s="234"/>
      <c r="R8" s="234"/>
      <c r="S8" s="234"/>
      <c r="T8" s="234"/>
      <c r="U8" s="234"/>
      <c r="V8" s="238"/>
      <c r="W8" s="235"/>
      <c r="X8" s="236"/>
      <c r="Y8" s="236"/>
      <c r="Z8" s="236"/>
      <c r="AA8" s="237"/>
    </row>
    <row r="9" spans="2:34" ht="18.75" customHeight="1" x14ac:dyDescent="0.25">
      <c r="B9" s="239" t="s">
        <v>660</v>
      </c>
      <c r="C9" s="240" t="s">
        <v>341</v>
      </c>
      <c r="D9" s="241"/>
      <c r="E9" s="234"/>
      <c r="F9" s="234"/>
      <c r="G9" s="234"/>
      <c r="H9" s="234"/>
      <c r="I9" s="234"/>
      <c r="J9" s="234"/>
      <c r="K9" s="234"/>
      <c r="L9" s="234"/>
      <c r="M9" s="234"/>
      <c r="N9" s="234"/>
      <c r="O9" s="234"/>
      <c r="P9" s="234"/>
      <c r="Q9" s="234"/>
      <c r="R9" s="234"/>
      <c r="S9" s="234"/>
      <c r="T9" s="234"/>
      <c r="U9" s="234"/>
      <c r="V9" s="238"/>
      <c r="W9" s="235">
        <f>SUM(X9:Z9)</f>
        <v>0</v>
      </c>
      <c r="X9" s="235">
        <f>INT(SUM(X10:X13))</f>
        <v>0</v>
      </c>
      <c r="Y9" s="235">
        <f>INT(SUM(Y10:Y13))</f>
        <v>0</v>
      </c>
      <c r="Z9" s="235">
        <f>INT(SUM(Z10:Z13))</f>
        <v>0</v>
      </c>
      <c r="AA9" s="237"/>
      <c r="AF9" s="259">
        <f>W9*10</f>
        <v>0</v>
      </c>
    </row>
    <row r="10" spans="2:34" ht="18.75" customHeight="1" x14ac:dyDescent="0.25">
      <c r="B10" s="232" t="s">
        <v>327</v>
      </c>
      <c r="C10" s="233" t="s">
        <v>233</v>
      </c>
      <c r="D10" s="494"/>
      <c r="E10" s="491"/>
      <c r="F10" s="491"/>
      <c r="G10" s="491"/>
      <c r="H10" s="491"/>
      <c r="I10" s="491"/>
      <c r="J10" s="491"/>
      <c r="K10" s="491"/>
      <c r="L10" s="491"/>
      <c r="M10" s="491"/>
      <c r="N10" s="234"/>
      <c r="O10" s="491"/>
      <c r="P10" s="491"/>
      <c r="Q10" s="491"/>
      <c r="R10" s="234"/>
      <c r="S10" s="234"/>
      <c r="T10" s="234"/>
      <c r="U10" s="234"/>
      <c r="V10" s="234"/>
      <c r="W10" s="235">
        <f>SUM(X10:Z10)</f>
        <v>0</v>
      </c>
      <c r="X10" s="236"/>
      <c r="Y10" s="236"/>
      <c r="Z10" s="236">
        <f>TRUNC(D10*K10*0.0000001,0)</f>
        <v>0</v>
      </c>
      <c r="AA10" s="237" t="s">
        <v>716</v>
      </c>
    </row>
    <row r="11" spans="2:34" ht="18.75" customHeight="1" x14ac:dyDescent="0.25">
      <c r="B11" s="232" t="s">
        <v>328</v>
      </c>
      <c r="C11" s="233" t="s">
        <v>686</v>
      </c>
      <c r="D11" s="490"/>
      <c r="E11" s="491"/>
      <c r="F11" s="491"/>
      <c r="G11" s="491"/>
      <c r="H11" s="234"/>
      <c r="I11" s="234"/>
      <c r="J11" s="491"/>
      <c r="K11" s="491"/>
      <c r="L11" s="491"/>
      <c r="M11" s="491"/>
      <c r="N11" s="234"/>
      <c r="O11" s="234"/>
      <c r="P11" s="234"/>
      <c r="Q11" s="234"/>
      <c r="R11" s="234"/>
      <c r="S11" s="234"/>
      <c r="T11" s="234"/>
      <c r="U11" s="234"/>
      <c r="V11" s="234"/>
      <c r="W11" s="235">
        <f>SUM(X11:Z11)</f>
        <v>0</v>
      </c>
      <c r="X11" s="236">
        <f>TRUNC(D11*J11,0)</f>
        <v>0</v>
      </c>
      <c r="Y11" s="236"/>
      <c r="Z11" s="236"/>
      <c r="AA11" s="237" t="s">
        <v>233</v>
      </c>
    </row>
    <row r="12" spans="2:34" ht="18.75" customHeight="1" x14ac:dyDescent="0.25">
      <c r="B12" s="232" t="s">
        <v>330</v>
      </c>
      <c r="C12" s="233" t="s">
        <v>331</v>
      </c>
      <c r="D12" s="490"/>
      <c r="E12" s="491"/>
      <c r="F12" s="491"/>
      <c r="G12" s="491"/>
      <c r="H12" s="234"/>
      <c r="I12" s="234"/>
      <c r="J12" s="492"/>
      <c r="K12" s="492"/>
      <c r="L12" s="492"/>
      <c r="M12" s="492"/>
      <c r="N12" s="234"/>
      <c r="O12" s="234"/>
      <c r="P12" s="234"/>
      <c r="Q12" s="234"/>
      <c r="R12" s="234"/>
      <c r="S12" s="234"/>
      <c r="T12" s="234"/>
      <c r="U12" s="234"/>
      <c r="V12" s="234"/>
      <c r="W12" s="235">
        <f>SUM(X12:Z12)</f>
        <v>0</v>
      </c>
      <c r="X12" s="236">
        <f>TRUNC(D12/100*J12,0)</f>
        <v>0</v>
      </c>
      <c r="Y12" s="236"/>
      <c r="Z12" s="236"/>
      <c r="AA12" s="237" t="s">
        <v>233</v>
      </c>
      <c r="AG12" s="260"/>
    </row>
    <row r="13" spans="2:34" ht="18.75" customHeight="1" x14ac:dyDescent="0.25">
      <c r="B13" s="232" t="s">
        <v>342</v>
      </c>
      <c r="C13" s="233" t="s">
        <v>233</v>
      </c>
      <c r="D13" s="493"/>
      <c r="E13" s="491"/>
      <c r="F13" s="491"/>
      <c r="G13" s="234"/>
      <c r="H13" s="234"/>
      <c r="I13" s="491"/>
      <c r="J13" s="491"/>
      <c r="K13" s="491"/>
      <c r="L13" s="491"/>
      <c r="M13" s="234"/>
      <c r="N13" s="491"/>
      <c r="O13" s="491"/>
      <c r="P13" s="491"/>
      <c r="Q13" s="491"/>
      <c r="R13" s="491"/>
      <c r="S13" s="491"/>
      <c r="T13" s="491"/>
      <c r="U13" s="491"/>
      <c r="V13" s="491"/>
      <c r="W13" s="235">
        <f>SUM(X13:Z13)</f>
        <v>0</v>
      </c>
      <c r="X13" s="236"/>
      <c r="Y13" s="236">
        <f>INT(D13*I13*(AD13))</f>
        <v>0</v>
      </c>
      <c r="Z13" s="236"/>
      <c r="AA13" s="237" t="s">
        <v>233</v>
      </c>
      <c r="AD13" s="257">
        <f>(1/8)*(16/12)*(25/20)</f>
        <v>0.20833333333333331</v>
      </c>
    </row>
    <row r="14" spans="2:34" ht="18.75" customHeight="1" x14ac:dyDescent="0.25">
      <c r="B14" s="232"/>
      <c r="C14" s="233"/>
      <c r="D14" s="242"/>
      <c r="E14" s="234"/>
      <c r="F14" s="234"/>
      <c r="G14" s="234"/>
      <c r="H14" s="234"/>
      <c r="I14" s="234"/>
      <c r="J14" s="234"/>
      <c r="K14" s="234"/>
      <c r="L14" s="234"/>
      <c r="M14" s="234"/>
      <c r="N14" s="234"/>
      <c r="O14" s="234"/>
      <c r="P14" s="234"/>
      <c r="Q14" s="234"/>
      <c r="R14" s="234"/>
      <c r="S14" s="234"/>
      <c r="T14" s="234"/>
      <c r="U14" s="234"/>
      <c r="V14" s="234"/>
      <c r="W14" s="235"/>
      <c r="X14" s="236"/>
      <c r="Y14" s="236"/>
      <c r="Z14" s="236"/>
      <c r="AA14" s="237"/>
    </row>
    <row r="15" spans="2:34" ht="18.75" customHeight="1" x14ac:dyDescent="0.25">
      <c r="B15" s="239" t="s">
        <v>774</v>
      </c>
      <c r="C15" s="240" t="s">
        <v>775</v>
      </c>
      <c r="D15" s="241"/>
      <c r="E15" s="234"/>
      <c r="F15" s="234"/>
      <c r="G15" s="234"/>
      <c r="H15" s="234"/>
      <c r="I15" s="234"/>
      <c r="J15" s="234"/>
      <c r="K15" s="234"/>
      <c r="L15" s="234"/>
      <c r="M15" s="234"/>
      <c r="N15" s="234"/>
      <c r="O15" s="234"/>
      <c r="P15" s="234"/>
      <c r="Q15" s="234"/>
      <c r="R15" s="234"/>
      <c r="S15" s="234"/>
      <c r="T15" s="234"/>
      <c r="U15" s="234"/>
      <c r="V15" s="238"/>
      <c r="W15" s="235">
        <f>SUM(X15:Z15)</f>
        <v>0</v>
      </c>
      <c r="X15" s="235">
        <f>INT(SUM(X16:X19))</f>
        <v>0</v>
      </c>
      <c r="Y15" s="235">
        <f>INT(SUM(Y16:Y19))</f>
        <v>0</v>
      </c>
      <c r="Z15" s="235">
        <f>INT(SUM(Z16:Z19))</f>
        <v>0</v>
      </c>
      <c r="AA15" s="237"/>
      <c r="AF15" s="259">
        <f>W15*8</f>
        <v>0</v>
      </c>
      <c r="AH15" s="259"/>
    </row>
    <row r="16" spans="2:34" ht="18.75" customHeight="1" x14ac:dyDescent="0.25">
      <c r="B16" s="232" t="s">
        <v>327</v>
      </c>
      <c r="C16" s="233" t="s">
        <v>233</v>
      </c>
      <c r="D16" s="494"/>
      <c r="E16" s="491"/>
      <c r="F16" s="491"/>
      <c r="G16" s="491"/>
      <c r="H16" s="491"/>
      <c r="I16" s="491"/>
      <c r="J16" s="491"/>
      <c r="K16" s="491"/>
      <c r="L16" s="491"/>
      <c r="M16" s="491"/>
      <c r="N16" s="234"/>
      <c r="O16" s="491"/>
      <c r="P16" s="491"/>
      <c r="Q16" s="491"/>
      <c r="R16" s="234"/>
      <c r="S16" s="234"/>
      <c r="T16" s="234"/>
      <c r="U16" s="234"/>
      <c r="V16" s="234"/>
      <c r="W16" s="235">
        <f>SUM(X16:Z16)</f>
        <v>0</v>
      </c>
      <c r="X16" s="236"/>
      <c r="Y16" s="236"/>
      <c r="Z16" s="236">
        <f>TRUNC(D16*K16*0.0000001,0)</f>
        <v>0</v>
      </c>
      <c r="AA16" s="237" t="s">
        <v>734</v>
      </c>
      <c r="AH16" s="259"/>
    </row>
    <row r="17" spans="2:34" ht="18.75" customHeight="1" x14ac:dyDescent="0.25">
      <c r="B17" s="232" t="s">
        <v>328</v>
      </c>
      <c r="C17" s="233" t="s">
        <v>329</v>
      </c>
      <c r="D17" s="490"/>
      <c r="E17" s="503"/>
      <c r="F17" s="503"/>
      <c r="G17" s="503"/>
      <c r="H17" s="234"/>
      <c r="I17" s="234"/>
      <c r="J17" s="491"/>
      <c r="K17" s="491"/>
      <c r="L17" s="491"/>
      <c r="M17" s="491"/>
      <c r="N17" s="234"/>
      <c r="O17" s="234"/>
      <c r="P17" s="234"/>
      <c r="Q17" s="234"/>
      <c r="R17" s="234"/>
      <c r="S17" s="234"/>
      <c r="T17" s="234"/>
      <c r="U17" s="234"/>
      <c r="V17" s="234"/>
      <c r="W17" s="235">
        <f>SUM(X17:Z17)</f>
        <v>0</v>
      </c>
      <c r="X17" s="236">
        <f>TRUNC(D17*J17,0)</f>
        <v>0</v>
      </c>
      <c r="Y17" s="236"/>
      <c r="Z17" s="236"/>
      <c r="AA17" s="237"/>
      <c r="AH17" s="259"/>
    </row>
    <row r="18" spans="2:34" ht="18.75" customHeight="1" x14ac:dyDescent="0.25">
      <c r="B18" s="232" t="s">
        <v>330</v>
      </c>
      <c r="C18" s="233" t="s">
        <v>331</v>
      </c>
      <c r="D18" s="490"/>
      <c r="E18" s="503"/>
      <c r="F18" s="503"/>
      <c r="G18" s="503"/>
      <c r="H18" s="234"/>
      <c r="I18" s="234"/>
      <c r="J18" s="492"/>
      <c r="K18" s="492"/>
      <c r="L18" s="492"/>
      <c r="M18" s="492"/>
      <c r="N18" s="234"/>
      <c r="O18" s="234"/>
      <c r="P18" s="234"/>
      <c r="Q18" s="234"/>
      <c r="R18" s="234"/>
      <c r="S18" s="234"/>
      <c r="T18" s="234"/>
      <c r="U18" s="234"/>
      <c r="V18" s="234"/>
      <c r="W18" s="235">
        <f>SUM(X18:Z18)</f>
        <v>0</v>
      </c>
      <c r="X18" s="236">
        <f>TRUNC(D18/100*J18,0)</f>
        <v>0</v>
      </c>
      <c r="Y18" s="236"/>
      <c r="Z18" s="236"/>
      <c r="AA18" s="237" t="s">
        <v>233</v>
      </c>
      <c r="AH18" s="259"/>
    </row>
    <row r="19" spans="2:34" ht="18.75" customHeight="1" x14ac:dyDescent="0.25">
      <c r="B19" s="232" t="s">
        <v>342</v>
      </c>
      <c r="C19" s="233" t="s">
        <v>233</v>
      </c>
      <c r="D19" s="493"/>
      <c r="E19" s="504"/>
      <c r="F19" s="504"/>
      <c r="G19" s="234"/>
      <c r="H19" s="234"/>
      <c r="I19" s="491"/>
      <c r="J19" s="491"/>
      <c r="K19" s="491"/>
      <c r="L19" s="491"/>
      <c r="M19" s="234"/>
      <c r="N19" s="491"/>
      <c r="O19" s="491"/>
      <c r="P19" s="491"/>
      <c r="Q19" s="491"/>
      <c r="R19" s="491"/>
      <c r="S19" s="491"/>
      <c r="T19" s="491"/>
      <c r="U19" s="491"/>
      <c r="V19" s="505"/>
      <c r="W19" s="235">
        <f>SUM(X19:Z19)</f>
        <v>0</v>
      </c>
      <c r="X19" s="236"/>
      <c r="Y19" s="236">
        <f>INT(D19*I19*(AD19))</f>
        <v>0</v>
      </c>
      <c r="Z19" s="236"/>
      <c r="AA19" s="237" t="s">
        <v>233</v>
      </c>
      <c r="AD19" s="257">
        <f>(1/8)*(16/12)*(25/20)</f>
        <v>0.20833333333333331</v>
      </c>
      <c r="AH19" s="259"/>
    </row>
    <row r="20" spans="2:34" ht="18.75" customHeight="1" x14ac:dyDescent="0.25">
      <c r="B20" s="232"/>
      <c r="C20" s="233"/>
      <c r="D20" s="242"/>
      <c r="E20" s="234"/>
      <c r="F20" s="234"/>
      <c r="G20" s="234"/>
      <c r="H20" s="234"/>
      <c r="I20" s="234"/>
      <c r="J20" s="234"/>
      <c r="K20" s="234"/>
      <c r="L20" s="234"/>
      <c r="M20" s="234"/>
      <c r="N20" s="234"/>
      <c r="O20" s="234"/>
      <c r="P20" s="234"/>
      <c r="Q20" s="234"/>
      <c r="R20" s="234"/>
      <c r="S20" s="234"/>
      <c r="T20" s="234"/>
      <c r="U20" s="234"/>
      <c r="V20" s="234"/>
      <c r="W20" s="235"/>
      <c r="X20" s="236"/>
      <c r="Y20" s="236"/>
      <c r="Z20" s="236"/>
      <c r="AA20" s="237"/>
      <c r="AH20" s="259"/>
    </row>
    <row r="21" spans="2:34" ht="18.75" customHeight="1" x14ac:dyDescent="0.25">
      <c r="B21" s="239" t="s">
        <v>768</v>
      </c>
      <c r="C21" s="240" t="s">
        <v>769</v>
      </c>
      <c r="D21" s="241"/>
      <c r="E21" s="234"/>
      <c r="F21" s="234"/>
      <c r="G21" s="234"/>
      <c r="H21" s="234"/>
      <c r="I21" s="234"/>
      <c r="J21" s="234"/>
      <c r="K21" s="234"/>
      <c r="L21" s="234"/>
      <c r="M21" s="234"/>
      <c r="N21" s="234"/>
      <c r="O21" s="234"/>
      <c r="P21" s="234"/>
      <c r="Q21" s="234"/>
      <c r="R21" s="234"/>
      <c r="S21" s="234"/>
      <c r="T21" s="234"/>
      <c r="U21" s="234"/>
      <c r="V21" s="238"/>
      <c r="W21" s="235">
        <f>SUM(X21:Z21)</f>
        <v>0</v>
      </c>
      <c r="X21" s="235">
        <f>INT(SUM(X22:X25))</f>
        <v>0</v>
      </c>
      <c r="Y21" s="235">
        <f>INT(SUM(Y22:Y25))</f>
        <v>0</v>
      </c>
      <c r="Z21" s="235">
        <f>INT(SUM(Z22:Z25))</f>
        <v>0</v>
      </c>
      <c r="AA21" s="237"/>
      <c r="AH21" s="259"/>
    </row>
    <row r="22" spans="2:34" ht="18.75" customHeight="1" x14ac:dyDescent="0.25">
      <c r="B22" s="232" t="s">
        <v>327</v>
      </c>
      <c r="C22" s="233" t="s">
        <v>233</v>
      </c>
      <c r="D22" s="494"/>
      <c r="E22" s="491"/>
      <c r="F22" s="491"/>
      <c r="G22" s="491"/>
      <c r="H22" s="491"/>
      <c r="I22" s="491"/>
      <c r="J22" s="491"/>
      <c r="K22" s="491"/>
      <c r="L22" s="491"/>
      <c r="M22" s="491"/>
      <c r="N22" s="234"/>
      <c r="O22" s="491"/>
      <c r="P22" s="491"/>
      <c r="Q22" s="491"/>
      <c r="R22" s="234"/>
      <c r="S22" s="234"/>
      <c r="T22" s="234"/>
      <c r="U22" s="234"/>
      <c r="V22" s="234"/>
      <c r="W22" s="235">
        <f>SUM(X22:Z22)</f>
        <v>0</v>
      </c>
      <c r="X22" s="236"/>
      <c r="Y22" s="236"/>
      <c r="Z22" s="236">
        <f>TRUNC(D22*K22*0.0000001,0)</f>
        <v>0</v>
      </c>
      <c r="AA22" s="237" t="s">
        <v>770</v>
      </c>
      <c r="AF22" s="259">
        <f>W21*16</f>
        <v>0</v>
      </c>
      <c r="AH22" s="259"/>
    </row>
    <row r="23" spans="2:34" ht="18.75" customHeight="1" x14ac:dyDescent="0.25">
      <c r="B23" s="232" t="s">
        <v>328</v>
      </c>
      <c r="C23" s="233" t="s">
        <v>329</v>
      </c>
      <c r="D23" s="490"/>
      <c r="E23" s="491"/>
      <c r="F23" s="491"/>
      <c r="G23" s="491"/>
      <c r="H23" s="234"/>
      <c r="I23" s="234"/>
      <c r="J23" s="491"/>
      <c r="K23" s="491"/>
      <c r="L23" s="491"/>
      <c r="M23" s="491"/>
      <c r="N23" s="234"/>
      <c r="O23" s="234"/>
      <c r="P23" s="234"/>
      <c r="Q23" s="234"/>
      <c r="R23" s="234"/>
      <c r="S23" s="234"/>
      <c r="T23" s="234"/>
      <c r="U23" s="234"/>
      <c r="V23" s="234"/>
      <c r="W23" s="235">
        <f>SUM(X23:Z23)</f>
        <v>0</v>
      </c>
      <c r="X23" s="236">
        <f>TRUNC(D23*J23,0)</f>
        <v>0</v>
      </c>
      <c r="Y23" s="236"/>
      <c r="Z23" s="236"/>
      <c r="AA23" s="237" t="s">
        <v>233</v>
      </c>
      <c r="AH23" s="259"/>
    </row>
    <row r="24" spans="2:34" ht="18.75" customHeight="1" x14ac:dyDescent="0.25">
      <c r="B24" s="232" t="s">
        <v>330</v>
      </c>
      <c r="C24" s="233" t="s">
        <v>331</v>
      </c>
      <c r="D24" s="490"/>
      <c r="E24" s="491"/>
      <c r="F24" s="491"/>
      <c r="G24" s="491"/>
      <c r="H24" s="234"/>
      <c r="I24" s="234"/>
      <c r="J24" s="492"/>
      <c r="K24" s="492"/>
      <c r="L24" s="492"/>
      <c r="M24" s="492"/>
      <c r="N24" s="234"/>
      <c r="O24" s="234"/>
      <c r="P24" s="234"/>
      <c r="Q24" s="234"/>
      <c r="R24" s="234"/>
      <c r="S24" s="234"/>
      <c r="T24" s="234"/>
      <c r="U24" s="234"/>
      <c r="V24" s="234"/>
      <c r="W24" s="235">
        <f>SUM(X24:Z24)</f>
        <v>0</v>
      </c>
      <c r="X24" s="236">
        <f>TRUNC(D24/100*J24,0)</f>
        <v>0</v>
      </c>
      <c r="Y24" s="236"/>
      <c r="Z24" s="236"/>
      <c r="AA24" s="237" t="s">
        <v>233</v>
      </c>
      <c r="AH24" s="259"/>
    </row>
    <row r="25" spans="2:34" ht="18.75" customHeight="1" x14ac:dyDescent="0.25">
      <c r="B25" s="232" t="s">
        <v>339</v>
      </c>
      <c r="C25" s="233" t="s">
        <v>233</v>
      </c>
      <c r="D25" s="493"/>
      <c r="E25" s="491"/>
      <c r="F25" s="491"/>
      <c r="G25" s="234"/>
      <c r="H25" s="234"/>
      <c r="I25" s="491"/>
      <c r="J25" s="491"/>
      <c r="K25" s="491"/>
      <c r="L25" s="491"/>
      <c r="M25" s="234"/>
      <c r="N25" s="491"/>
      <c r="O25" s="491"/>
      <c r="P25" s="491"/>
      <c r="Q25" s="491"/>
      <c r="R25" s="491"/>
      <c r="S25" s="491"/>
      <c r="T25" s="491"/>
      <c r="U25" s="491"/>
      <c r="V25" s="491"/>
      <c r="W25" s="235">
        <f>SUM(X25:Z25)</f>
        <v>0</v>
      </c>
      <c r="X25" s="236"/>
      <c r="Y25" s="236">
        <f>INT(D25*I25*(AD25))</f>
        <v>0</v>
      </c>
      <c r="Z25" s="236"/>
      <c r="AA25" s="237" t="s">
        <v>233</v>
      </c>
      <c r="AD25" s="257">
        <f>(1/8)*(16/12)*(25/20)</f>
        <v>0.20833333333333331</v>
      </c>
      <c r="AH25" s="259"/>
    </row>
    <row r="26" spans="2:34" ht="18.75" customHeight="1" x14ac:dyDescent="0.25">
      <c r="B26" s="232"/>
      <c r="C26" s="233"/>
      <c r="D26" s="242"/>
      <c r="E26" s="234"/>
      <c r="F26" s="234"/>
      <c r="G26" s="234"/>
      <c r="H26" s="234"/>
      <c r="I26" s="234"/>
      <c r="J26" s="234"/>
      <c r="K26" s="234"/>
      <c r="L26" s="234"/>
      <c r="M26" s="234"/>
      <c r="N26" s="234"/>
      <c r="O26" s="234"/>
      <c r="P26" s="234"/>
      <c r="Q26" s="234"/>
      <c r="R26" s="234"/>
      <c r="S26" s="234"/>
      <c r="T26" s="234"/>
      <c r="U26" s="234"/>
      <c r="V26" s="234"/>
      <c r="W26" s="235"/>
      <c r="X26" s="236"/>
      <c r="Y26" s="236"/>
      <c r="Z26" s="236"/>
      <c r="AA26" s="237"/>
      <c r="AH26" s="259"/>
    </row>
    <row r="27" spans="2:34" ht="18.75" customHeight="1" x14ac:dyDescent="0.25">
      <c r="B27" s="239" t="s">
        <v>623</v>
      </c>
      <c r="C27" s="240" t="s">
        <v>624</v>
      </c>
      <c r="D27" s="241"/>
      <c r="E27" s="234"/>
      <c r="F27" s="234"/>
      <c r="G27" s="234"/>
      <c r="H27" s="234"/>
      <c r="I27" s="234"/>
      <c r="J27" s="234"/>
      <c r="K27" s="234"/>
      <c r="L27" s="234"/>
      <c r="M27" s="234"/>
      <c r="N27" s="234"/>
      <c r="O27" s="234"/>
      <c r="P27" s="234"/>
      <c r="Q27" s="234"/>
      <c r="R27" s="234"/>
      <c r="S27" s="234"/>
      <c r="T27" s="234"/>
      <c r="U27" s="234"/>
      <c r="V27" s="238"/>
      <c r="W27" s="235">
        <f>SUM(X27:Z27)</f>
        <v>0</v>
      </c>
      <c r="X27" s="235">
        <f>INT(SUM(X28:X31))</f>
        <v>0</v>
      </c>
      <c r="Y27" s="235">
        <f>INT(SUM(Y28:Y31))</f>
        <v>0</v>
      </c>
      <c r="Z27" s="235">
        <f>INT(SUM(Z28:Z31))</f>
        <v>0</v>
      </c>
      <c r="AA27" s="237"/>
      <c r="AH27" s="259"/>
    </row>
    <row r="28" spans="2:34" ht="18.75" customHeight="1" x14ac:dyDescent="0.25">
      <c r="B28" s="232" t="s">
        <v>327</v>
      </c>
      <c r="C28" s="233" t="s">
        <v>233</v>
      </c>
      <c r="D28" s="494"/>
      <c r="E28" s="491"/>
      <c r="F28" s="491"/>
      <c r="G28" s="491"/>
      <c r="H28" s="491"/>
      <c r="I28" s="491"/>
      <c r="J28" s="491"/>
      <c r="K28" s="491"/>
      <c r="L28" s="491"/>
      <c r="M28" s="491"/>
      <c r="N28" s="234"/>
      <c r="O28" s="491"/>
      <c r="P28" s="491"/>
      <c r="Q28" s="491"/>
      <c r="R28" s="234"/>
      <c r="S28" s="234"/>
      <c r="T28" s="234"/>
      <c r="U28" s="234"/>
      <c r="V28" s="234"/>
      <c r="W28" s="235">
        <f>SUM(X28:Z28)</f>
        <v>0</v>
      </c>
      <c r="X28" s="236"/>
      <c r="Y28" s="236"/>
      <c r="Z28" s="236">
        <f>TRUNC(D28*K28*0.0000001,0)</f>
        <v>0</v>
      </c>
      <c r="AA28" s="237" t="s">
        <v>715</v>
      </c>
      <c r="AH28" s="259"/>
    </row>
    <row r="29" spans="2:34" ht="18.75" customHeight="1" x14ac:dyDescent="0.25">
      <c r="B29" s="232" t="s">
        <v>328</v>
      </c>
      <c r="C29" s="233" t="s">
        <v>626</v>
      </c>
      <c r="D29" s="490"/>
      <c r="E29" s="491"/>
      <c r="F29" s="491"/>
      <c r="G29" s="491"/>
      <c r="H29" s="234"/>
      <c r="I29" s="234"/>
      <c r="J29" s="491"/>
      <c r="K29" s="491"/>
      <c r="L29" s="491"/>
      <c r="M29" s="491"/>
      <c r="N29" s="234"/>
      <c r="O29" s="234"/>
      <c r="P29" s="234"/>
      <c r="Q29" s="234"/>
      <c r="R29" s="234"/>
      <c r="S29" s="234"/>
      <c r="T29" s="234"/>
      <c r="U29" s="234"/>
      <c r="V29" s="234"/>
      <c r="W29" s="235">
        <f>SUM(X29:Z29)</f>
        <v>0</v>
      </c>
      <c r="X29" s="236">
        <f>TRUNC(D29*J29,0)</f>
        <v>0</v>
      </c>
      <c r="Y29" s="236"/>
      <c r="Z29" s="236"/>
      <c r="AA29" s="237" t="s">
        <v>233</v>
      </c>
      <c r="AH29" s="259"/>
    </row>
    <row r="30" spans="2:34" ht="18.75" customHeight="1" x14ac:dyDescent="0.25">
      <c r="B30" s="244" t="s">
        <v>330</v>
      </c>
      <c r="C30" s="245" t="s">
        <v>331</v>
      </c>
      <c r="D30" s="498"/>
      <c r="E30" s="499"/>
      <c r="F30" s="499"/>
      <c r="G30" s="499"/>
      <c r="H30" s="247"/>
      <c r="I30" s="247"/>
      <c r="J30" s="500"/>
      <c r="K30" s="500"/>
      <c r="L30" s="500"/>
      <c r="M30" s="500"/>
      <c r="N30" s="247"/>
      <c r="O30" s="247"/>
      <c r="P30" s="247"/>
      <c r="Q30" s="247"/>
      <c r="R30" s="247"/>
      <c r="S30" s="247"/>
      <c r="T30" s="247"/>
      <c r="U30" s="247"/>
      <c r="V30" s="247"/>
      <c r="W30" s="248">
        <f>SUM(X30:Z30)</f>
        <v>0</v>
      </c>
      <c r="X30" s="249">
        <f>TRUNC(D30/100*J30,0)</f>
        <v>0</v>
      </c>
      <c r="Y30" s="249"/>
      <c r="Z30" s="249"/>
      <c r="AA30" s="450" t="s">
        <v>233</v>
      </c>
      <c r="AH30" s="259"/>
    </row>
    <row r="31" spans="2:34" ht="18.75" customHeight="1" x14ac:dyDescent="0.25">
      <c r="B31" s="252" t="s">
        <v>625</v>
      </c>
      <c r="C31" s="253" t="s">
        <v>233</v>
      </c>
      <c r="D31" s="501"/>
      <c r="E31" s="502"/>
      <c r="F31" s="502"/>
      <c r="G31" s="230"/>
      <c r="H31" s="230"/>
      <c r="I31" s="502"/>
      <c r="J31" s="502"/>
      <c r="K31" s="502"/>
      <c r="L31" s="502"/>
      <c r="M31" s="230"/>
      <c r="N31" s="502"/>
      <c r="O31" s="502"/>
      <c r="P31" s="502"/>
      <c r="Q31" s="502"/>
      <c r="R31" s="502"/>
      <c r="S31" s="502"/>
      <c r="T31" s="502"/>
      <c r="U31" s="502"/>
      <c r="V31" s="502"/>
      <c r="W31" s="231">
        <f>SUM(X31:Z31)</f>
        <v>0</v>
      </c>
      <c r="X31" s="254"/>
      <c r="Y31" s="254">
        <f>INT(D31*I31*(AD31))</f>
        <v>0</v>
      </c>
      <c r="Z31" s="254"/>
      <c r="AA31" s="449" t="s">
        <v>233</v>
      </c>
      <c r="AD31" s="257">
        <f>(1/8)*(16/12)*(25/20)</f>
        <v>0.20833333333333331</v>
      </c>
      <c r="AH31" s="259"/>
    </row>
    <row r="32" spans="2:34" ht="18.75" customHeight="1" x14ac:dyDescent="0.25">
      <c r="B32" s="232"/>
      <c r="C32" s="233"/>
      <c r="D32" s="242"/>
      <c r="E32" s="234"/>
      <c r="F32" s="234"/>
      <c r="G32" s="234"/>
      <c r="H32" s="234"/>
      <c r="I32" s="234"/>
      <c r="J32" s="234"/>
      <c r="K32" s="234"/>
      <c r="L32" s="234"/>
      <c r="M32" s="234"/>
      <c r="N32" s="234"/>
      <c r="O32" s="234"/>
      <c r="P32" s="234"/>
      <c r="Q32" s="234"/>
      <c r="R32" s="234"/>
      <c r="S32" s="234"/>
      <c r="T32" s="234"/>
      <c r="U32" s="234"/>
      <c r="V32" s="234"/>
      <c r="W32" s="235"/>
      <c r="X32" s="236"/>
      <c r="Y32" s="236"/>
      <c r="Z32" s="236"/>
      <c r="AA32" s="237"/>
      <c r="AH32" s="259"/>
    </row>
    <row r="33" spans="2:34" ht="18.75" customHeight="1" x14ac:dyDescent="0.25">
      <c r="B33" s="239" t="s">
        <v>627</v>
      </c>
      <c r="C33" s="240" t="s">
        <v>628</v>
      </c>
      <c r="D33" s="241"/>
      <c r="E33" s="234"/>
      <c r="F33" s="234"/>
      <c r="G33" s="234"/>
      <c r="H33" s="234"/>
      <c r="I33" s="234"/>
      <c r="J33" s="234"/>
      <c r="K33" s="234"/>
      <c r="L33" s="234"/>
      <c r="M33" s="234"/>
      <c r="N33" s="234"/>
      <c r="O33" s="234"/>
      <c r="P33" s="234"/>
      <c r="Q33" s="234"/>
      <c r="R33" s="234"/>
      <c r="S33" s="234"/>
      <c r="T33" s="234"/>
      <c r="U33" s="234"/>
      <c r="V33" s="238"/>
      <c r="W33" s="235">
        <f>SUM(X33:Z33)</f>
        <v>0</v>
      </c>
      <c r="X33" s="235">
        <f>INT(SUM(X34:X36))</f>
        <v>0</v>
      </c>
      <c r="Y33" s="235">
        <f>INT(SUM(Y34:Y36))</f>
        <v>0</v>
      </c>
      <c r="Z33" s="235">
        <f>INT(SUM(Z34:Z36))</f>
        <v>0</v>
      </c>
      <c r="AA33" s="237"/>
      <c r="AH33" s="259"/>
    </row>
    <row r="34" spans="2:34" ht="18.75" customHeight="1" x14ac:dyDescent="0.25">
      <c r="B34" s="232" t="s">
        <v>327</v>
      </c>
      <c r="C34" s="233" t="s">
        <v>233</v>
      </c>
      <c r="D34" s="494"/>
      <c r="E34" s="491"/>
      <c r="F34" s="491"/>
      <c r="G34" s="491"/>
      <c r="H34" s="491"/>
      <c r="I34" s="491"/>
      <c r="J34" s="491"/>
      <c r="K34" s="491"/>
      <c r="L34" s="491"/>
      <c r="M34" s="491"/>
      <c r="N34" s="234"/>
      <c r="O34" s="491"/>
      <c r="P34" s="491"/>
      <c r="Q34" s="491"/>
      <c r="R34" s="234"/>
      <c r="S34" s="234"/>
      <c r="T34" s="234"/>
      <c r="U34" s="234"/>
      <c r="V34" s="234"/>
      <c r="W34" s="235">
        <f>SUM(X34:Z34)</f>
        <v>0</v>
      </c>
      <c r="X34" s="236"/>
      <c r="Y34" s="236"/>
      <c r="Z34" s="236">
        <f>TRUNC(D34*K34*0.0000001,0)</f>
        <v>0</v>
      </c>
      <c r="AA34" s="237" t="s">
        <v>717</v>
      </c>
      <c r="AH34" s="259"/>
    </row>
    <row r="35" spans="2:34" ht="18.75" customHeight="1" x14ac:dyDescent="0.25">
      <c r="B35" s="232" t="s">
        <v>328</v>
      </c>
      <c r="C35" s="233" t="s">
        <v>626</v>
      </c>
      <c r="D35" s="490"/>
      <c r="E35" s="491"/>
      <c r="F35" s="491"/>
      <c r="G35" s="491"/>
      <c r="H35" s="234"/>
      <c r="I35" s="234"/>
      <c r="J35" s="491"/>
      <c r="K35" s="491"/>
      <c r="L35" s="491"/>
      <c r="M35" s="491"/>
      <c r="N35" s="234"/>
      <c r="O35" s="234"/>
      <c r="P35" s="234"/>
      <c r="Q35" s="234"/>
      <c r="R35" s="234"/>
      <c r="S35" s="234"/>
      <c r="T35" s="234"/>
      <c r="U35" s="234"/>
      <c r="V35" s="234"/>
      <c r="W35" s="235">
        <f>SUM(X35:Z35)</f>
        <v>0</v>
      </c>
      <c r="X35" s="236">
        <f>TRUNC(D35*J35,0)</f>
        <v>0</v>
      </c>
      <c r="Y35" s="236"/>
      <c r="Z35" s="236"/>
      <c r="AA35" s="237" t="s">
        <v>233</v>
      </c>
      <c r="AH35" s="259"/>
    </row>
    <row r="36" spans="2:34" ht="18.75" customHeight="1" x14ac:dyDescent="0.25">
      <c r="B36" s="232" t="s">
        <v>330</v>
      </c>
      <c r="C36" s="233" t="s">
        <v>331</v>
      </c>
      <c r="D36" s="490"/>
      <c r="E36" s="491"/>
      <c r="F36" s="491"/>
      <c r="G36" s="491"/>
      <c r="H36" s="234"/>
      <c r="I36" s="234"/>
      <c r="J36" s="492"/>
      <c r="K36" s="492"/>
      <c r="L36" s="492"/>
      <c r="M36" s="492"/>
      <c r="N36" s="234"/>
      <c r="O36" s="234"/>
      <c r="P36" s="234"/>
      <c r="Q36" s="234"/>
      <c r="R36" s="234"/>
      <c r="S36" s="234"/>
      <c r="T36" s="234"/>
      <c r="U36" s="234"/>
      <c r="V36" s="234"/>
      <c r="W36" s="235">
        <f>SUM(X36:Z36)</f>
        <v>0</v>
      </c>
      <c r="X36" s="236">
        <f>TRUNC(D36/100*J36,0)</f>
        <v>0</v>
      </c>
      <c r="Y36" s="236"/>
      <c r="Z36" s="236"/>
      <c r="AA36" s="237" t="s">
        <v>233</v>
      </c>
      <c r="AH36" s="259"/>
    </row>
    <row r="37" spans="2:34" ht="18.75" customHeight="1" x14ac:dyDescent="0.25">
      <c r="B37" s="232"/>
      <c r="C37" s="233"/>
      <c r="D37" s="242"/>
      <c r="E37" s="234"/>
      <c r="F37" s="234"/>
      <c r="G37" s="234"/>
      <c r="H37" s="234"/>
      <c r="I37" s="234"/>
      <c r="J37" s="234"/>
      <c r="K37" s="234"/>
      <c r="L37" s="234"/>
      <c r="M37" s="234"/>
      <c r="N37" s="234"/>
      <c r="O37" s="234"/>
      <c r="P37" s="234"/>
      <c r="Q37" s="234"/>
      <c r="R37" s="234"/>
      <c r="S37" s="234"/>
      <c r="T37" s="234"/>
      <c r="U37" s="234"/>
      <c r="V37" s="234"/>
      <c r="W37" s="235"/>
      <c r="X37" s="236"/>
      <c r="Y37" s="236"/>
      <c r="Z37" s="236"/>
      <c r="AA37" s="237"/>
      <c r="AH37" s="259"/>
    </row>
    <row r="38" spans="2:34" ht="18.75" customHeight="1" x14ac:dyDescent="0.25">
      <c r="B38" s="239" t="s">
        <v>629</v>
      </c>
      <c r="C38" s="243" t="s">
        <v>718</v>
      </c>
      <c r="D38" s="241"/>
      <c r="E38" s="234"/>
      <c r="F38" s="234"/>
      <c r="G38" s="234"/>
      <c r="H38" s="234"/>
      <c r="I38" s="234"/>
      <c r="J38" s="234"/>
      <c r="K38" s="234"/>
      <c r="L38" s="234"/>
      <c r="M38" s="234"/>
      <c r="N38" s="234"/>
      <c r="O38" s="234"/>
      <c r="P38" s="234"/>
      <c r="Q38" s="234"/>
      <c r="R38" s="234"/>
      <c r="S38" s="234"/>
      <c r="T38" s="234"/>
      <c r="U38" s="234"/>
      <c r="V38" s="238"/>
      <c r="W38" s="235">
        <f t="shared" ref="W38:W43" si="0">SUM(X38:Z38)</f>
        <v>0</v>
      </c>
      <c r="X38" s="235">
        <f>INT(SUM(X39:X43))</f>
        <v>0</v>
      </c>
      <c r="Y38" s="235">
        <f>INT(SUM(Y39:Y43))</f>
        <v>0</v>
      </c>
      <c r="Z38" s="235">
        <f>INT(SUM(Z39:Z43))</f>
        <v>0</v>
      </c>
      <c r="AA38" s="237"/>
      <c r="AH38" s="259"/>
    </row>
    <row r="39" spans="2:34" ht="18.75" customHeight="1" x14ac:dyDescent="0.25">
      <c r="B39" s="232" t="s">
        <v>630</v>
      </c>
      <c r="C39" s="233" t="s">
        <v>233</v>
      </c>
      <c r="D39" s="494"/>
      <c r="E39" s="491"/>
      <c r="F39" s="491"/>
      <c r="G39" s="491"/>
      <c r="H39" s="491"/>
      <c r="I39" s="491"/>
      <c r="J39" s="491"/>
      <c r="K39" s="491"/>
      <c r="L39" s="491"/>
      <c r="M39" s="491"/>
      <c r="N39" s="234"/>
      <c r="O39" s="491"/>
      <c r="P39" s="491"/>
      <c r="Q39" s="491"/>
      <c r="R39" s="234"/>
      <c r="S39" s="234"/>
      <c r="T39" s="234"/>
      <c r="U39" s="234"/>
      <c r="V39" s="234"/>
      <c r="W39" s="235">
        <f t="shared" si="0"/>
        <v>0</v>
      </c>
      <c r="X39" s="236"/>
      <c r="Y39" s="236"/>
      <c r="Z39" s="236">
        <f>TRUNC(D39*K39*0.0000001,0)</f>
        <v>0</v>
      </c>
      <c r="AA39" s="237" t="s">
        <v>922</v>
      </c>
    </row>
    <row r="40" spans="2:34" ht="18.75" customHeight="1" x14ac:dyDescent="0.25">
      <c r="B40" s="232" t="s">
        <v>631</v>
      </c>
      <c r="C40" s="233" t="s">
        <v>233</v>
      </c>
      <c r="D40" s="494"/>
      <c r="E40" s="491"/>
      <c r="F40" s="491"/>
      <c r="G40" s="491"/>
      <c r="H40" s="491"/>
      <c r="I40" s="491"/>
      <c r="J40" s="491"/>
      <c r="K40" s="491"/>
      <c r="L40" s="491"/>
      <c r="M40" s="491"/>
      <c r="N40" s="234"/>
      <c r="O40" s="491"/>
      <c r="P40" s="491"/>
      <c r="Q40" s="491"/>
      <c r="R40" s="234"/>
      <c r="S40" s="234"/>
      <c r="T40" s="234"/>
      <c r="U40" s="234"/>
      <c r="V40" s="234"/>
      <c r="W40" s="235">
        <f t="shared" si="0"/>
        <v>0</v>
      </c>
      <c r="X40" s="236"/>
      <c r="Y40" s="236"/>
      <c r="Z40" s="236">
        <f>TRUNC(D40*K40*0.0000001,0)</f>
        <v>0</v>
      </c>
      <c r="AA40" s="237"/>
    </row>
    <row r="41" spans="2:34" ht="18.75" customHeight="1" x14ac:dyDescent="0.25">
      <c r="B41" s="232" t="s">
        <v>328</v>
      </c>
      <c r="C41" s="233" t="s">
        <v>329</v>
      </c>
      <c r="D41" s="490"/>
      <c r="E41" s="491"/>
      <c r="F41" s="491"/>
      <c r="G41" s="491"/>
      <c r="H41" s="234"/>
      <c r="I41" s="234"/>
      <c r="J41" s="491"/>
      <c r="K41" s="491"/>
      <c r="L41" s="491"/>
      <c r="M41" s="491"/>
      <c r="N41" s="234"/>
      <c r="O41" s="234"/>
      <c r="P41" s="234"/>
      <c r="Q41" s="234"/>
      <c r="R41" s="234"/>
      <c r="S41" s="234"/>
      <c r="T41" s="234"/>
      <c r="U41" s="234"/>
      <c r="V41" s="234"/>
      <c r="W41" s="235">
        <f t="shared" si="0"/>
        <v>0</v>
      </c>
      <c r="X41" s="236">
        <f>TRUNC(D41*J41,0)</f>
        <v>0</v>
      </c>
      <c r="Y41" s="236"/>
      <c r="Z41" s="236"/>
      <c r="AA41" s="237" t="s">
        <v>233</v>
      </c>
    </row>
    <row r="42" spans="2:34" ht="18.75" customHeight="1" x14ac:dyDescent="0.25">
      <c r="B42" s="232" t="s">
        <v>330</v>
      </c>
      <c r="C42" s="233" t="s">
        <v>331</v>
      </c>
      <c r="D42" s="490"/>
      <c r="E42" s="491"/>
      <c r="F42" s="491"/>
      <c r="G42" s="491"/>
      <c r="H42" s="234"/>
      <c r="I42" s="234"/>
      <c r="J42" s="492"/>
      <c r="K42" s="492"/>
      <c r="L42" s="492"/>
      <c r="M42" s="492"/>
      <c r="N42" s="234"/>
      <c r="O42" s="234"/>
      <c r="P42" s="234"/>
      <c r="Q42" s="234"/>
      <c r="R42" s="234"/>
      <c r="S42" s="234"/>
      <c r="T42" s="234"/>
      <c r="U42" s="234"/>
      <c r="V42" s="234"/>
      <c r="W42" s="235">
        <f t="shared" si="0"/>
        <v>0</v>
      </c>
      <c r="X42" s="236">
        <f>TRUNC(D42/100*J42,0)</f>
        <v>0</v>
      </c>
      <c r="Y42" s="236"/>
      <c r="Z42" s="236"/>
      <c r="AA42" s="237" t="s">
        <v>233</v>
      </c>
    </row>
    <row r="43" spans="2:34" ht="18.75" customHeight="1" x14ac:dyDescent="0.25">
      <c r="B43" s="232" t="s">
        <v>339</v>
      </c>
      <c r="C43" s="233" t="s">
        <v>233</v>
      </c>
      <c r="D43" s="493"/>
      <c r="E43" s="491"/>
      <c r="F43" s="491"/>
      <c r="G43" s="234"/>
      <c r="H43" s="234"/>
      <c r="I43" s="491"/>
      <c r="J43" s="491"/>
      <c r="K43" s="491"/>
      <c r="L43" s="491"/>
      <c r="M43" s="234"/>
      <c r="N43" s="491"/>
      <c r="O43" s="491"/>
      <c r="P43" s="491"/>
      <c r="Q43" s="491"/>
      <c r="R43" s="491"/>
      <c r="S43" s="491"/>
      <c r="T43" s="491"/>
      <c r="U43" s="491"/>
      <c r="V43" s="491"/>
      <c r="W43" s="235">
        <f t="shared" si="0"/>
        <v>0</v>
      </c>
      <c r="X43" s="236"/>
      <c r="Y43" s="236">
        <f>INT(D43*I43*(AD43))</f>
        <v>0</v>
      </c>
      <c r="Z43" s="236"/>
      <c r="AA43" s="237" t="s">
        <v>233</v>
      </c>
      <c r="AD43" s="257">
        <f>(1/8)*(16/12)*(25/20)</f>
        <v>0.20833333333333331</v>
      </c>
    </row>
    <row r="44" spans="2:34" ht="18.75" customHeight="1" x14ac:dyDescent="0.25">
      <c r="B44" s="232"/>
      <c r="C44" s="233"/>
      <c r="D44" s="242"/>
      <c r="E44" s="234"/>
      <c r="F44" s="234"/>
      <c r="G44" s="234"/>
      <c r="H44" s="234"/>
      <c r="I44" s="234"/>
      <c r="J44" s="234"/>
      <c r="K44" s="234"/>
      <c r="L44" s="234"/>
      <c r="M44" s="234"/>
      <c r="N44" s="234"/>
      <c r="O44" s="234"/>
      <c r="P44" s="234"/>
      <c r="Q44" s="234"/>
      <c r="R44" s="234"/>
      <c r="S44" s="234"/>
      <c r="T44" s="234"/>
      <c r="U44" s="234"/>
      <c r="V44" s="234"/>
      <c r="W44" s="235"/>
      <c r="X44" s="236"/>
      <c r="Y44" s="236"/>
      <c r="Z44" s="236"/>
      <c r="AA44" s="237"/>
    </row>
    <row r="45" spans="2:34" ht="18.75" customHeight="1" x14ac:dyDescent="0.25">
      <c r="B45" s="239" t="s">
        <v>721</v>
      </c>
      <c r="C45" s="240" t="s">
        <v>719</v>
      </c>
      <c r="D45" s="241"/>
      <c r="E45" s="234"/>
      <c r="F45" s="234"/>
      <c r="G45" s="234"/>
      <c r="H45" s="234"/>
      <c r="I45" s="234"/>
      <c r="J45" s="234"/>
      <c r="K45" s="234"/>
      <c r="L45" s="234"/>
      <c r="M45" s="234"/>
      <c r="N45" s="234"/>
      <c r="O45" s="234"/>
      <c r="P45" s="234"/>
      <c r="Q45" s="234"/>
      <c r="R45" s="234"/>
      <c r="S45" s="234"/>
      <c r="T45" s="234"/>
      <c r="U45" s="234"/>
      <c r="V45" s="234"/>
      <c r="W45" s="235">
        <f>SUM(X45:Z45)</f>
        <v>0</v>
      </c>
      <c r="X45" s="235">
        <f>INT(SUM(X46:X49))</f>
        <v>0</v>
      </c>
      <c r="Y45" s="235">
        <f>INT(SUM(Y46:Y49))</f>
        <v>0</v>
      </c>
      <c r="Z45" s="235">
        <f>INT(SUM(Z46:Z49))</f>
        <v>0</v>
      </c>
      <c r="AA45" s="237"/>
      <c r="AF45" s="259"/>
    </row>
    <row r="46" spans="2:34" ht="18.75" customHeight="1" x14ac:dyDescent="0.25">
      <c r="B46" s="232" t="s">
        <v>327</v>
      </c>
      <c r="C46" s="233" t="s">
        <v>233</v>
      </c>
      <c r="D46" s="494"/>
      <c r="E46" s="491"/>
      <c r="F46" s="491"/>
      <c r="G46" s="491"/>
      <c r="H46" s="491"/>
      <c r="I46" s="491"/>
      <c r="J46" s="491"/>
      <c r="K46" s="491"/>
      <c r="L46" s="491"/>
      <c r="M46" s="491"/>
      <c r="N46" s="234"/>
      <c r="O46" s="491"/>
      <c r="P46" s="491"/>
      <c r="Q46" s="491"/>
      <c r="R46" s="234"/>
      <c r="S46" s="234"/>
      <c r="T46" s="234"/>
      <c r="U46" s="234"/>
      <c r="V46" s="234"/>
      <c r="W46" s="235">
        <f>SUM(X46:Z46)</f>
        <v>0</v>
      </c>
      <c r="X46" s="236"/>
      <c r="Y46" s="236"/>
      <c r="Z46" s="236">
        <f>TRUNC(D46*K46*0.0000001,0)</f>
        <v>0</v>
      </c>
      <c r="AA46" s="237" t="s">
        <v>722</v>
      </c>
    </row>
    <row r="47" spans="2:34" ht="18.75" customHeight="1" x14ac:dyDescent="0.25">
      <c r="B47" s="232" t="s">
        <v>328</v>
      </c>
      <c r="C47" s="233" t="s">
        <v>329</v>
      </c>
      <c r="D47" s="490"/>
      <c r="E47" s="491"/>
      <c r="F47" s="491"/>
      <c r="G47" s="491"/>
      <c r="H47" s="234"/>
      <c r="I47" s="234"/>
      <c r="J47" s="491"/>
      <c r="K47" s="491"/>
      <c r="L47" s="491"/>
      <c r="M47" s="491"/>
      <c r="N47" s="234"/>
      <c r="O47" s="234"/>
      <c r="P47" s="234"/>
      <c r="Q47" s="234"/>
      <c r="R47" s="234"/>
      <c r="S47" s="234"/>
      <c r="T47" s="234"/>
      <c r="U47" s="234"/>
      <c r="V47" s="234"/>
      <c r="W47" s="235">
        <f>SUM(X47:Z47)</f>
        <v>0</v>
      </c>
      <c r="X47" s="236">
        <f>TRUNC(D47*J47,0)</f>
        <v>0</v>
      </c>
      <c r="Y47" s="236"/>
      <c r="Z47" s="236"/>
      <c r="AA47" s="237" t="s">
        <v>233</v>
      </c>
    </row>
    <row r="48" spans="2:34" ht="18.75" customHeight="1" x14ac:dyDescent="0.25">
      <c r="B48" s="232" t="s">
        <v>330</v>
      </c>
      <c r="C48" s="233" t="s">
        <v>331</v>
      </c>
      <c r="D48" s="490"/>
      <c r="E48" s="491"/>
      <c r="F48" s="491"/>
      <c r="G48" s="491"/>
      <c r="H48" s="234"/>
      <c r="I48" s="234"/>
      <c r="J48" s="492"/>
      <c r="K48" s="492"/>
      <c r="L48" s="492"/>
      <c r="M48" s="492"/>
      <c r="N48" s="234"/>
      <c r="O48" s="234"/>
      <c r="P48" s="234"/>
      <c r="Q48" s="234"/>
      <c r="R48" s="234"/>
      <c r="S48" s="234"/>
      <c r="T48" s="234"/>
      <c r="U48" s="234"/>
      <c r="V48" s="234"/>
      <c r="W48" s="235">
        <f>SUM(X48:Z48)</f>
        <v>0</v>
      </c>
      <c r="X48" s="236">
        <f>TRUNC(D48/100*J48,0)</f>
        <v>0</v>
      </c>
      <c r="Y48" s="236"/>
      <c r="Z48" s="236"/>
      <c r="AA48" s="237" t="s">
        <v>233</v>
      </c>
    </row>
    <row r="49" spans="2:30" ht="18.75" customHeight="1" x14ac:dyDescent="0.25">
      <c r="B49" s="232" t="s">
        <v>339</v>
      </c>
      <c r="C49" s="233" t="s">
        <v>233</v>
      </c>
      <c r="D49" s="493"/>
      <c r="E49" s="491"/>
      <c r="F49" s="491"/>
      <c r="G49" s="234"/>
      <c r="H49" s="234"/>
      <c r="I49" s="491"/>
      <c r="J49" s="491"/>
      <c r="K49" s="491"/>
      <c r="L49" s="491"/>
      <c r="M49" s="234"/>
      <c r="N49" s="491"/>
      <c r="O49" s="491"/>
      <c r="P49" s="491"/>
      <c r="Q49" s="491"/>
      <c r="R49" s="491"/>
      <c r="S49" s="491"/>
      <c r="T49" s="491"/>
      <c r="U49" s="491"/>
      <c r="V49" s="491"/>
      <c r="W49" s="235">
        <f>SUM(X49:Z49)</f>
        <v>0</v>
      </c>
      <c r="X49" s="236"/>
      <c r="Y49" s="236">
        <f>INT(D49*I49*(AD49))</f>
        <v>0</v>
      </c>
      <c r="Z49" s="236"/>
      <c r="AA49" s="237" t="s">
        <v>233</v>
      </c>
      <c r="AD49" s="257">
        <f>(1/8)*(16/12)*(25/20)</f>
        <v>0.20833333333333331</v>
      </c>
    </row>
    <row r="50" spans="2:30" ht="18.75" customHeight="1" x14ac:dyDescent="0.25">
      <c r="B50" s="233"/>
      <c r="C50" s="233"/>
      <c r="D50" s="490"/>
      <c r="E50" s="491"/>
      <c r="F50" s="491"/>
      <c r="G50" s="491"/>
      <c r="H50" s="234"/>
      <c r="I50" s="234"/>
      <c r="J50" s="491"/>
      <c r="K50" s="491"/>
      <c r="L50" s="491"/>
      <c r="M50" s="491"/>
      <c r="N50" s="234"/>
      <c r="O50" s="234"/>
      <c r="P50" s="234"/>
      <c r="Q50" s="234"/>
      <c r="R50" s="234"/>
      <c r="S50" s="234"/>
      <c r="T50" s="234"/>
      <c r="U50" s="234"/>
      <c r="V50" s="238"/>
      <c r="W50" s="235"/>
      <c r="X50" s="236"/>
      <c r="Y50" s="236"/>
      <c r="Z50" s="236"/>
      <c r="AA50" s="237"/>
    </row>
    <row r="51" spans="2:30" ht="18.75" customHeight="1" x14ac:dyDescent="0.25">
      <c r="B51" s="232"/>
      <c r="C51" s="233"/>
      <c r="D51" s="242"/>
      <c r="E51" s="234"/>
      <c r="F51" s="234"/>
      <c r="G51" s="234"/>
      <c r="H51" s="234"/>
      <c r="I51" s="234"/>
      <c r="J51" s="234"/>
      <c r="K51" s="234"/>
      <c r="L51" s="234"/>
      <c r="M51" s="234"/>
      <c r="N51" s="234"/>
      <c r="O51" s="234"/>
      <c r="P51" s="234"/>
      <c r="Q51" s="234"/>
      <c r="R51" s="234"/>
      <c r="S51" s="234"/>
      <c r="T51" s="234"/>
      <c r="U51" s="234"/>
      <c r="V51" s="234"/>
      <c r="W51" s="235"/>
      <c r="X51" s="236"/>
      <c r="Y51" s="236"/>
      <c r="Z51" s="236"/>
      <c r="AA51" s="237"/>
    </row>
    <row r="52" spans="2:30" ht="18.75" customHeight="1" x14ac:dyDescent="0.25">
      <c r="B52" s="232"/>
      <c r="C52" s="233"/>
      <c r="D52" s="242"/>
      <c r="E52" s="234"/>
      <c r="F52" s="234"/>
      <c r="G52" s="234"/>
      <c r="H52" s="234"/>
      <c r="I52" s="234"/>
      <c r="J52" s="234"/>
      <c r="K52" s="234"/>
      <c r="L52" s="234"/>
      <c r="M52" s="234"/>
      <c r="N52" s="234"/>
      <c r="O52" s="234"/>
      <c r="P52" s="234"/>
      <c r="Q52" s="234"/>
      <c r="R52" s="234"/>
      <c r="S52" s="234"/>
      <c r="T52" s="234"/>
      <c r="U52" s="234"/>
      <c r="V52" s="234"/>
      <c r="W52" s="235"/>
      <c r="X52" s="236"/>
      <c r="Y52" s="236"/>
      <c r="Z52" s="236"/>
      <c r="AA52" s="237"/>
    </row>
    <row r="53" spans="2:30" ht="18.75" customHeight="1" x14ac:dyDescent="0.25">
      <c r="B53" s="232"/>
      <c r="C53" s="233"/>
      <c r="D53" s="242"/>
      <c r="E53" s="234"/>
      <c r="F53" s="234"/>
      <c r="G53" s="234"/>
      <c r="H53" s="234"/>
      <c r="I53" s="234"/>
      <c r="J53" s="234"/>
      <c r="K53" s="234"/>
      <c r="L53" s="234"/>
      <c r="M53" s="234"/>
      <c r="N53" s="234"/>
      <c r="O53" s="234"/>
      <c r="P53" s="234"/>
      <c r="Q53" s="234"/>
      <c r="R53" s="234"/>
      <c r="S53" s="234"/>
      <c r="T53" s="234"/>
      <c r="U53" s="234"/>
      <c r="V53" s="234"/>
      <c r="W53" s="235"/>
      <c r="X53" s="236"/>
      <c r="Y53" s="236"/>
      <c r="Z53" s="236"/>
      <c r="AA53" s="237"/>
    </row>
    <row r="54" spans="2:30" ht="18.75" customHeight="1" x14ac:dyDescent="0.25">
      <c r="B54" s="232"/>
      <c r="C54" s="233"/>
      <c r="D54" s="242"/>
      <c r="E54" s="234"/>
      <c r="F54" s="234"/>
      <c r="G54" s="234"/>
      <c r="H54" s="234"/>
      <c r="I54" s="234"/>
      <c r="J54" s="234"/>
      <c r="K54" s="234"/>
      <c r="L54" s="234"/>
      <c r="M54" s="234"/>
      <c r="N54" s="234"/>
      <c r="O54" s="234"/>
      <c r="P54" s="234"/>
      <c r="Q54" s="234"/>
      <c r="R54" s="234"/>
      <c r="S54" s="234"/>
      <c r="T54" s="234"/>
      <c r="U54" s="234"/>
      <c r="V54" s="234"/>
      <c r="W54" s="235"/>
      <c r="X54" s="236"/>
      <c r="Y54" s="236"/>
      <c r="Z54" s="236"/>
      <c r="AA54" s="237"/>
    </row>
    <row r="55" spans="2:30" ht="18.75" customHeight="1" x14ac:dyDescent="0.25">
      <c r="B55" s="232"/>
      <c r="C55" s="233"/>
      <c r="D55" s="242"/>
      <c r="E55" s="234"/>
      <c r="F55" s="234"/>
      <c r="G55" s="234"/>
      <c r="H55" s="234"/>
      <c r="I55" s="234"/>
      <c r="J55" s="234"/>
      <c r="K55" s="234"/>
      <c r="L55" s="234"/>
      <c r="M55" s="234"/>
      <c r="N55" s="234"/>
      <c r="O55" s="234"/>
      <c r="P55" s="234"/>
      <c r="Q55" s="234"/>
      <c r="R55" s="234"/>
      <c r="S55" s="234"/>
      <c r="T55" s="234"/>
      <c r="U55" s="234"/>
      <c r="V55" s="234"/>
      <c r="W55" s="235"/>
      <c r="X55" s="236"/>
      <c r="Y55" s="236"/>
      <c r="Z55" s="236"/>
      <c r="AA55" s="237"/>
    </row>
    <row r="56" spans="2:30" ht="18.75" customHeight="1" x14ac:dyDescent="0.25">
      <c r="B56" s="232"/>
      <c r="C56" s="233"/>
      <c r="D56" s="242"/>
      <c r="E56" s="234"/>
      <c r="F56" s="234"/>
      <c r="G56" s="234"/>
      <c r="H56" s="234"/>
      <c r="I56" s="234"/>
      <c r="J56" s="234"/>
      <c r="K56" s="234"/>
      <c r="L56" s="234"/>
      <c r="M56" s="234"/>
      <c r="N56" s="234"/>
      <c r="O56" s="234"/>
      <c r="P56" s="234"/>
      <c r="Q56" s="234"/>
      <c r="R56" s="234"/>
      <c r="S56" s="234"/>
      <c r="T56" s="234"/>
      <c r="U56" s="234"/>
      <c r="V56" s="234"/>
      <c r="W56" s="235"/>
      <c r="X56" s="236"/>
      <c r="Y56" s="236"/>
      <c r="Z56" s="236"/>
      <c r="AA56" s="237"/>
    </row>
    <row r="57" spans="2:30" ht="18.75" customHeight="1" x14ac:dyDescent="0.25">
      <c r="B57" s="232"/>
      <c r="C57" s="233"/>
      <c r="D57" s="242"/>
      <c r="E57" s="234"/>
      <c r="F57" s="234"/>
      <c r="G57" s="234"/>
      <c r="H57" s="234"/>
      <c r="I57" s="234"/>
      <c r="J57" s="234"/>
      <c r="K57" s="234"/>
      <c r="L57" s="234"/>
      <c r="M57" s="234"/>
      <c r="N57" s="234"/>
      <c r="O57" s="234"/>
      <c r="P57" s="234"/>
      <c r="Q57" s="234"/>
      <c r="R57" s="234"/>
      <c r="S57" s="234"/>
      <c r="T57" s="234"/>
      <c r="U57" s="234"/>
      <c r="V57" s="234"/>
      <c r="W57" s="235"/>
      <c r="X57" s="236"/>
      <c r="Y57" s="236"/>
      <c r="Z57" s="236"/>
      <c r="AA57" s="237"/>
    </row>
    <row r="58" spans="2:30" ht="18.75" customHeight="1" x14ac:dyDescent="0.25">
      <c r="B58" s="244"/>
      <c r="C58" s="245"/>
      <c r="D58" s="246"/>
      <c r="E58" s="247"/>
      <c r="F58" s="247"/>
      <c r="G58" s="247"/>
      <c r="H58" s="247"/>
      <c r="I58" s="247"/>
      <c r="J58" s="247"/>
      <c r="K58" s="247"/>
      <c r="L58" s="247"/>
      <c r="M58" s="247"/>
      <c r="N58" s="247"/>
      <c r="O58" s="247"/>
      <c r="P58" s="247"/>
      <c r="Q58" s="247"/>
      <c r="R58" s="247"/>
      <c r="S58" s="247"/>
      <c r="T58" s="247"/>
      <c r="U58" s="247"/>
      <c r="V58" s="247"/>
      <c r="W58" s="248"/>
      <c r="X58" s="249"/>
      <c r="Y58" s="249"/>
      <c r="Z58" s="249"/>
      <c r="AA58" s="450"/>
    </row>
    <row r="59" spans="2:30" x14ac:dyDescent="0.25">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451"/>
    </row>
  </sheetData>
  <mergeCells count="94">
    <mergeCell ref="D50:G50"/>
    <mergeCell ref="J50:M50"/>
    <mergeCell ref="D48:G48"/>
    <mergeCell ref="J48:M48"/>
    <mergeCell ref="D49:F49"/>
    <mergeCell ref="I49:L49"/>
    <mergeCell ref="N49:V49"/>
    <mergeCell ref="D46:H46"/>
    <mergeCell ref="I46:J46"/>
    <mergeCell ref="K46:M46"/>
    <mergeCell ref="O46:Q46"/>
    <mergeCell ref="D47:G47"/>
    <mergeCell ref="J47:M47"/>
    <mergeCell ref="D18:G18"/>
    <mergeCell ref="J18:M18"/>
    <mergeCell ref="D19:F19"/>
    <mergeCell ref="I19:L19"/>
    <mergeCell ref="N19:V19"/>
    <mergeCell ref="D16:H16"/>
    <mergeCell ref="I16:J16"/>
    <mergeCell ref="K16:M16"/>
    <mergeCell ref="O16:Q16"/>
    <mergeCell ref="D17:G17"/>
    <mergeCell ref="J17:M17"/>
    <mergeCell ref="D42:G42"/>
    <mergeCell ref="J42:M42"/>
    <mergeCell ref="D43:F43"/>
    <mergeCell ref="I43:L43"/>
    <mergeCell ref="N43:V43"/>
    <mergeCell ref="D39:H39"/>
    <mergeCell ref="I39:J39"/>
    <mergeCell ref="K39:M39"/>
    <mergeCell ref="O39:Q39"/>
    <mergeCell ref="D41:G41"/>
    <mergeCell ref="J41:M41"/>
    <mergeCell ref="D40:H40"/>
    <mergeCell ref="I40:J40"/>
    <mergeCell ref="K40:M40"/>
    <mergeCell ref="O40:Q40"/>
    <mergeCell ref="D36:G36"/>
    <mergeCell ref="J36:M36"/>
    <mergeCell ref="D34:H34"/>
    <mergeCell ref="I34:J34"/>
    <mergeCell ref="K34:M34"/>
    <mergeCell ref="O34:Q34"/>
    <mergeCell ref="D35:G35"/>
    <mergeCell ref="J35:M35"/>
    <mergeCell ref="D30:G30"/>
    <mergeCell ref="J30:M30"/>
    <mergeCell ref="D31:F31"/>
    <mergeCell ref="I31:L31"/>
    <mergeCell ref="N31:V31"/>
    <mergeCell ref="D28:H28"/>
    <mergeCell ref="I28:J28"/>
    <mergeCell ref="K28:M28"/>
    <mergeCell ref="O28:Q28"/>
    <mergeCell ref="D29:G29"/>
    <mergeCell ref="J29:M29"/>
    <mergeCell ref="D13:F13"/>
    <mergeCell ref="I13:L13"/>
    <mergeCell ref="D8:G8"/>
    <mergeCell ref="J8:M8"/>
    <mergeCell ref="O10:Q10"/>
    <mergeCell ref="D11:G11"/>
    <mergeCell ref="J11:M11"/>
    <mergeCell ref="N13:V13"/>
    <mergeCell ref="D10:H10"/>
    <mergeCell ref="I10:J10"/>
    <mergeCell ref="K10:M10"/>
    <mergeCell ref="J12:M12"/>
    <mergeCell ref="D12:G12"/>
    <mergeCell ref="N7:V7"/>
    <mergeCell ref="D5:G5"/>
    <mergeCell ref="J5:M5"/>
    <mergeCell ref="D6:G6"/>
    <mergeCell ref="J6:M6"/>
    <mergeCell ref="D7:F7"/>
    <mergeCell ref="I7:L7"/>
    <mergeCell ref="D2:V2"/>
    <mergeCell ref="D4:H4"/>
    <mergeCell ref="I4:J4"/>
    <mergeCell ref="K4:M4"/>
    <mergeCell ref="O4:Q4"/>
    <mergeCell ref="D22:H22"/>
    <mergeCell ref="I22:J22"/>
    <mergeCell ref="K22:M22"/>
    <mergeCell ref="O22:Q22"/>
    <mergeCell ref="D23:G23"/>
    <mergeCell ref="J23:M23"/>
    <mergeCell ref="D24:G24"/>
    <mergeCell ref="J24:M24"/>
    <mergeCell ref="D25:F25"/>
    <mergeCell ref="I25:L25"/>
    <mergeCell ref="N25:V25"/>
  </mergeCells>
  <phoneticPr fontId="7" type="noConversion"/>
  <printOptions horizontalCentered="1"/>
  <pageMargins left="0.39370078740157483" right="0.39370078740157483" top="1.1811023622047245" bottom="0.59055118110236227" header="0.78740157480314965" footer="0.39370078740157483"/>
  <pageSetup paperSize="9" scale="77" pageOrder="overThenDown" orientation="landscape" r:id="rId1"/>
  <headerFooter scaleWithDoc="0" alignWithMargins="0">
    <oddHeader>&amp;L&amp;"맑은 고딕,굵게"&amp;20&amp;A</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G17"/>
  <sheetViews>
    <sheetView view="pageBreakPreview" zoomScale="85" zoomScaleNormal="100" zoomScaleSheetLayoutView="85" workbookViewId="0">
      <selection activeCell="F200" sqref="F200"/>
    </sheetView>
  </sheetViews>
  <sheetFormatPr defaultColWidth="10.140625" defaultRowHeight="30.75" customHeight="1" x14ac:dyDescent="0.25"/>
  <cols>
    <col min="1" max="1" width="15.7109375" style="1" customWidth="1"/>
    <col min="2" max="2" width="21.42578125" style="1" customWidth="1"/>
    <col min="3" max="3" width="5.7109375" style="1" customWidth="1"/>
    <col min="4" max="7" width="21.42578125" style="1" customWidth="1"/>
    <col min="8" max="16384" width="10.140625" style="1"/>
  </cols>
  <sheetData>
    <row r="1" spans="1:7" ht="30" customHeight="1" x14ac:dyDescent="0.25">
      <c r="A1" s="62" t="s">
        <v>300</v>
      </c>
      <c r="B1" s="22"/>
      <c r="C1" s="22"/>
      <c r="D1" s="22"/>
      <c r="E1" s="22"/>
      <c r="F1" s="22"/>
      <c r="G1" s="22"/>
    </row>
    <row r="2" spans="1:7" ht="30" customHeight="1" x14ac:dyDescent="0.25">
      <c r="A2" s="62" t="s">
        <v>301</v>
      </c>
      <c r="B2" s="22"/>
      <c r="C2" s="22"/>
      <c r="D2" s="22"/>
      <c r="E2" s="22"/>
      <c r="F2" s="22"/>
      <c r="G2" s="22"/>
    </row>
    <row r="3" spans="1:7" ht="30" customHeight="1" x14ac:dyDescent="0.25">
      <c r="A3" s="62" t="s">
        <v>302</v>
      </c>
      <c r="B3" s="22"/>
      <c r="C3" s="22"/>
      <c r="D3" s="22"/>
      <c r="E3" s="22"/>
      <c r="F3" s="22"/>
      <c r="G3" s="22"/>
    </row>
    <row r="4" spans="1:7" ht="30" customHeight="1" x14ac:dyDescent="0.25">
      <c r="A4" s="62" t="s">
        <v>303</v>
      </c>
      <c r="B4" s="22"/>
      <c r="C4" s="22"/>
      <c r="D4" s="22"/>
      <c r="E4" s="22"/>
      <c r="F4" s="22"/>
      <c r="G4" s="22"/>
    </row>
    <row r="5" spans="1:7" ht="30" customHeight="1" x14ac:dyDescent="0.25">
      <c r="A5" s="62" t="s">
        <v>304</v>
      </c>
      <c r="B5" s="17"/>
      <c r="C5" s="17"/>
      <c r="D5" s="17"/>
      <c r="E5" s="17"/>
      <c r="F5" s="17"/>
      <c r="G5" s="17"/>
    </row>
    <row r="6" spans="1:7" ht="30" customHeight="1" x14ac:dyDescent="0.25">
      <c r="A6" s="62" t="s">
        <v>305</v>
      </c>
      <c r="B6" s="17"/>
      <c r="C6" s="17"/>
      <c r="D6" s="17"/>
      <c r="E6" s="17"/>
      <c r="F6" s="17"/>
      <c r="G6" s="17"/>
    </row>
    <row r="7" spans="1:7" ht="30" customHeight="1" x14ac:dyDescent="0.25">
      <c r="A7" s="62" t="s">
        <v>758</v>
      </c>
      <c r="B7" s="17"/>
      <c r="C7" s="17"/>
      <c r="D7" s="17"/>
      <c r="E7" s="17"/>
      <c r="F7" s="17"/>
      <c r="G7" s="17"/>
    </row>
    <row r="8" spans="1:7" ht="30" customHeight="1" x14ac:dyDescent="0.25">
      <c r="A8" s="62" t="s">
        <v>759</v>
      </c>
      <c r="B8" s="17"/>
      <c r="C8" s="17"/>
      <c r="D8" s="17"/>
      <c r="E8" s="17"/>
      <c r="F8" s="17"/>
      <c r="G8" s="17"/>
    </row>
    <row r="9" spans="1:7" ht="30" customHeight="1" x14ac:dyDescent="0.25">
      <c r="A9" s="62" t="s">
        <v>760</v>
      </c>
      <c r="B9" s="17"/>
      <c r="C9" s="17"/>
      <c r="D9" s="17"/>
      <c r="E9" s="17"/>
      <c r="F9" s="17"/>
      <c r="G9" s="17"/>
    </row>
    <row r="10" spans="1:7" ht="30" customHeight="1" x14ac:dyDescent="0.25">
      <c r="A10" s="62" t="s">
        <v>761</v>
      </c>
      <c r="B10" s="17"/>
      <c r="C10" s="17"/>
      <c r="D10" s="17"/>
      <c r="E10" s="17"/>
      <c r="F10" s="17"/>
      <c r="G10" s="17"/>
    </row>
    <row r="11" spans="1:7" ht="30" customHeight="1" x14ac:dyDescent="0.25">
      <c r="A11" s="62"/>
      <c r="B11" s="17"/>
      <c r="C11" s="17"/>
      <c r="D11" s="17"/>
      <c r="E11" s="17"/>
      <c r="F11" s="17"/>
      <c r="G11" s="17"/>
    </row>
    <row r="12" spans="1:7" ht="33.75" customHeight="1" x14ac:dyDescent="0.25"/>
    <row r="13" spans="1:7" ht="33.75" customHeight="1" x14ac:dyDescent="0.25"/>
    <row r="14" spans="1:7" ht="33.75" customHeight="1" x14ac:dyDescent="0.25"/>
    <row r="15" spans="1:7" ht="33.75" customHeight="1" x14ac:dyDescent="0.25"/>
    <row r="16" spans="1:7" ht="33.75" customHeight="1" x14ac:dyDescent="0.25"/>
    <row r="17" ht="33.75" customHeight="1" x14ac:dyDescent="0.25"/>
  </sheetData>
  <phoneticPr fontId="8" type="noConversion"/>
  <printOptions horizontalCentered="1" verticalCentered="1"/>
  <pageMargins left="0.39370078740157483" right="0.39370078740157483" top="0.78740157480314965" bottom="0.55118110236220474" header="0.59055118110236227" footer="0.39370078740157483"/>
  <pageSetup paperSize="9" orientation="landscape" r:id="rId1"/>
  <headerFooter scaleWithDoc="0" alignWithMargins="0"/>
  <rowBreaks count="8" manualBreakCount="8">
    <brk id="1" max="6" man="1"/>
    <brk id="2" max="6" man="1"/>
    <brk id="3" max="6" man="1"/>
    <brk id="4" max="6" man="1"/>
    <brk id="5" max="6" man="1"/>
    <brk id="6" max="6" man="1"/>
    <brk id="7" max="6" man="1"/>
    <brk id="8" max="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rgb="FF00B0F0"/>
  </sheetPr>
  <dimension ref="B2:P36"/>
  <sheetViews>
    <sheetView view="pageBreakPreview" zoomScale="85" zoomScaleNormal="100" zoomScaleSheetLayoutView="85" workbookViewId="0">
      <pane ySplit="2" topLeftCell="A3" activePane="bottomLeft" state="frozen"/>
      <selection activeCell="F15" sqref="F15"/>
      <selection pane="bottomLeft" activeCell="H17" sqref="H17"/>
    </sheetView>
  </sheetViews>
  <sheetFormatPr defaultColWidth="10.140625" defaultRowHeight="21.75" customHeight="1" x14ac:dyDescent="0.25"/>
  <cols>
    <col min="1" max="1" width="10.140625" style="50"/>
    <col min="2" max="2" width="1.85546875" style="53" customWidth="1"/>
    <col min="3" max="3" width="25.85546875" style="53" customWidth="1"/>
    <col min="4" max="4" width="5.28515625" style="53" customWidth="1"/>
    <col min="5" max="5" width="5.85546875" style="53" customWidth="1"/>
    <col min="6" max="7" width="11.7109375" style="52" customWidth="1"/>
    <col min="8" max="8" width="121.28515625" style="51" customWidth="1"/>
    <col min="9" max="9" width="10.140625" style="50"/>
    <col min="10" max="10" width="16.85546875" style="50" customWidth="1"/>
    <col min="11" max="11" width="10.140625" style="50"/>
    <col min="12" max="12" width="10.140625" style="117"/>
    <col min="13" max="16" width="10.140625" style="116"/>
    <col min="17" max="16384" width="10.140625" style="50"/>
  </cols>
  <sheetData>
    <row r="2" spans="2:16" s="53" customFormat="1" ht="18.95" customHeight="1" x14ac:dyDescent="0.25">
      <c r="B2" s="125" t="s">
        <v>85</v>
      </c>
      <c r="C2" s="198"/>
      <c r="D2" s="48" t="s">
        <v>863</v>
      </c>
      <c r="E2" s="48" t="s">
        <v>864</v>
      </c>
      <c r="F2" s="48" t="s">
        <v>84</v>
      </c>
      <c r="G2" s="48" t="s">
        <v>545</v>
      </c>
      <c r="H2" s="48" t="s">
        <v>546</v>
      </c>
      <c r="L2" s="117"/>
      <c r="M2" s="115"/>
      <c r="N2" s="115"/>
      <c r="O2" s="115"/>
      <c r="P2" s="115"/>
    </row>
    <row r="3" spans="2:16" s="53" customFormat="1" ht="18.75" customHeight="1" x14ac:dyDescent="0.25">
      <c r="B3" s="379" t="s">
        <v>1861</v>
      </c>
      <c r="C3" s="268"/>
      <c r="D3" s="380"/>
      <c r="E3" s="381"/>
      <c r="F3" s="382"/>
      <c r="G3" s="381">
        <f>SUM(G4:G32)</f>
        <v>0</v>
      </c>
      <c r="H3" s="383"/>
      <c r="L3" s="117"/>
      <c r="M3" s="115"/>
      <c r="N3" s="115"/>
      <c r="O3" s="115"/>
      <c r="P3" s="115"/>
    </row>
    <row r="4" spans="2:16" s="53" customFormat="1" ht="18.75" customHeight="1" x14ac:dyDescent="0.25">
      <c r="B4" s="410"/>
      <c r="C4" s="407" t="s">
        <v>860</v>
      </c>
      <c r="D4" s="401">
        <v>13</v>
      </c>
      <c r="E4" s="402">
        <v>2</v>
      </c>
      <c r="F4" s="402"/>
      <c r="G4" s="402">
        <f>D4*E4*F4</f>
        <v>0</v>
      </c>
      <c r="H4" s="403" t="s">
        <v>862</v>
      </c>
      <c r="K4" s="118"/>
      <c r="L4" s="117"/>
      <c r="M4" s="115"/>
      <c r="N4" s="115"/>
      <c r="O4" s="115"/>
      <c r="P4" s="115"/>
    </row>
    <row r="5" spans="2:16" s="53" customFormat="1" ht="18.75" customHeight="1" x14ac:dyDescent="0.25">
      <c r="B5" s="410"/>
      <c r="C5" s="407" t="s">
        <v>861</v>
      </c>
      <c r="D5" s="401">
        <v>13</v>
      </c>
      <c r="E5" s="402">
        <v>2</v>
      </c>
      <c r="F5" s="402"/>
      <c r="G5" s="402">
        <f t="shared" ref="G5" si="0">D5*E5*F5</f>
        <v>0</v>
      </c>
      <c r="H5" s="403" t="s">
        <v>862</v>
      </c>
      <c r="K5" s="118"/>
      <c r="L5" s="117"/>
      <c r="M5" s="115"/>
      <c r="N5" s="115"/>
      <c r="O5" s="115"/>
      <c r="P5" s="115"/>
    </row>
    <row r="6" spans="2:16" s="53" customFormat="1" ht="18.75" customHeight="1" x14ac:dyDescent="0.25">
      <c r="B6" s="410"/>
      <c r="C6" s="407"/>
      <c r="D6" s="401"/>
      <c r="E6" s="402"/>
      <c r="F6" s="402"/>
      <c r="G6" s="402"/>
      <c r="H6" s="403"/>
      <c r="K6" s="118"/>
      <c r="L6" s="117"/>
      <c r="M6" s="115"/>
      <c r="N6" s="115"/>
      <c r="O6" s="115"/>
      <c r="P6" s="115"/>
    </row>
    <row r="7" spans="2:16" s="53" customFormat="1" ht="18.75" customHeight="1" x14ac:dyDescent="0.25">
      <c r="B7" s="411"/>
      <c r="C7" s="408"/>
      <c r="D7" s="404"/>
      <c r="E7" s="405"/>
      <c r="F7" s="405"/>
      <c r="G7" s="405"/>
      <c r="H7" s="406"/>
      <c r="K7" s="118"/>
      <c r="L7" s="117"/>
      <c r="M7" s="115"/>
      <c r="N7" s="115"/>
      <c r="O7" s="115"/>
      <c r="P7" s="115"/>
    </row>
    <row r="8" spans="2:16" s="53" customFormat="1" ht="18.75" customHeight="1" x14ac:dyDescent="0.25">
      <c r="B8" s="411"/>
      <c r="C8" s="408"/>
      <c r="D8" s="404"/>
      <c r="E8" s="405"/>
      <c r="F8" s="405"/>
      <c r="G8" s="405"/>
      <c r="H8" s="406"/>
      <c r="K8" s="118"/>
      <c r="L8" s="117"/>
      <c r="M8" s="115"/>
      <c r="N8" s="115"/>
      <c r="O8" s="115"/>
      <c r="P8" s="115"/>
    </row>
    <row r="9" spans="2:16" s="53" customFormat="1" ht="18.75" customHeight="1" x14ac:dyDescent="0.25">
      <c r="B9" s="379" t="s">
        <v>1862</v>
      </c>
      <c r="C9" s="268"/>
      <c r="D9" s="380"/>
      <c r="E9" s="381"/>
      <c r="F9" s="382"/>
      <c r="G9" s="381">
        <f>G10</f>
        <v>0</v>
      </c>
      <c r="H9" s="383"/>
      <c r="L9" s="117"/>
      <c r="M9" s="115"/>
      <c r="N9" s="115"/>
      <c r="O9" s="115"/>
      <c r="P9" s="115"/>
    </row>
    <row r="10" spans="2:16" s="53" customFormat="1" ht="18.75" customHeight="1" x14ac:dyDescent="0.25">
      <c r="B10" s="410"/>
      <c r="C10" s="407" t="s">
        <v>1869</v>
      </c>
      <c r="D10" s="401">
        <v>5</v>
      </c>
      <c r="E10" s="402"/>
      <c r="F10" s="402"/>
      <c r="G10" s="402">
        <f>F10*D10</f>
        <v>0</v>
      </c>
      <c r="H10" s="403" t="s">
        <v>1868</v>
      </c>
      <c r="K10" s="118"/>
      <c r="L10" s="117"/>
      <c r="M10" s="115"/>
      <c r="N10" s="115"/>
      <c r="O10" s="115"/>
      <c r="P10" s="115"/>
    </row>
    <row r="11" spans="2:16" s="53" customFormat="1" ht="18.75" customHeight="1" x14ac:dyDescent="0.25">
      <c r="B11" s="410"/>
      <c r="C11" s="407"/>
      <c r="D11" s="401"/>
      <c r="E11" s="402"/>
      <c r="F11" s="402"/>
      <c r="G11" s="402"/>
      <c r="H11" s="403"/>
      <c r="K11" s="118"/>
      <c r="L11" s="117"/>
      <c r="M11" s="115"/>
      <c r="N11" s="115"/>
      <c r="O11" s="115"/>
      <c r="P11" s="115"/>
    </row>
    <row r="12" spans="2:16" s="53" customFormat="1" ht="18.75" customHeight="1" x14ac:dyDescent="0.25">
      <c r="B12" s="411"/>
      <c r="C12" s="408"/>
      <c r="D12" s="404"/>
      <c r="E12" s="405"/>
      <c r="F12" s="405"/>
      <c r="G12" s="405"/>
      <c r="H12" s="406"/>
      <c r="K12" s="177"/>
      <c r="L12" s="117"/>
      <c r="M12" s="115"/>
      <c r="N12" s="115"/>
      <c r="O12" s="115"/>
      <c r="P12" s="115"/>
    </row>
    <row r="13" spans="2:16" s="53" customFormat="1" ht="18.75" customHeight="1" x14ac:dyDescent="0.25">
      <c r="B13" s="411"/>
      <c r="C13" s="408"/>
      <c r="D13" s="404"/>
      <c r="E13" s="405"/>
      <c r="F13" s="405"/>
      <c r="G13" s="405"/>
      <c r="H13" s="406"/>
      <c r="K13" s="177"/>
      <c r="L13" s="117"/>
      <c r="M13" s="115"/>
      <c r="N13" s="115"/>
      <c r="O13" s="115"/>
      <c r="P13" s="115"/>
    </row>
    <row r="14" spans="2:16" s="53" customFormat="1" ht="18.75" hidden="1" customHeight="1" x14ac:dyDescent="0.25">
      <c r="B14" s="379" t="s">
        <v>1863</v>
      </c>
      <c r="C14" s="268"/>
      <c r="D14" s="380"/>
      <c r="E14" s="381"/>
      <c r="F14" s="382"/>
      <c r="G14" s="381">
        <f>SUM(G15:G18)</f>
        <v>0</v>
      </c>
      <c r="H14" s="383" t="s">
        <v>273</v>
      </c>
      <c r="L14" s="117"/>
      <c r="M14" s="115"/>
      <c r="N14" s="115"/>
      <c r="O14" s="115"/>
      <c r="P14" s="115"/>
    </row>
    <row r="15" spans="2:16" s="53" customFormat="1" ht="18.75" hidden="1" customHeight="1" x14ac:dyDescent="0.25">
      <c r="B15" s="409"/>
      <c r="C15" s="407" t="s">
        <v>1724</v>
      </c>
      <c r="D15" s="401">
        <v>0</v>
      </c>
      <c r="E15" s="402"/>
      <c r="F15" s="402">
        <v>15000</v>
      </c>
      <c r="G15" s="402">
        <f>D15*F15</f>
        <v>0</v>
      </c>
      <c r="H15" s="403" t="s">
        <v>735</v>
      </c>
      <c r="J15" s="117"/>
      <c r="K15" s="118"/>
      <c r="L15" s="117"/>
      <c r="M15" s="115"/>
      <c r="N15" s="115"/>
      <c r="O15" s="115"/>
      <c r="P15" s="115"/>
    </row>
    <row r="16" spans="2:16" s="53" customFormat="1" ht="18.75" hidden="1" customHeight="1" x14ac:dyDescent="0.25">
      <c r="B16" s="409"/>
      <c r="C16" s="407" t="s">
        <v>680</v>
      </c>
      <c r="D16" s="401">
        <v>0</v>
      </c>
      <c r="E16" s="402"/>
      <c r="F16" s="402">
        <v>84000</v>
      </c>
      <c r="G16" s="402">
        <f>D16*F16</f>
        <v>0</v>
      </c>
      <c r="H16" s="403" t="s">
        <v>736</v>
      </c>
      <c r="K16" s="118"/>
      <c r="L16" s="117"/>
      <c r="M16" s="115"/>
      <c r="N16" s="115"/>
      <c r="O16" s="115"/>
      <c r="P16" s="115"/>
    </row>
    <row r="17" spans="2:16" s="53" customFormat="1" ht="18.75" customHeight="1" x14ac:dyDescent="0.25">
      <c r="B17" s="409"/>
      <c r="C17" s="407"/>
      <c r="D17" s="401"/>
      <c r="E17" s="402"/>
      <c r="F17" s="402"/>
      <c r="G17" s="402"/>
      <c r="H17" s="403"/>
      <c r="K17" s="118"/>
      <c r="L17" s="117"/>
      <c r="M17" s="115"/>
      <c r="N17" s="115"/>
      <c r="O17" s="115"/>
      <c r="P17" s="115"/>
    </row>
    <row r="18" spans="2:16" s="53" customFormat="1" ht="18.75" customHeight="1" x14ac:dyDescent="0.25">
      <c r="B18" s="409"/>
      <c r="C18" s="407"/>
      <c r="D18" s="401"/>
      <c r="E18" s="402"/>
      <c r="F18" s="402"/>
      <c r="G18" s="402"/>
      <c r="H18" s="403"/>
      <c r="K18" s="118"/>
      <c r="L18" s="117"/>
      <c r="M18" s="115"/>
      <c r="N18" s="115"/>
      <c r="O18" s="115"/>
      <c r="P18" s="115"/>
    </row>
    <row r="19" spans="2:16" s="53" customFormat="1" ht="18.75" customHeight="1" x14ac:dyDescent="0.25">
      <c r="B19" s="409"/>
      <c r="C19" s="407"/>
      <c r="D19" s="401"/>
      <c r="E19" s="402"/>
      <c r="F19" s="402"/>
      <c r="G19" s="402"/>
      <c r="H19" s="403"/>
      <c r="K19" s="118"/>
      <c r="L19" s="117"/>
      <c r="M19" s="115"/>
      <c r="N19" s="115"/>
      <c r="O19" s="115"/>
      <c r="P19" s="115"/>
    </row>
    <row r="20" spans="2:16" s="53" customFormat="1" ht="18.75" customHeight="1" x14ac:dyDescent="0.25">
      <c r="B20" s="409"/>
      <c r="C20" s="407"/>
      <c r="D20" s="401"/>
      <c r="E20" s="402"/>
      <c r="F20" s="402"/>
      <c r="G20" s="402"/>
      <c r="H20" s="403"/>
      <c r="K20" s="118"/>
      <c r="L20" s="117"/>
      <c r="M20" s="115"/>
      <c r="N20" s="115"/>
      <c r="O20" s="115"/>
      <c r="P20" s="115"/>
    </row>
    <row r="21" spans="2:16" s="53" customFormat="1" ht="18.75" customHeight="1" x14ac:dyDescent="0.25">
      <c r="B21" s="409"/>
      <c r="C21" s="407"/>
      <c r="D21" s="401"/>
      <c r="E21" s="402"/>
      <c r="F21" s="402"/>
      <c r="G21" s="402"/>
      <c r="H21" s="403"/>
      <c r="K21" s="118"/>
      <c r="L21" s="117"/>
      <c r="M21" s="115"/>
      <c r="N21" s="115"/>
      <c r="O21" s="115"/>
      <c r="P21" s="115"/>
    </row>
    <row r="22" spans="2:16" s="53" customFormat="1" ht="18.75" customHeight="1" x14ac:dyDescent="0.25">
      <c r="B22" s="409"/>
      <c r="C22" s="407"/>
      <c r="D22" s="401"/>
      <c r="E22" s="402"/>
      <c r="F22" s="402"/>
      <c r="G22" s="402"/>
      <c r="H22" s="403"/>
      <c r="K22" s="118"/>
      <c r="L22" s="117"/>
      <c r="M22" s="115"/>
      <c r="N22" s="115"/>
      <c r="O22" s="115"/>
      <c r="P22" s="115"/>
    </row>
    <row r="23" spans="2:16" s="53" customFormat="1" ht="18.75" customHeight="1" x14ac:dyDescent="0.25">
      <c r="B23" s="411"/>
      <c r="C23" s="408"/>
      <c r="D23" s="404"/>
      <c r="E23" s="405"/>
      <c r="F23" s="405"/>
      <c r="G23" s="405"/>
      <c r="H23" s="406"/>
      <c r="K23" s="177"/>
      <c r="L23" s="117"/>
      <c r="M23" s="115"/>
      <c r="N23" s="115"/>
      <c r="O23" s="115"/>
      <c r="P23" s="115"/>
    </row>
    <row r="24" spans="2:16" s="53" customFormat="1" ht="18.75" customHeight="1" x14ac:dyDescent="0.25">
      <c r="B24" s="411"/>
      <c r="C24" s="408"/>
      <c r="D24" s="404"/>
      <c r="E24" s="405"/>
      <c r="F24" s="405"/>
      <c r="G24" s="405"/>
      <c r="H24" s="406"/>
      <c r="K24" s="177"/>
      <c r="L24" s="117"/>
      <c r="M24" s="115"/>
      <c r="N24" s="115"/>
      <c r="O24" s="115"/>
      <c r="P24" s="115"/>
    </row>
    <row r="25" spans="2:16" s="53" customFormat="1" ht="18.75" customHeight="1" x14ac:dyDescent="0.25">
      <c r="B25" s="411"/>
      <c r="C25" s="408"/>
      <c r="D25" s="404"/>
      <c r="E25" s="405"/>
      <c r="F25" s="405"/>
      <c r="G25" s="405"/>
      <c r="H25" s="406"/>
      <c r="K25" s="118"/>
      <c r="L25" s="117"/>
      <c r="M25" s="115"/>
      <c r="N25" s="115"/>
      <c r="O25" s="115"/>
      <c r="P25" s="115"/>
    </row>
    <row r="26" spans="2:16" s="53" customFormat="1" ht="18.75" customHeight="1" x14ac:dyDescent="0.25">
      <c r="B26" s="411"/>
      <c r="C26" s="408"/>
      <c r="D26" s="404"/>
      <c r="E26" s="405"/>
      <c r="F26" s="405"/>
      <c r="G26" s="405"/>
      <c r="H26" s="406"/>
      <c r="K26" s="118"/>
      <c r="L26" s="117"/>
      <c r="M26" s="115"/>
      <c r="N26" s="115"/>
      <c r="O26" s="115"/>
      <c r="P26" s="115"/>
    </row>
    <row r="27" spans="2:16" s="53" customFormat="1" ht="18.75" customHeight="1" x14ac:dyDescent="0.25">
      <c r="B27" s="411"/>
      <c r="C27" s="408"/>
      <c r="D27" s="404"/>
      <c r="E27" s="405"/>
      <c r="F27" s="405"/>
      <c r="G27" s="405"/>
      <c r="H27" s="406"/>
      <c r="K27" s="118"/>
      <c r="L27" s="117"/>
      <c r="M27" s="115"/>
      <c r="N27" s="115"/>
      <c r="O27" s="115"/>
      <c r="P27" s="115"/>
    </row>
    <row r="28" spans="2:16" s="53" customFormat="1" ht="18.75" customHeight="1" x14ac:dyDescent="0.25">
      <c r="B28" s="411"/>
      <c r="C28" s="408"/>
      <c r="D28" s="404"/>
      <c r="E28" s="405"/>
      <c r="F28" s="405"/>
      <c r="G28" s="405"/>
      <c r="H28" s="406"/>
      <c r="K28" s="118"/>
      <c r="L28" s="117"/>
      <c r="M28" s="115"/>
      <c r="N28" s="115"/>
      <c r="O28" s="115"/>
      <c r="P28" s="115"/>
    </row>
    <row r="29" spans="2:16" s="53" customFormat="1" ht="18.75" customHeight="1" x14ac:dyDescent="0.25">
      <c r="B29" s="411"/>
      <c r="C29" s="408"/>
      <c r="D29" s="404"/>
      <c r="E29" s="405"/>
      <c r="F29" s="405"/>
      <c r="G29" s="405"/>
      <c r="H29" s="406"/>
      <c r="K29" s="118"/>
      <c r="L29" s="117"/>
      <c r="M29" s="115"/>
      <c r="N29" s="115"/>
      <c r="O29" s="115"/>
      <c r="P29" s="115"/>
    </row>
    <row r="30" spans="2:16" s="53" customFormat="1" ht="18.75" customHeight="1" x14ac:dyDescent="0.25">
      <c r="B30" s="411"/>
      <c r="C30" s="408"/>
      <c r="D30" s="404"/>
      <c r="E30" s="405"/>
      <c r="F30" s="405"/>
      <c r="G30" s="405"/>
      <c r="H30" s="406"/>
      <c r="K30" s="118"/>
      <c r="L30" s="117"/>
      <c r="M30" s="115"/>
      <c r="N30" s="115"/>
      <c r="O30" s="115"/>
      <c r="P30" s="115"/>
    </row>
    <row r="31" spans="2:16" s="53" customFormat="1" ht="18.75" customHeight="1" x14ac:dyDescent="0.25">
      <c r="B31" s="411"/>
      <c r="C31" s="408"/>
      <c r="D31" s="404"/>
      <c r="E31" s="405"/>
      <c r="F31" s="405"/>
      <c r="G31" s="405"/>
      <c r="H31" s="406"/>
      <c r="K31" s="118"/>
      <c r="L31" s="117"/>
      <c r="M31" s="115"/>
      <c r="N31" s="115"/>
      <c r="O31" s="115"/>
      <c r="P31" s="115"/>
    </row>
    <row r="32" spans="2:16" s="53" customFormat="1" ht="18.75" customHeight="1" x14ac:dyDescent="0.25">
      <c r="B32" s="411"/>
      <c r="C32" s="408"/>
      <c r="D32" s="404"/>
      <c r="E32" s="405"/>
      <c r="F32" s="405"/>
      <c r="G32" s="405"/>
      <c r="H32" s="400"/>
      <c r="K32" s="118"/>
      <c r="L32" s="117"/>
      <c r="M32" s="115"/>
      <c r="N32" s="115"/>
      <c r="O32" s="115"/>
      <c r="P32" s="115"/>
    </row>
    <row r="33" spans="2:8" ht="18.75" customHeight="1" x14ac:dyDescent="0.25">
      <c r="B33" s="384" t="s">
        <v>83</v>
      </c>
      <c r="C33" s="197"/>
      <c r="D33" s="376"/>
      <c r="E33" s="385"/>
      <c r="F33" s="385"/>
      <c r="G33" s="385">
        <f>G14+G3+G9</f>
        <v>0</v>
      </c>
      <c r="H33" s="368"/>
    </row>
    <row r="34" spans="2:8" ht="21.75" customHeight="1" x14ac:dyDescent="0.25">
      <c r="D34" s="52"/>
    </row>
    <row r="35" spans="2:8" ht="21.75" customHeight="1" x14ac:dyDescent="0.25">
      <c r="D35" s="54"/>
    </row>
    <row r="36" spans="2:8" ht="21.75" customHeight="1" x14ac:dyDescent="0.25">
      <c r="D36" s="54"/>
    </row>
  </sheetData>
  <phoneticPr fontId="8" type="noConversion"/>
  <printOptions horizontalCentered="1"/>
  <pageMargins left="0.39370078740157483" right="0.39370078740157483" top="1.1811023622047245" bottom="0.59055118110236227" header="0.78740157480314965" footer="0.39370078740157483"/>
  <pageSetup paperSize="9" scale="77" orientation="landscape" useFirstPageNumber="1" r:id="rId1"/>
  <headerFooter scaleWithDoc="0" alignWithMargins="0">
    <oddHeader>&amp;L&amp;"맑은 고딕,굵게"&amp;20&amp;A</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5"/>
  <dimension ref="A1:G17"/>
  <sheetViews>
    <sheetView view="pageBreakPreview" zoomScale="85" zoomScaleNormal="100" zoomScaleSheetLayoutView="85" workbookViewId="0">
      <selection activeCell="F200" sqref="F200"/>
    </sheetView>
  </sheetViews>
  <sheetFormatPr defaultColWidth="10.140625" defaultRowHeight="30.75" customHeight="1" x14ac:dyDescent="0.25"/>
  <cols>
    <col min="1" max="1" width="15.7109375" style="1" customWidth="1"/>
    <col min="2" max="2" width="21.42578125" style="1" customWidth="1"/>
    <col min="3" max="3" width="5.7109375" style="1" customWidth="1"/>
    <col min="4" max="7" width="21.42578125" style="1" customWidth="1"/>
    <col min="8" max="16384" width="10.140625" style="1"/>
  </cols>
  <sheetData>
    <row r="1" spans="1:7" ht="30" customHeight="1" x14ac:dyDescent="0.25">
      <c r="A1" s="62" t="s">
        <v>300</v>
      </c>
      <c r="B1" s="22"/>
      <c r="C1" s="22"/>
      <c r="D1" s="22"/>
      <c r="E1" s="22"/>
      <c r="F1" s="22"/>
      <c r="G1" s="22"/>
    </row>
    <row r="2" spans="1:7" ht="30" customHeight="1" x14ac:dyDescent="0.25">
      <c r="A2" s="62" t="s">
        <v>301</v>
      </c>
      <c r="B2" s="22"/>
      <c r="C2" s="22"/>
      <c r="D2" s="22"/>
      <c r="E2" s="22"/>
      <c r="F2" s="22"/>
      <c r="G2" s="22"/>
    </row>
    <row r="3" spans="1:7" ht="30" customHeight="1" x14ac:dyDescent="0.25">
      <c r="A3" s="62" t="s">
        <v>302</v>
      </c>
      <c r="B3" s="22"/>
      <c r="C3" s="22"/>
      <c r="D3" s="22"/>
      <c r="E3" s="22"/>
      <c r="F3" s="22"/>
      <c r="G3" s="22"/>
    </row>
    <row r="4" spans="1:7" ht="30" customHeight="1" x14ac:dyDescent="0.25">
      <c r="A4" s="62" t="s">
        <v>303</v>
      </c>
      <c r="B4" s="22"/>
      <c r="C4" s="22"/>
      <c r="D4" s="22"/>
      <c r="E4" s="22"/>
      <c r="F4" s="22"/>
      <c r="G4" s="22"/>
    </row>
    <row r="5" spans="1:7" ht="30" customHeight="1" x14ac:dyDescent="0.25">
      <c r="A5" s="62" t="s">
        <v>304</v>
      </c>
      <c r="B5" s="17"/>
      <c r="C5" s="17"/>
      <c r="D5" s="17"/>
      <c r="E5" s="17"/>
      <c r="F5" s="17"/>
      <c r="G5" s="17"/>
    </row>
    <row r="6" spans="1:7" ht="30" customHeight="1" x14ac:dyDescent="0.25">
      <c r="A6" s="62" t="s">
        <v>305</v>
      </c>
      <c r="B6" s="17"/>
      <c r="C6" s="17"/>
      <c r="D6" s="17"/>
      <c r="E6" s="17"/>
      <c r="F6" s="17"/>
      <c r="G6" s="17"/>
    </row>
    <row r="7" spans="1:7" ht="30" customHeight="1" x14ac:dyDescent="0.25">
      <c r="A7" s="62" t="s">
        <v>758</v>
      </c>
      <c r="B7" s="17"/>
      <c r="C7" s="17"/>
      <c r="D7" s="17"/>
      <c r="E7" s="17"/>
      <c r="F7" s="17"/>
      <c r="G7" s="17"/>
    </row>
    <row r="8" spans="1:7" ht="30" customHeight="1" x14ac:dyDescent="0.25">
      <c r="A8" s="62" t="s">
        <v>759</v>
      </c>
      <c r="B8" s="17"/>
      <c r="C8" s="17"/>
      <c r="D8" s="17"/>
      <c r="E8" s="17"/>
      <c r="F8" s="17"/>
      <c r="G8" s="17"/>
    </row>
    <row r="9" spans="1:7" ht="30" customHeight="1" x14ac:dyDescent="0.25">
      <c r="A9" s="62" t="s">
        <v>760</v>
      </c>
      <c r="B9" s="17"/>
      <c r="C9" s="17"/>
      <c r="D9" s="17"/>
      <c r="E9" s="17"/>
      <c r="F9" s="17"/>
      <c r="G9" s="17"/>
    </row>
    <row r="10" spans="1:7" ht="30" customHeight="1" x14ac:dyDescent="0.25">
      <c r="A10" s="62" t="s">
        <v>761</v>
      </c>
      <c r="B10" s="17"/>
      <c r="C10" s="17"/>
      <c r="D10" s="17"/>
      <c r="E10" s="17"/>
      <c r="F10" s="17"/>
      <c r="G10" s="17"/>
    </row>
    <row r="11" spans="1:7" ht="30" customHeight="1" x14ac:dyDescent="0.25">
      <c r="A11" s="62"/>
      <c r="B11" s="17"/>
      <c r="C11" s="17"/>
      <c r="D11" s="17"/>
      <c r="E11" s="17"/>
      <c r="F11" s="17"/>
      <c r="G11" s="17"/>
    </row>
    <row r="12" spans="1:7" ht="33.75" customHeight="1" x14ac:dyDescent="0.25"/>
    <row r="13" spans="1:7" ht="33.75" customHeight="1" x14ac:dyDescent="0.25"/>
    <row r="14" spans="1:7" ht="33.75" customHeight="1" x14ac:dyDescent="0.25"/>
    <row r="15" spans="1:7" ht="33.75" customHeight="1" x14ac:dyDescent="0.25"/>
    <row r="16" spans="1:7" ht="33.75" customHeight="1" x14ac:dyDescent="0.25"/>
    <row r="17" ht="33.75" customHeight="1" x14ac:dyDescent="0.25"/>
  </sheetData>
  <phoneticPr fontId="8" type="noConversion"/>
  <printOptions horizontalCentered="1" verticalCentered="1"/>
  <pageMargins left="0.39370078740157483" right="0.39370078740157483" top="0.78740157480314965" bottom="0.55118110236220474" header="0.59055118110236227" footer="0.39370078740157483"/>
  <pageSetup paperSize="9" orientation="landscape" r:id="rId1"/>
  <headerFooter scaleWithDoc="0" alignWithMargins="0"/>
  <rowBreaks count="8" manualBreakCount="8">
    <brk id="1" max="6" man="1"/>
    <brk id="2" max="6" man="1"/>
    <brk id="3" max="6" man="1"/>
    <brk id="4" max="6" man="1"/>
    <brk id="5" max="6" man="1"/>
    <brk id="6" max="6" man="1"/>
    <brk id="7" max="6" man="1"/>
    <brk id="8"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1">
    <tabColor rgb="FF0070C0"/>
  </sheetPr>
  <dimension ref="A1:AH458"/>
  <sheetViews>
    <sheetView showZeros="0" view="pageBreakPreview" zoomScaleNormal="85" zoomScaleSheetLayoutView="100" workbookViewId="0">
      <pane xSplit="8" ySplit="3" topLeftCell="I4" activePane="bottomRight" state="frozen"/>
      <selection activeCell="FC466" sqref="FC466"/>
      <selection pane="topRight" activeCell="FC466" sqref="FC466"/>
      <selection pane="bottomLeft" activeCell="FC466" sqref="FC466"/>
      <selection pane="bottomRight" activeCell="C4" sqref="C4"/>
    </sheetView>
  </sheetViews>
  <sheetFormatPr defaultRowHeight="16.7" customHeight="1" x14ac:dyDescent="0.25"/>
  <cols>
    <col min="1" max="1" width="8.28515625" style="265" customWidth="1"/>
    <col min="2" max="2" width="2.42578125" style="282" customWidth="1"/>
    <col min="3" max="3" width="28.5703125" style="280" customWidth="1"/>
    <col min="4" max="4" width="28.42578125" style="280" customWidth="1"/>
    <col min="5" max="5" width="6" style="283" customWidth="1"/>
    <col min="6" max="8" width="6" style="284" customWidth="1"/>
    <col min="9" max="9" width="7" style="266" customWidth="1"/>
    <col min="10" max="10" width="7" style="307" customWidth="1"/>
    <col min="11" max="21" width="7" style="308" customWidth="1"/>
    <col min="22" max="22" width="7" style="316" customWidth="1"/>
    <col min="23" max="23" width="7" style="266" customWidth="1"/>
    <col min="24" max="24" width="16.85546875" style="256" bestFit="1" customWidth="1"/>
    <col min="25" max="25" width="15" style="425" bestFit="1" customWidth="1"/>
    <col min="26" max="34" width="9.140625" style="425"/>
    <col min="35" max="16384" width="9.140625" style="266"/>
  </cols>
  <sheetData>
    <row r="1" spans="1:34" s="322" customFormat="1" ht="16.7" customHeight="1" x14ac:dyDescent="0.25">
      <c r="A1" s="339"/>
      <c r="C1" s="323"/>
      <c r="D1" s="323"/>
      <c r="E1" s="324"/>
      <c r="F1" s="325"/>
      <c r="G1" s="325"/>
      <c r="H1" s="325"/>
      <c r="L1" s="339"/>
      <c r="M1" s="339"/>
      <c r="N1" s="339"/>
      <c r="O1" s="339"/>
      <c r="P1" s="339"/>
      <c r="Q1" s="339"/>
      <c r="R1" s="339"/>
      <c r="T1" s="424"/>
      <c r="X1" s="454"/>
      <c r="Y1" s="424"/>
      <c r="Z1" s="424"/>
      <c r="AA1" s="424"/>
      <c r="AB1" s="424"/>
      <c r="AC1" s="424"/>
      <c r="AD1" s="424"/>
      <c r="AE1" s="424"/>
      <c r="AF1" s="424"/>
      <c r="AG1" s="424"/>
      <c r="AH1" s="424"/>
    </row>
    <row r="2" spans="1:34" s="309" customFormat="1" ht="18.75" customHeight="1" x14ac:dyDescent="0.25">
      <c r="A2" s="327"/>
      <c r="B2" s="310"/>
      <c r="C2" s="508" t="s">
        <v>306</v>
      </c>
      <c r="D2" s="510" t="s">
        <v>307</v>
      </c>
      <c r="E2" s="510" t="s">
        <v>80</v>
      </c>
      <c r="F2" s="510" t="s">
        <v>308</v>
      </c>
      <c r="G2" s="311" t="s">
        <v>261</v>
      </c>
      <c r="H2" s="311"/>
      <c r="I2" s="511" t="s">
        <v>1795</v>
      </c>
      <c r="J2" s="511"/>
      <c r="K2" s="511"/>
      <c r="L2" s="511"/>
      <c r="M2" s="511"/>
      <c r="N2" s="511"/>
      <c r="O2" s="511"/>
      <c r="P2" s="511"/>
      <c r="Q2" s="511"/>
      <c r="R2" s="511"/>
      <c r="S2" s="511"/>
      <c r="T2" s="511"/>
      <c r="U2" s="511"/>
      <c r="V2" s="511"/>
      <c r="W2" s="506" t="s">
        <v>1106</v>
      </c>
      <c r="X2" s="455"/>
      <c r="Y2" s="457"/>
      <c r="Z2" s="457"/>
      <c r="AA2" s="457"/>
      <c r="AB2" s="457"/>
      <c r="AC2" s="457"/>
      <c r="AD2" s="457"/>
      <c r="AE2" s="457"/>
      <c r="AF2" s="457"/>
      <c r="AG2" s="457"/>
      <c r="AH2" s="457"/>
    </row>
    <row r="3" spans="1:34" s="327" customFormat="1" ht="37.5" customHeight="1" x14ac:dyDescent="0.25">
      <c r="B3" s="328"/>
      <c r="C3" s="509"/>
      <c r="D3" s="510"/>
      <c r="E3" s="510"/>
      <c r="F3" s="510"/>
      <c r="G3" s="329" t="s">
        <v>260</v>
      </c>
      <c r="H3" s="124" t="s">
        <v>259</v>
      </c>
      <c r="I3" s="426" t="s">
        <v>1794</v>
      </c>
      <c r="J3" s="426" t="s">
        <v>1728</v>
      </c>
      <c r="K3" s="426" t="s">
        <v>1729</v>
      </c>
      <c r="L3" s="426" t="s">
        <v>1730</v>
      </c>
      <c r="M3" s="426" t="s">
        <v>1731</v>
      </c>
      <c r="N3" s="426" t="s">
        <v>1732</v>
      </c>
      <c r="O3" s="426" t="s">
        <v>1733</v>
      </c>
      <c r="P3" s="426" t="s">
        <v>1734</v>
      </c>
      <c r="Q3" s="426" t="s">
        <v>1739</v>
      </c>
      <c r="R3" s="426" t="s">
        <v>1735</v>
      </c>
      <c r="S3" s="426" t="s">
        <v>1736</v>
      </c>
      <c r="T3" s="426" t="s">
        <v>1819</v>
      </c>
      <c r="U3" s="426" t="s">
        <v>1737</v>
      </c>
      <c r="V3" s="426" t="s">
        <v>1738</v>
      </c>
      <c r="W3" s="507"/>
      <c r="X3" s="460"/>
      <c r="Y3" s="457"/>
      <c r="Z3" s="457"/>
      <c r="AA3" s="457"/>
      <c r="AB3" s="457"/>
      <c r="AC3" s="457"/>
      <c r="AD3" s="457"/>
      <c r="AE3" s="457"/>
      <c r="AF3" s="457"/>
      <c r="AG3" s="457"/>
      <c r="AH3" s="457"/>
    </row>
    <row r="4" spans="1:34" s="281" customFormat="1" ht="18.75" customHeight="1" x14ac:dyDescent="0.25">
      <c r="A4" s="167" t="s">
        <v>574</v>
      </c>
      <c r="B4" s="312" t="s">
        <v>1830</v>
      </c>
      <c r="C4" s="313"/>
      <c r="D4" s="383"/>
      <c r="E4" s="380"/>
      <c r="F4" s="386"/>
      <c r="G4" s="386"/>
      <c r="H4" s="386"/>
      <c r="I4" s="267"/>
      <c r="J4" s="428"/>
      <c r="K4" s="428"/>
      <c r="L4" s="428"/>
      <c r="M4" s="428"/>
      <c r="N4" s="428"/>
      <c r="O4" s="428"/>
      <c r="P4" s="428"/>
      <c r="Q4" s="428"/>
      <c r="R4" s="428"/>
      <c r="S4" s="428"/>
      <c r="T4" s="428"/>
      <c r="U4" s="428"/>
      <c r="V4" s="267"/>
      <c r="W4" s="267"/>
      <c r="X4" s="456"/>
      <c r="Y4" s="458"/>
      <c r="Z4" s="458"/>
      <c r="AA4" s="458"/>
      <c r="AB4" s="458"/>
      <c r="AC4" s="458"/>
      <c r="AD4" s="458"/>
      <c r="AE4" s="458"/>
      <c r="AF4" s="458"/>
      <c r="AG4" s="458"/>
      <c r="AH4" s="458"/>
    </row>
    <row r="5" spans="1:34" ht="18.75" customHeight="1" x14ac:dyDescent="0.25">
      <c r="A5" s="265">
        <f>일위대가!A3</f>
        <v>1</v>
      </c>
      <c r="B5" s="401" t="s">
        <v>873</v>
      </c>
      <c r="C5" s="394" t="str">
        <f>VLOOKUP($A5,일위대가!$A$3:$M$296,4,0)</f>
        <v>장비랙(H1,800)</v>
      </c>
      <c r="D5" s="394" t="str">
        <f>VLOOKUP($A5,일위대가!$A$3:$M$296,5,0)</f>
        <v>19", H1,800xW600xD750</v>
      </c>
      <c r="E5" s="380" t="str">
        <f>VLOOKUP($A5,일위대가!$A$3:$M$296,6,0)</f>
        <v>대</v>
      </c>
      <c r="F5" s="412">
        <f t="shared" ref="F5" si="0">SUM(G5:H5)</f>
        <v>13</v>
      </c>
      <c r="G5" s="412" t="str">
        <f t="shared" ref="G5" si="1">IF($B5="▶",SUM(I5:V5),"")</f>
        <v/>
      </c>
      <c r="H5" s="412">
        <f t="shared" ref="H5" si="2">IF($B5="▶","",SUM(I5:V5))</f>
        <v>13</v>
      </c>
      <c r="I5" s="413"/>
      <c r="J5" s="413">
        <v>1</v>
      </c>
      <c r="K5" s="413">
        <v>1</v>
      </c>
      <c r="L5" s="413">
        <v>1</v>
      </c>
      <c r="M5" s="413">
        <v>1</v>
      </c>
      <c r="N5" s="413">
        <v>1</v>
      </c>
      <c r="O5" s="413">
        <v>1</v>
      </c>
      <c r="P5" s="413">
        <v>1</v>
      </c>
      <c r="Q5" s="413">
        <v>1</v>
      </c>
      <c r="R5" s="413">
        <v>1</v>
      </c>
      <c r="S5" s="413">
        <v>1</v>
      </c>
      <c r="T5" s="413">
        <v>1</v>
      </c>
      <c r="U5" s="413">
        <v>1</v>
      </c>
      <c r="V5" s="413">
        <v>1</v>
      </c>
      <c r="W5" s="413"/>
    </row>
    <row r="6" spans="1:34" ht="18.75" customHeight="1" x14ac:dyDescent="0.25">
      <c r="A6" s="265">
        <f>일위대가!A4</f>
        <v>1.1000000000000001</v>
      </c>
      <c r="B6" s="401" t="s">
        <v>1594</v>
      </c>
      <c r="C6" s="394" t="str">
        <f>VLOOKUP($A6,일위대가!$A$3:$M$296,4,0)</f>
        <v>장비랙(H1,800)</v>
      </c>
      <c r="D6" s="394" t="str">
        <f>VLOOKUP($A6,일위대가!$A$3:$M$296,5,0)</f>
        <v>19", H1,800xW600xD750</v>
      </c>
      <c r="E6" s="380" t="str">
        <f>VLOOKUP($A6,일위대가!$A$3:$M$296,6,0)</f>
        <v>대</v>
      </c>
      <c r="F6" s="412">
        <f t="shared" ref="F6:F69" si="3">SUM(G6:H6)</f>
        <v>13</v>
      </c>
      <c r="G6" s="412" t="str">
        <f t="shared" ref="G6:G69" si="4">IF($B6="▶",SUM(I6:V6),"")</f>
        <v/>
      </c>
      <c r="H6" s="412">
        <f t="shared" ref="H6:H69" si="5">IF($B6="▶","",SUM(I6:V6))</f>
        <v>13</v>
      </c>
      <c r="I6" s="413"/>
      <c r="J6" s="413">
        <v>1</v>
      </c>
      <c r="K6" s="413">
        <v>1</v>
      </c>
      <c r="L6" s="413">
        <v>1</v>
      </c>
      <c r="M6" s="413">
        <v>1</v>
      </c>
      <c r="N6" s="413">
        <v>1</v>
      </c>
      <c r="O6" s="413">
        <v>1</v>
      </c>
      <c r="P6" s="413">
        <v>1</v>
      </c>
      <c r="Q6" s="413">
        <v>1</v>
      </c>
      <c r="R6" s="413">
        <v>1</v>
      </c>
      <c r="S6" s="413">
        <v>1</v>
      </c>
      <c r="T6" s="413">
        <v>1</v>
      </c>
      <c r="U6" s="413">
        <v>1</v>
      </c>
      <c r="V6" s="413">
        <v>1</v>
      </c>
      <c r="W6" s="413"/>
    </row>
    <row r="7" spans="1:34" ht="18.75" customHeight="1" x14ac:dyDescent="0.25">
      <c r="A7" s="265">
        <f>일위대가!A6</f>
        <v>2</v>
      </c>
      <c r="B7" s="401" t="s">
        <v>1595</v>
      </c>
      <c r="C7" s="394" t="str">
        <f>VLOOKUP($A7,일위대가!$A$3:$M$296,4,0)</f>
        <v>장비랙(H1,800) 설치비</v>
      </c>
      <c r="D7" s="394" t="str">
        <f>VLOOKUP($A7,일위대가!$A$3:$M$296,5,0)</f>
        <v>19", H1,800xW600xD750</v>
      </c>
      <c r="E7" s="380" t="str">
        <f>VLOOKUP($A7,일위대가!$A$3:$M$296,6,0)</f>
        <v>대</v>
      </c>
      <c r="F7" s="412">
        <f t="shared" si="3"/>
        <v>13</v>
      </c>
      <c r="G7" s="412">
        <f t="shared" si="4"/>
        <v>13</v>
      </c>
      <c r="H7" s="412" t="str">
        <f t="shared" si="5"/>
        <v/>
      </c>
      <c r="I7" s="413"/>
      <c r="J7" s="413">
        <v>1</v>
      </c>
      <c r="K7" s="413">
        <v>1</v>
      </c>
      <c r="L7" s="413">
        <v>1</v>
      </c>
      <c r="M7" s="413">
        <v>1</v>
      </c>
      <c r="N7" s="413">
        <v>1</v>
      </c>
      <c r="O7" s="413">
        <v>1</v>
      </c>
      <c r="P7" s="413">
        <v>1</v>
      </c>
      <c r="Q7" s="413">
        <v>1</v>
      </c>
      <c r="R7" s="413">
        <v>1</v>
      </c>
      <c r="S7" s="413">
        <v>1</v>
      </c>
      <c r="T7" s="413">
        <v>1</v>
      </c>
      <c r="U7" s="413">
        <v>1</v>
      </c>
      <c r="V7" s="413">
        <v>1</v>
      </c>
      <c r="W7" s="413"/>
    </row>
    <row r="8" spans="1:34" ht="18.75" hidden="1" customHeight="1" x14ac:dyDescent="0.25">
      <c r="A8" s="265">
        <f>일위대가!A9</f>
        <v>3</v>
      </c>
      <c r="B8" s="401" t="s">
        <v>873</v>
      </c>
      <c r="C8" s="394" t="str">
        <f>VLOOKUP($A8,일위대가!$A$3:$M$296,4,0)</f>
        <v>원격측정장치</v>
      </c>
      <c r="D8" s="394" t="str">
        <f>VLOOKUP($A8,일위대가!$A$3:$M$296,5,0)</f>
        <v>RS-232, RS-485, Ethernet</v>
      </c>
      <c r="E8" s="380" t="str">
        <f>VLOOKUP($A8,일위대가!$A$3:$M$296,6,0)</f>
        <v>대</v>
      </c>
      <c r="F8" s="412">
        <f t="shared" si="3"/>
        <v>0</v>
      </c>
      <c r="G8" s="412" t="str">
        <f t="shared" si="4"/>
        <v/>
      </c>
      <c r="H8" s="412">
        <f t="shared" si="5"/>
        <v>0</v>
      </c>
      <c r="I8" s="413"/>
      <c r="J8" s="413"/>
      <c r="K8" s="413"/>
      <c r="L8" s="413"/>
      <c r="M8" s="413"/>
      <c r="N8" s="413"/>
      <c r="O8" s="413"/>
      <c r="P8" s="413"/>
      <c r="Q8" s="413"/>
      <c r="R8" s="413"/>
      <c r="S8" s="413"/>
      <c r="T8" s="413"/>
      <c r="U8" s="413"/>
      <c r="V8" s="413"/>
      <c r="W8" s="413"/>
    </row>
    <row r="9" spans="1:34" ht="18.75" hidden="1" customHeight="1" x14ac:dyDescent="0.25">
      <c r="A9" s="265">
        <f>일위대가!A10</f>
        <v>3.1</v>
      </c>
      <c r="B9" s="401" t="s">
        <v>1594</v>
      </c>
      <c r="C9" s="394" t="str">
        <f>VLOOKUP($A9,일위대가!$A$3:$M$296,4,0)</f>
        <v>원격측정장치</v>
      </c>
      <c r="D9" s="394" t="str">
        <f>VLOOKUP($A9,일위대가!$A$3:$M$296,5,0)</f>
        <v>RS-232, RS-485, Ethernet</v>
      </c>
      <c r="E9" s="380" t="str">
        <f>VLOOKUP($A9,일위대가!$A$3:$M$296,6,0)</f>
        <v>대</v>
      </c>
      <c r="F9" s="412">
        <f t="shared" si="3"/>
        <v>0</v>
      </c>
      <c r="G9" s="412" t="str">
        <f t="shared" si="4"/>
        <v/>
      </c>
      <c r="H9" s="412">
        <f t="shared" si="5"/>
        <v>0</v>
      </c>
      <c r="I9" s="413"/>
      <c r="J9" s="413"/>
      <c r="K9" s="413"/>
      <c r="L9" s="413"/>
      <c r="M9" s="413"/>
      <c r="N9" s="413"/>
      <c r="O9" s="413"/>
      <c r="P9" s="413"/>
      <c r="Q9" s="413"/>
      <c r="R9" s="413"/>
      <c r="S9" s="413"/>
      <c r="T9" s="413"/>
      <c r="U9" s="413"/>
      <c r="V9" s="413"/>
      <c r="W9" s="413"/>
    </row>
    <row r="10" spans="1:34" ht="18.75" hidden="1" customHeight="1" x14ac:dyDescent="0.25">
      <c r="A10" s="265">
        <f>일위대가!A12</f>
        <v>4</v>
      </c>
      <c r="B10" s="401" t="s">
        <v>1595</v>
      </c>
      <c r="C10" s="394" t="str">
        <f>VLOOKUP($A10,일위대가!$A$3:$M$296,4,0)</f>
        <v>원격측정장치 설치비</v>
      </c>
      <c r="D10" s="394" t="str">
        <f>VLOOKUP($A10,일위대가!$A$3:$M$296,5,0)</f>
        <v>HDLC 1,200BPS</v>
      </c>
      <c r="E10" s="380" t="str">
        <f>VLOOKUP($A10,일위대가!$A$3:$M$296,6,0)</f>
        <v>대</v>
      </c>
      <c r="F10" s="412">
        <f t="shared" si="3"/>
        <v>0</v>
      </c>
      <c r="G10" s="412">
        <f t="shared" si="4"/>
        <v>0</v>
      </c>
      <c r="H10" s="412" t="str">
        <f t="shared" si="5"/>
        <v/>
      </c>
      <c r="I10" s="413"/>
      <c r="J10" s="413"/>
      <c r="K10" s="413"/>
      <c r="L10" s="413"/>
      <c r="M10" s="413"/>
      <c r="N10" s="413"/>
      <c r="O10" s="413"/>
      <c r="P10" s="413"/>
      <c r="Q10" s="413"/>
      <c r="R10" s="413"/>
      <c r="S10" s="413"/>
      <c r="T10" s="413"/>
      <c r="U10" s="413"/>
      <c r="V10" s="413"/>
      <c r="W10" s="413"/>
    </row>
    <row r="11" spans="1:34" ht="18.75" customHeight="1" x14ac:dyDescent="0.25">
      <c r="A11" s="265">
        <f>일위대가!A17</f>
        <v>5</v>
      </c>
      <c r="B11" s="401" t="s">
        <v>873</v>
      </c>
      <c r="C11" s="394" t="str">
        <f>VLOOKUP($A11,일위대가!$A$3:$M$296,4,0)</f>
        <v>IoT 연결모듈</v>
      </c>
      <c r="D11" s="394" t="str">
        <f>VLOOKUP($A11,일위대가!$A$3:$M$296,5,0)</f>
        <v>원격 제어, 전원리셋, 전원데이터 수집</v>
      </c>
      <c r="E11" s="380" t="str">
        <f>VLOOKUP($A11,일위대가!$A$3:$M$296,6,0)</f>
        <v>식</v>
      </c>
      <c r="F11" s="412">
        <f t="shared" si="3"/>
        <v>13</v>
      </c>
      <c r="G11" s="412" t="str">
        <f t="shared" si="4"/>
        <v/>
      </c>
      <c r="H11" s="412">
        <f t="shared" si="5"/>
        <v>13</v>
      </c>
      <c r="I11" s="413"/>
      <c r="J11" s="413">
        <v>1</v>
      </c>
      <c r="K11" s="413">
        <v>1</v>
      </c>
      <c r="L11" s="413">
        <v>1</v>
      </c>
      <c r="M11" s="413">
        <v>1</v>
      </c>
      <c r="N11" s="413">
        <v>1</v>
      </c>
      <c r="O11" s="413">
        <v>1</v>
      </c>
      <c r="P11" s="413">
        <v>1</v>
      </c>
      <c r="Q11" s="413">
        <v>1</v>
      </c>
      <c r="R11" s="413">
        <v>1</v>
      </c>
      <c r="S11" s="413">
        <v>1</v>
      </c>
      <c r="T11" s="413">
        <v>1</v>
      </c>
      <c r="U11" s="413">
        <v>1</v>
      </c>
      <c r="V11" s="413">
        <v>1</v>
      </c>
      <c r="W11" s="413"/>
    </row>
    <row r="12" spans="1:34" ht="18.75" customHeight="1" x14ac:dyDescent="0.25">
      <c r="A12" s="265">
        <f>일위대가!A18</f>
        <v>5.0999999999999996</v>
      </c>
      <c r="B12" s="401" t="s">
        <v>1594</v>
      </c>
      <c r="C12" s="394" t="str">
        <f>VLOOKUP($A12,일위대가!$A$3:$M$296,4,0)</f>
        <v>IoT 연결모듈</v>
      </c>
      <c r="D12" s="394" t="str">
        <f>VLOOKUP($A12,일위대가!$A$3:$M$296,5,0)</f>
        <v>원격 제어, 전원리셋, 전원데이터 수집</v>
      </c>
      <c r="E12" s="380" t="str">
        <f>VLOOKUP($A12,일위대가!$A$3:$M$296,6,0)</f>
        <v>식</v>
      </c>
      <c r="F12" s="412">
        <f t="shared" si="3"/>
        <v>13</v>
      </c>
      <c r="G12" s="412" t="str">
        <f t="shared" si="4"/>
        <v/>
      </c>
      <c r="H12" s="412">
        <f t="shared" si="5"/>
        <v>13</v>
      </c>
      <c r="I12" s="413"/>
      <c r="J12" s="413">
        <v>1</v>
      </c>
      <c r="K12" s="413">
        <v>1</v>
      </c>
      <c r="L12" s="413">
        <v>1</v>
      </c>
      <c r="M12" s="413">
        <v>1</v>
      </c>
      <c r="N12" s="413">
        <v>1</v>
      </c>
      <c r="O12" s="413">
        <v>1</v>
      </c>
      <c r="P12" s="413">
        <v>1</v>
      </c>
      <c r="Q12" s="413">
        <v>1</v>
      </c>
      <c r="R12" s="413">
        <v>1</v>
      </c>
      <c r="S12" s="413">
        <v>1</v>
      </c>
      <c r="T12" s="413">
        <v>1</v>
      </c>
      <c r="U12" s="413">
        <v>1</v>
      </c>
      <c r="V12" s="413">
        <v>1</v>
      </c>
      <c r="W12" s="413"/>
    </row>
    <row r="13" spans="1:34" ht="18.75" customHeight="1" x14ac:dyDescent="0.25">
      <c r="A13" s="265">
        <f>일위대가!A20</f>
        <v>6</v>
      </c>
      <c r="B13" s="401" t="s">
        <v>1595</v>
      </c>
      <c r="C13" s="394" t="str">
        <f>VLOOKUP($A13,일위대가!$A$3:$M$296,4,0)</f>
        <v>IoT 연결모듈 설치비</v>
      </c>
      <c r="D13" s="394" t="str">
        <f>VLOOKUP($A13,일위대가!$A$3:$M$296,5,0)</f>
        <v>원격 제어, 전원리셋, 전원데이터 수집</v>
      </c>
      <c r="E13" s="380" t="str">
        <f>VLOOKUP($A13,일위대가!$A$3:$M$296,6,0)</f>
        <v>식</v>
      </c>
      <c r="F13" s="412">
        <f t="shared" si="3"/>
        <v>13</v>
      </c>
      <c r="G13" s="412">
        <f t="shared" si="4"/>
        <v>13</v>
      </c>
      <c r="H13" s="412" t="str">
        <f t="shared" si="5"/>
        <v/>
      </c>
      <c r="I13" s="413"/>
      <c r="J13" s="413">
        <v>1</v>
      </c>
      <c r="K13" s="413">
        <v>1</v>
      </c>
      <c r="L13" s="413">
        <v>1</v>
      </c>
      <c r="M13" s="413">
        <v>1</v>
      </c>
      <c r="N13" s="413">
        <v>1</v>
      </c>
      <c r="O13" s="413">
        <v>1</v>
      </c>
      <c r="P13" s="413">
        <v>1</v>
      </c>
      <c r="Q13" s="413">
        <v>1</v>
      </c>
      <c r="R13" s="413">
        <v>1</v>
      </c>
      <c r="S13" s="413">
        <v>1</v>
      </c>
      <c r="T13" s="413">
        <v>1</v>
      </c>
      <c r="U13" s="413">
        <v>1</v>
      </c>
      <c r="V13" s="413">
        <v>1</v>
      </c>
      <c r="W13" s="413"/>
    </row>
    <row r="14" spans="1:34" ht="18.75" hidden="1" customHeight="1" x14ac:dyDescent="0.25">
      <c r="A14" s="265">
        <f>일위대가!A24</f>
        <v>7</v>
      </c>
      <c r="B14" s="401" t="s">
        <v>873</v>
      </c>
      <c r="C14" s="394" t="str">
        <f>VLOOKUP($A14,일위대가!$A$3:$M$296,4,0)</f>
        <v>VHF 송ㆍ수신장치(70MHz 대역)</v>
      </c>
      <c r="D14" s="394" t="str">
        <f>VLOOKUP($A14,일위대가!$A$3:$M$296,5,0)</f>
        <v>70MHz 대역, PLL, 10W, 2㎶ 이하</v>
      </c>
      <c r="E14" s="380" t="str">
        <f>VLOOKUP($A14,일위대가!$A$3:$M$296,6,0)</f>
        <v>식</v>
      </c>
      <c r="F14" s="412">
        <f t="shared" si="3"/>
        <v>0</v>
      </c>
      <c r="G14" s="412" t="str">
        <f t="shared" si="4"/>
        <v/>
      </c>
      <c r="H14" s="412">
        <f t="shared" si="5"/>
        <v>0</v>
      </c>
      <c r="I14" s="413"/>
      <c r="J14" s="413"/>
      <c r="K14" s="413"/>
      <c r="L14" s="413"/>
      <c r="M14" s="413"/>
      <c r="N14" s="413"/>
      <c r="O14" s="413"/>
      <c r="P14" s="413"/>
      <c r="Q14" s="413"/>
      <c r="R14" s="413"/>
      <c r="S14" s="413"/>
      <c r="T14" s="413"/>
      <c r="U14" s="413"/>
      <c r="V14" s="413"/>
      <c r="W14" s="413"/>
    </row>
    <row r="15" spans="1:34" ht="18.75" hidden="1" customHeight="1" x14ac:dyDescent="0.25">
      <c r="A15" s="265">
        <f>일위대가!A25</f>
        <v>7.1</v>
      </c>
      <c r="B15" s="401" t="s">
        <v>1594</v>
      </c>
      <c r="C15" s="394" t="str">
        <f>VLOOKUP($A15,일위대가!$A$3:$M$296,4,0)</f>
        <v>VHF 송신기(70MHz 대역)</v>
      </c>
      <c r="D15" s="394" t="str">
        <f>VLOOKUP($A15,일위대가!$A$3:$M$296,5,0)</f>
        <v>70MHz 대역, PLL, 10W</v>
      </c>
      <c r="E15" s="380" t="str">
        <f>VLOOKUP($A15,일위대가!$A$3:$M$296,6,0)</f>
        <v>대</v>
      </c>
      <c r="F15" s="412">
        <f t="shared" si="3"/>
        <v>0</v>
      </c>
      <c r="G15" s="412" t="str">
        <f t="shared" si="4"/>
        <v/>
      </c>
      <c r="H15" s="412">
        <f t="shared" si="5"/>
        <v>0</v>
      </c>
      <c r="I15" s="413"/>
      <c r="J15" s="413"/>
      <c r="K15" s="413"/>
      <c r="L15" s="413"/>
      <c r="M15" s="413"/>
      <c r="N15" s="413"/>
      <c r="O15" s="413"/>
      <c r="P15" s="413"/>
      <c r="Q15" s="413"/>
      <c r="R15" s="413"/>
      <c r="S15" s="413"/>
      <c r="T15" s="413"/>
      <c r="U15" s="413"/>
      <c r="V15" s="413"/>
      <c r="W15" s="413"/>
    </row>
    <row r="16" spans="1:34" ht="18.75" hidden="1" customHeight="1" x14ac:dyDescent="0.25">
      <c r="A16" s="265">
        <f>일위대가!A26</f>
        <v>7.1999999999999993</v>
      </c>
      <c r="B16" s="401" t="s">
        <v>1594</v>
      </c>
      <c r="C16" s="394" t="str">
        <f>VLOOKUP($A16,일위대가!$A$3:$M$296,4,0)</f>
        <v>VHF 수신기(70MHz 대역)</v>
      </c>
      <c r="D16" s="394" t="str">
        <f>VLOOKUP($A16,일위대가!$A$3:$M$296,5,0)</f>
        <v>70MHz 대역, PLL, 2㎶ 이하</v>
      </c>
      <c r="E16" s="380" t="str">
        <f>VLOOKUP($A16,일위대가!$A$3:$M$296,6,0)</f>
        <v>대</v>
      </c>
      <c r="F16" s="412">
        <f t="shared" si="3"/>
        <v>0</v>
      </c>
      <c r="G16" s="412" t="str">
        <f t="shared" si="4"/>
        <v/>
      </c>
      <c r="H16" s="412">
        <f t="shared" si="5"/>
        <v>0</v>
      </c>
      <c r="I16" s="413"/>
      <c r="J16" s="413"/>
      <c r="K16" s="413"/>
      <c r="L16" s="413"/>
      <c r="M16" s="413"/>
      <c r="N16" s="413"/>
      <c r="O16" s="413"/>
      <c r="P16" s="413"/>
      <c r="Q16" s="413"/>
      <c r="R16" s="413"/>
      <c r="S16" s="413"/>
      <c r="T16" s="413"/>
      <c r="U16" s="413"/>
      <c r="V16" s="413"/>
      <c r="W16" s="413"/>
    </row>
    <row r="17" spans="1:23" ht="18.75" hidden="1" customHeight="1" x14ac:dyDescent="0.25">
      <c r="A17" s="265">
        <f>일위대가!A28</f>
        <v>8</v>
      </c>
      <c r="B17" s="401" t="s">
        <v>1595</v>
      </c>
      <c r="C17" s="394" t="str">
        <f>VLOOKUP($A17,일위대가!$A$3:$M$296,4,0)</f>
        <v>VHF 송ㆍ수신장치(70MHz 대역) 설치비</v>
      </c>
      <c r="D17" s="394" t="str">
        <f>VLOOKUP($A17,일위대가!$A$3:$M$296,5,0)</f>
        <v>70MHz 대역, PLL, 10W, 2㎶ 이하</v>
      </c>
      <c r="E17" s="380" t="str">
        <f>VLOOKUP($A17,일위대가!$A$3:$M$296,6,0)</f>
        <v>식</v>
      </c>
      <c r="F17" s="412">
        <f t="shared" si="3"/>
        <v>0</v>
      </c>
      <c r="G17" s="412">
        <f t="shared" si="4"/>
        <v>0</v>
      </c>
      <c r="H17" s="412" t="str">
        <f t="shared" si="5"/>
        <v/>
      </c>
      <c r="I17" s="413"/>
      <c r="J17" s="413"/>
      <c r="K17" s="413"/>
      <c r="L17" s="413"/>
      <c r="M17" s="413"/>
      <c r="N17" s="413"/>
      <c r="O17" s="413"/>
      <c r="P17" s="413"/>
      <c r="Q17" s="413"/>
      <c r="R17" s="413"/>
      <c r="S17" s="413"/>
      <c r="T17" s="413"/>
      <c r="U17" s="413"/>
      <c r="V17" s="413"/>
      <c r="W17" s="413"/>
    </row>
    <row r="18" spans="1:23" ht="18.75" hidden="1" customHeight="1" x14ac:dyDescent="0.25">
      <c r="A18" s="265">
        <f>일위대가!A33</f>
        <v>9</v>
      </c>
      <c r="B18" s="401" t="s">
        <v>873</v>
      </c>
      <c r="C18" s="394" t="str">
        <f>VLOOKUP($A18,일위대가!$A$3:$M$296,4,0)</f>
        <v>VHF 송ㆍ수신장치(150MHz 대역)</v>
      </c>
      <c r="D18" s="394" t="str">
        <f>VLOOKUP($A18,일위대가!$A$3:$M$296,5,0)</f>
        <v>150MHz 대역, PLL, 10W, 2㎶ 이하</v>
      </c>
      <c r="E18" s="380" t="str">
        <f>VLOOKUP($A18,일위대가!$A$3:$M$296,6,0)</f>
        <v>식</v>
      </c>
      <c r="F18" s="412">
        <f t="shared" si="3"/>
        <v>0</v>
      </c>
      <c r="G18" s="412" t="str">
        <f t="shared" si="4"/>
        <v/>
      </c>
      <c r="H18" s="412">
        <f t="shared" si="5"/>
        <v>0</v>
      </c>
      <c r="I18" s="413"/>
      <c r="J18" s="413"/>
      <c r="K18" s="413"/>
      <c r="L18" s="413"/>
      <c r="M18" s="413"/>
      <c r="N18" s="413"/>
      <c r="O18" s="413"/>
      <c r="P18" s="413"/>
      <c r="Q18" s="413"/>
      <c r="R18" s="413"/>
      <c r="S18" s="413"/>
      <c r="T18" s="413"/>
      <c r="U18" s="413"/>
      <c r="V18" s="413"/>
      <c r="W18" s="413"/>
    </row>
    <row r="19" spans="1:23" ht="18.75" hidden="1" customHeight="1" x14ac:dyDescent="0.25">
      <c r="A19" s="265">
        <f>일위대가!A34</f>
        <v>9.1</v>
      </c>
      <c r="B19" s="401" t="s">
        <v>1594</v>
      </c>
      <c r="C19" s="394" t="str">
        <f>VLOOKUP($A19,일위대가!$A$3:$M$296,4,0)</f>
        <v>VHF 송신기(150MHz 대역)</v>
      </c>
      <c r="D19" s="394" t="str">
        <f>VLOOKUP($A19,일위대가!$A$3:$M$296,5,0)</f>
        <v>150MHz 대역, PLL, 10W</v>
      </c>
      <c r="E19" s="380" t="str">
        <f>VLOOKUP($A19,일위대가!$A$3:$M$296,6,0)</f>
        <v>대</v>
      </c>
      <c r="F19" s="412">
        <f t="shared" si="3"/>
        <v>0</v>
      </c>
      <c r="G19" s="412" t="str">
        <f t="shared" si="4"/>
        <v/>
      </c>
      <c r="H19" s="412">
        <f t="shared" si="5"/>
        <v>0</v>
      </c>
      <c r="I19" s="413"/>
      <c r="J19" s="413"/>
      <c r="K19" s="413"/>
      <c r="L19" s="413"/>
      <c r="M19" s="413"/>
      <c r="N19" s="413"/>
      <c r="O19" s="413"/>
      <c r="P19" s="413"/>
      <c r="Q19" s="413"/>
      <c r="R19" s="413"/>
      <c r="S19" s="413"/>
      <c r="T19" s="413"/>
      <c r="U19" s="413"/>
      <c r="V19" s="413"/>
      <c r="W19" s="413"/>
    </row>
    <row r="20" spans="1:23" ht="18.75" hidden="1" customHeight="1" x14ac:dyDescent="0.25">
      <c r="A20" s="265">
        <f>일위대가!A35</f>
        <v>9.1999999999999993</v>
      </c>
      <c r="B20" s="401" t="s">
        <v>1594</v>
      </c>
      <c r="C20" s="394" t="str">
        <f>VLOOKUP($A20,일위대가!$A$3:$M$296,4,0)</f>
        <v>VHF 수신기(150MHz 대역)</v>
      </c>
      <c r="D20" s="394" t="str">
        <f>VLOOKUP($A20,일위대가!$A$3:$M$296,5,0)</f>
        <v>150MHz 대역, PLL, 2㎶ 이하</v>
      </c>
      <c r="E20" s="380" t="str">
        <f>VLOOKUP($A20,일위대가!$A$3:$M$296,6,0)</f>
        <v>대</v>
      </c>
      <c r="F20" s="412">
        <f t="shared" si="3"/>
        <v>0</v>
      </c>
      <c r="G20" s="412" t="str">
        <f t="shared" si="4"/>
        <v/>
      </c>
      <c r="H20" s="412">
        <f t="shared" si="5"/>
        <v>0</v>
      </c>
      <c r="I20" s="413"/>
      <c r="J20" s="413"/>
      <c r="K20" s="413"/>
      <c r="L20" s="413"/>
      <c r="M20" s="413"/>
      <c r="N20" s="413"/>
      <c r="O20" s="413"/>
      <c r="P20" s="413"/>
      <c r="Q20" s="413"/>
      <c r="R20" s="413"/>
      <c r="S20" s="413"/>
      <c r="T20" s="413"/>
      <c r="U20" s="413"/>
      <c r="V20" s="413"/>
      <c r="W20" s="413"/>
    </row>
    <row r="21" spans="1:23" ht="18.75" hidden="1" customHeight="1" x14ac:dyDescent="0.25">
      <c r="A21" s="265">
        <f>일위대가!A37</f>
        <v>10</v>
      </c>
      <c r="B21" s="401" t="s">
        <v>1595</v>
      </c>
      <c r="C21" s="394" t="str">
        <f>VLOOKUP($A21,일위대가!$A$3:$M$296,4,0)</f>
        <v>VHF 송ㆍ수신장치(150MHz 대역) 설치비</v>
      </c>
      <c r="D21" s="394" t="str">
        <f>VLOOKUP($A21,일위대가!$A$3:$M$296,5,0)</f>
        <v>150MHz 대역, PLL, 10W, 2㎶ 이하</v>
      </c>
      <c r="E21" s="380" t="str">
        <f>VLOOKUP($A21,일위대가!$A$3:$M$296,6,0)</f>
        <v>식</v>
      </c>
      <c r="F21" s="412">
        <f t="shared" si="3"/>
        <v>0</v>
      </c>
      <c r="G21" s="412">
        <f t="shared" si="4"/>
        <v>0</v>
      </c>
      <c r="H21" s="412" t="str">
        <f t="shared" si="5"/>
        <v/>
      </c>
      <c r="I21" s="413"/>
      <c r="J21" s="413"/>
      <c r="K21" s="413"/>
      <c r="L21" s="413"/>
      <c r="M21" s="413"/>
      <c r="N21" s="413"/>
      <c r="O21" s="413"/>
      <c r="P21" s="413"/>
      <c r="Q21" s="413"/>
      <c r="R21" s="413"/>
      <c r="S21" s="413"/>
      <c r="T21" s="413"/>
      <c r="U21" s="413"/>
      <c r="V21" s="413"/>
      <c r="W21" s="413"/>
    </row>
    <row r="22" spans="1:23" ht="18.75" hidden="1" customHeight="1" x14ac:dyDescent="0.25">
      <c r="A22" s="265">
        <f>일위대가!A42</f>
        <v>11</v>
      </c>
      <c r="B22" s="401" t="s">
        <v>873</v>
      </c>
      <c r="C22" s="394" t="str">
        <f>VLOOKUP($A22,일위대가!$A$3:$M$296,4,0)</f>
        <v>야기 안테나(70MHz 대역, 3소자)</v>
      </c>
      <c r="D22" s="394" t="str">
        <f>VLOOKUP($A22,일위대가!$A$3:$M$296,5,0)</f>
        <v>3소자, 50Ω, N Type, 70MHz 대역</v>
      </c>
      <c r="E22" s="380" t="str">
        <f>VLOOKUP($A22,일위대가!$A$3:$M$296,6,0)</f>
        <v>기</v>
      </c>
      <c r="F22" s="412">
        <f t="shared" si="3"/>
        <v>0</v>
      </c>
      <c r="G22" s="412" t="str">
        <f t="shared" si="4"/>
        <v/>
      </c>
      <c r="H22" s="412">
        <f t="shared" si="5"/>
        <v>0</v>
      </c>
      <c r="I22" s="413"/>
      <c r="J22" s="413"/>
      <c r="K22" s="413"/>
      <c r="L22" s="413"/>
      <c r="M22" s="413"/>
      <c r="N22" s="413"/>
      <c r="O22" s="413"/>
      <c r="P22" s="413"/>
      <c r="Q22" s="413"/>
      <c r="R22" s="413"/>
      <c r="S22" s="413"/>
      <c r="T22" s="413"/>
      <c r="U22" s="413"/>
      <c r="V22" s="413"/>
      <c r="W22" s="413"/>
    </row>
    <row r="23" spans="1:23" ht="18.75" hidden="1" customHeight="1" x14ac:dyDescent="0.25">
      <c r="A23" s="265">
        <f>일위대가!A43</f>
        <v>11.1</v>
      </c>
      <c r="B23" s="401" t="s">
        <v>1594</v>
      </c>
      <c r="C23" s="394" t="str">
        <f>VLOOKUP($A23,일위대가!$A$3:$M$296,4,0)</f>
        <v>야기 안테나(70MHz 대역, 3소자)</v>
      </c>
      <c r="D23" s="394" t="str">
        <f>VLOOKUP($A23,일위대가!$A$3:$M$296,5,0)</f>
        <v>3소자, 50Ω, N Type, 70MHz 대역</v>
      </c>
      <c r="E23" s="380" t="str">
        <f>VLOOKUP($A23,일위대가!$A$3:$M$296,6,0)</f>
        <v>기</v>
      </c>
      <c r="F23" s="412">
        <f t="shared" si="3"/>
        <v>0</v>
      </c>
      <c r="G23" s="412" t="str">
        <f t="shared" si="4"/>
        <v/>
      </c>
      <c r="H23" s="412">
        <f t="shared" si="5"/>
        <v>0</v>
      </c>
      <c r="I23" s="413"/>
      <c r="J23" s="413"/>
      <c r="K23" s="413"/>
      <c r="L23" s="413"/>
      <c r="M23" s="413"/>
      <c r="N23" s="413"/>
      <c r="O23" s="413"/>
      <c r="P23" s="413"/>
      <c r="Q23" s="413"/>
      <c r="R23" s="413"/>
      <c r="S23" s="413"/>
      <c r="T23" s="413"/>
      <c r="U23" s="413"/>
      <c r="V23" s="413"/>
      <c r="W23" s="413"/>
    </row>
    <row r="24" spans="1:23" ht="18.75" hidden="1" customHeight="1" x14ac:dyDescent="0.25">
      <c r="A24" s="265">
        <f>일위대가!A46</f>
        <v>12</v>
      </c>
      <c r="B24" s="401" t="s">
        <v>873</v>
      </c>
      <c r="C24" s="394" t="str">
        <f>VLOOKUP($A24,일위대가!$A$3:$M$296,4,0)</f>
        <v>야기 안테나(70MHz 대역, 5소자)</v>
      </c>
      <c r="D24" s="394" t="str">
        <f>VLOOKUP($A24,일위대가!$A$3:$M$296,5,0)</f>
        <v>5소자, 50Ω, N Type, 70MHz 대역</v>
      </c>
      <c r="E24" s="380" t="str">
        <f>VLOOKUP($A24,일위대가!$A$3:$M$296,6,0)</f>
        <v>기</v>
      </c>
      <c r="F24" s="412">
        <f t="shared" si="3"/>
        <v>0</v>
      </c>
      <c r="G24" s="412" t="str">
        <f t="shared" si="4"/>
        <v/>
      </c>
      <c r="H24" s="412">
        <f t="shared" si="5"/>
        <v>0</v>
      </c>
      <c r="I24" s="413"/>
      <c r="J24" s="413"/>
      <c r="K24" s="413"/>
      <c r="L24" s="413"/>
      <c r="M24" s="413"/>
      <c r="N24" s="413"/>
      <c r="O24" s="413"/>
      <c r="P24" s="413"/>
      <c r="Q24" s="413"/>
      <c r="R24" s="413"/>
      <c r="S24" s="413"/>
      <c r="T24" s="413"/>
      <c r="U24" s="413"/>
      <c r="V24" s="413"/>
      <c r="W24" s="413"/>
    </row>
    <row r="25" spans="1:23" ht="18.75" hidden="1" customHeight="1" x14ac:dyDescent="0.25">
      <c r="A25" s="265">
        <f>일위대가!A47</f>
        <v>12.1</v>
      </c>
      <c r="B25" s="401" t="s">
        <v>1594</v>
      </c>
      <c r="C25" s="394" t="str">
        <f>VLOOKUP($A25,일위대가!$A$3:$M$296,4,0)</f>
        <v>야기 안테나(70MHz 대역, 5소자)</v>
      </c>
      <c r="D25" s="394" t="str">
        <f>VLOOKUP($A25,일위대가!$A$3:$M$296,5,0)</f>
        <v>5소자, 50Ω, N Type, 70MHz 대역</v>
      </c>
      <c r="E25" s="380" t="str">
        <f>VLOOKUP($A25,일위대가!$A$3:$M$296,6,0)</f>
        <v>기</v>
      </c>
      <c r="F25" s="412">
        <f t="shared" si="3"/>
        <v>0</v>
      </c>
      <c r="G25" s="412" t="str">
        <f t="shared" si="4"/>
        <v/>
      </c>
      <c r="H25" s="412">
        <f t="shared" si="5"/>
        <v>0</v>
      </c>
      <c r="I25" s="413"/>
      <c r="J25" s="413"/>
      <c r="K25" s="413"/>
      <c r="L25" s="413"/>
      <c r="M25" s="413"/>
      <c r="N25" s="413"/>
      <c r="O25" s="413"/>
      <c r="P25" s="413"/>
      <c r="Q25" s="413"/>
      <c r="R25" s="413"/>
      <c r="S25" s="413"/>
      <c r="T25" s="413"/>
      <c r="U25" s="413"/>
      <c r="V25" s="413"/>
      <c r="W25" s="413"/>
    </row>
    <row r="26" spans="1:23" ht="18.75" hidden="1" customHeight="1" x14ac:dyDescent="0.25">
      <c r="A26" s="265">
        <f>일위대가!A50</f>
        <v>13</v>
      </c>
      <c r="B26" s="401" t="s">
        <v>873</v>
      </c>
      <c r="C26" s="394" t="str">
        <f>VLOOKUP($A26,일위대가!$A$3:$M$296,4,0)</f>
        <v>야기 안테나(150MHz 대역, 3소자)</v>
      </c>
      <c r="D26" s="394" t="str">
        <f>VLOOKUP($A26,일위대가!$A$3:$M$296,5,0)</f>
        <v>3소자, 50Ω, N Type, 150MHz 대역</v>
      </c>
      <c r="E26" s="380" t="str">
        <f>VLOOKUP($A26,일위대가!$A$3:$M$296,6,0)</f>
        <v>기</v>
      </c>
      <c r="F26" s="412">
        <f t="shared" si="3"/>
        <v>0</v>
      </c>
      <c r="G26" s="412" t="str">
        <f t="shared" si="4"/>
        <v/>
      </c>
      <c r="H26" s="412">
        <f t="shared" si="5"/>
        <v>0</v>
      </c>
      <c r="I26" s="413"/>
      <c r="J26" s="413"/>
      <c r="K26" s="413"/>
      <c r="L26" s="413"/>
      <c r="M26" s="413"/>
      <c r="N26" s="413"/>
      <c r="O26" s="413"/>
      <c r="P26" s="413"/>
      <c r="Q26" s="413"/>
      <c r="R26" s="413"/>
      <c r="S26" s="413"/>
      <c r="T26" s="413"/>
      <c r="U26" s="413"/>
      <c r="V26" s="413"/>
      <c r="W26" s="413"/>
    </row>
    <row r="27" spans="1:23" ht="18.75" hidden="1" customHeight="1" x14ac:dyDescent="0.25">
      <c r="A27" s="265">
        <f>일위대가!A51</f>
        <v>13.1</v>
      </c>
      <c r="B27" s="401" t="s">
        <v>1594</v>
      </c>
      <c r="C27" s="394" t="str">
        <f>VLOOKUP($A27,일위대가!$A$3:$M$296,4,0)</f>
        <v>야기 안테나(150MHz 대역, 3소자)</v>
      </c>
      <c r="D27" s="394" t="str">
        <f>VLOOKUP($A27,일위대가!$A$3:$M$296,5,0)</f>
        <v>3소자, 50Ω, N Type, 150MHz 대역</v>
      </c>
      <c r="E27" s="380" t="str">
        <f>VLOOKUP($A27,일위대가!$A$3:$M$296,6,0)</f>
        <v>기</v>
      </c>
      <c r="F27" s="412">
        <f t="shared" si="3"/>
        <v>0</v>
      </c>
      <c r="G27" s="412" t="str">
        <f t="shared" si="4"/>
        <v/>
      </c>
      <c r="H27" s="412">
        <f t="shared" si="5"/>
        <v>0</v>
      </c>
      <c r="I27" s="413"/>
      <c r="J27" s="413"/>
      <c r="K27" s="413"/>
      <c r="L27" s="413"/>
      <c r="M27" s="413"/>
      <c r="N27" s="413"/>
      <c r="O27" s="413"/>
      <c r="P27" s="413"/>
      <c r="Q27" s="413"/>
      <c r="R27" s="413"/>
      <c r="S27" s="413"/>
      <c r="T27" s="413"/>
      <c r="U27" s="413"/>
      <c r="V27" s="413"/>
      <c r="W27" s="413"/>
    </row>
    <row r="28" spans="1:23" ht="18.75" hidden="1" customHeight="1" x14ac:dyDescent="0.25">
      <c r="A28" s="265">
        <f>일위대가!A54</f>
        <v>14</v>
      </c>
      <c r="B28" s="401" t="s">
        <v>873</v>
      </c>
      <c r="C28" s="394" t="str">
        <f>VLOOKUP($A28,일위대가!$A$3:$M$296,4,0)</f>
        <v>야기 안테나(150MHz 대역, 5소자)</v>
      </c>
      <c r="D28" s="394" t="str">
        <f>VLOOKUP($A28,일위대가!$A$3:$M$296,5,0)</f>
        <v>5소자, 50Ω, N Type, 150MHz 대역</v>
      </c>
      <c r="E28" s="380" t="str">
        <f>VLOOKUP($A28,일위대가!$A$3:$M$296,6,0)</f>
        <v>기</v>
      </c>
      <c r="F28" s="412">
        <f t="shared" si="3"/>
        <v>0</v>
      </c>
      <c r="G28" s="412" t="str">
        <f t="shared" si="4"/>
        <v/>
      </c>
      <c r="H28" s="412">
        <f t="shared" si="5"/>
        <v>0</v>
      </c>
      <c r="I28" s="413"/>
      <c r="J28" s="413"/>
      <c r="K28" s="413"/>
      <c r="L28" s="413"/>
      <c r="M28" s="413"/>
      <c r="N28" s="413"/>
      <c r="O28" s="413"/>
      <c r="P28" s="413"/>
      <c r="Q28" s="413"/>
      <c r="R28" s="413"/>
      <c r="S28" s="413"/>
      <c r="T28" s="413"/>
      <c r="U28" s="413"/>
      <c r="V28" s="413"/>
      <c r="W28" s="413"/>
    </row>
    <row r="29" spans="1:23" ht="18.75" hidden="1" customHeight="1" x14ac:dyDescent="0.25">
      <c r="A29" s="265">
        <f>일위대가!A55</f>
        <v>14.1</v>
      </c>
      <c r="B29" s="401" t="s">
        <v>1594</v>
      </c>
      <c r="C29" s="394" t="str">
        <f>VLOOKUP($A29,일위대가!$A$3:$M$296,4,0)</f>
        <v>야기 안테나(150MHz 대역, 5소자)</v>
      </c>
      <c r="D29" s="394" t="str">
        <f>VLOOKUP($A29,일위대가!$A$3:$M$296,5,0)</f>
        <v>5소자, 50Ω, N Type, 150MHz 대역</v>
      </c>
      <c r="E29" s="380" t="str">
        <f>VLOOKUP($A29,일위대가!$A$3:$M$296,6,0)</f>
        <v>기</v>
      </c>
      <c r="F29" s="412">
        <f t="shared" si="3"/>
        <v>0</v>
      </c>
      <c r="G29" s="412" t="str">
        <f t="shared" si="4"/>
        <v/>
      </c>
      <c r="H29" s="412">
        <f t="shared" si="5"/>
        <v>0</v>
      </c>
      <c r="I29" s="413"/>
      <c r="J29" s="413"/>
      <c r="K29" s="413"/>
      <c r="L29" s="413"/>
      <c r="M29" s="413"/>
      <c r="N29" s="413"/>
      <c r="O29" s="413"/>
      <c r="P29" s="413"/>
      <c r="Q29" s="413"/>
      <c r="R29" s="413"/>
      <c r="S29" s="413"/>
      <c r="T29" s="413"/>
      <c r="U29" s="413"/>
      <c r="V29" s="413"/>
      <c r="W29" s="413"/>
    </row>
    <row r="30" spans="1:23" ht="18.75" hidden="1" customHeight="1" x14ac:dyDescent="0.25">
      <c r="A30" s="265">
        <f>일위대가!A58</f>
        <v>15</v>
      </c>
      <c r="B30" s="401" t="s">
        <v>1595</v>
      </c>
      <c r="C30" s="394" t="str">
        <f>VLOOKUP($A30,일위대가!$A$3:$M$296,4,0)</f>
        <v>야기 안테나 설치비</v>
      </c>
      <c r="D30" s="394" t="str">
        <f>VLOOKUP($A30,일위대가!$A$3:$M$296,5,0)</f>
        <v>3, 5소자, 50Ω, N Type, 150MHz 대역</v>
      </c>
      <c r="E30" s="380" t="str">
        <f>VLOOKUP($A30,일위대가!$A$3:$M$296,6,0)</f>
        <v>기</v>
      </c>
      <c r="F30" s="412">
        <f t="shared" si="3"/>
        <v>0</v>
      </c>
      <c r="G30" s="412">
        <f t="shared" si="4"/>
        <v>0</v>
      </c>
      <c r="H30" s="412" t="str">
        <f t="shared" si="5"/>
        <v/>
      </c>
      <c r="I30" s="413"/>
      <c r="J30" s="413"/>
      <c r="K30" s="413"/>
      <c r="L30" s="413"/>
      <c r="M30" s="413"/>
      <c r="N30" s="413"/>
      <c r="O30" s="413"/>
      <c r="P30" s="413"/>
      <c r="Q30" s="413"/>
      <c r="R30" s="413"/>
      <c r="S30" s="413"/>
      <c r="T30" s="413"/>
      <c r="U30" s="413"/>
      <c r="V30" s="413"/>
      <c r="W30" s="413"/>
    </row>
    <row r="31" spans="1:23" ht="18.75" hidden="1" customHeight="1" x14ac:dyDescent="0.25">
      <c r="A31" s="265">
        <v>16</v>
      </c>
      <c r="B31" s="401" t="s">
        <v>1595</v>
      </c>
      <c r="C31" s="394" t="str">
        <f>VLOOKUP($A31,일위대가!$A$3:$M$296,4,0)</f>
        <v>안테나(야기) 방향조정</v>
      </c>
      <c r="D31" s="394" t="str">
        <f>VLOOKUP($A31,일위대가!$A$3:$M$296,5,0)</f>
        <v>YAGI, 70/150MHz 대역</v>
      </c>
      <c r="E31" s="380" t="str">
        <f>VLOOKUP($A31,일위대가!$A$3:$M$296,6,0)</f>
        <v>기</v>
      </c>
      <c r="F31" s="412">
        <f t="shared" si="3"/>
        <v>0</v>
      </c>
      <c r="G31" s="412">
        <f t="shared" si="4"/>
        <v>0</v>
      </c>
      <c r="H31" s="412" t="str">
        <f t="shared" si="5"/>
        <v/>
      </c>
      <c r="I31" s="413"/>
      <c r="J31" s="413"/>
      <c r="K31" s="413"/>
      <c r="L31" s="413"/>
      <c r="M31" s="413"/>
      <c r="N31" s="413"/>
      <c r="O31" s="413"/>
      <c r="P31" s="413"/>
      <c r="Q31" s="413"/>
      <c r="R31" s="413"/>
      <c r="S31" s="413"/>
      <c r="T31" s="413"/>
      <c r="U31" s="413"/>
      <c r="V31" s="413"/>
      <c r="W31" s="413"/>
    </row>
    <row r="32" spans="1:23" ht="18.75" customHeight="1" x14ac:dyDescent="0.25">
      <c r="A32" s="265">
        <f>일위대가!A69</f>
        <v>17</v>
      </c>
      <c r="B32" s="401" t="s">
        <v>1595</v>
      </c>
      <c r="C32" s="394" t="str">
        <f>VLOOKUP($A32,일위대가!$A$3:$M$296,4,0)</f>
        <v>안테나 폴(2.5m) 설치</v>
      </c>
      <c r="D32" s="394" t="str">
        <f>VLOOKUP($A32,일위대가!$A$3:$M$296,5,0)</f>
        <v>SUS, Ø100x2,500</v>
      </c>
      <c r="E32" s="380" t="str">
        <f>VLOOKUP($A32,일위대가!$A$3:$M$296,6,0)</f>
        <v>본</v>
      </c>
      <c r="F32" s="412">
        <f t="shared" si="3"/>
        <v>13</v>
      </c>
      <c r="G32" s="412">
        <f t="shared" si="4"/>
        <v>13</v>
      </c>
      <c r="H32" s="412" t="str">
        <f t="shared" si="5"/>
        <v/>
      </c>
      <c r="I32" s="413"/>
      <c r="J32" s="413">
        <v>1</v>
      </c>
      <c r="K32" s="413">
        <v>1</v>
      </c>
      <c r="L32" s="413">
        <v>1</v>
      </c>
      <c r="M32" s="413">
        <v>1</v>
      </c>
      <c r="N32" s="413">
        <v>1</v>
      </c>
      <c r="O32" s="413">
        <v>1</v>
      </c>
      <c r="P32" s="413">
        <v>1</v>
      </c>
      <c r="Q32" s="413">
        <v>1</v>
      </c>
      <c r="R32" s="413">
        <v>1</v>
      </c>
      <c r="S32" s="413">
        <v>1</v>
      </c>
      <c r="T32" s="413">
        <v>1</v>
      </c>
      <c r="U32" s="413">
        <v>1</v>
      </c>
      <c r="V32" s="413">
        <v>1</v>
      </c>
      <c r="W32" s="413"/>
    </row>
    <row r="33" spans="1:23" ht="18.75" customHeight="1" x14ac:dyDescent="0.25">
      <c r="A33" s="265">
        <f>일위대가!A70</f>
        <v>17.100000000000001</v>
      </c>
      <c r="B33" s="401" t="s">
        <v>1594</v>
      </c>
      <c r="C33" s="394" t="str">
        <f>VLOOKUP($A33,일위대가!$A$3:$M$296,4,0)</f>
        <v>안테나 폴(2.5m)</v>
      </c>
      <c r="D33" s="394" t="str">
        <f>VLOOKUP($A33,일위대가!$A$3:$M$296,5,0)</f>
        <v>SUS, Ø100x2,500</v>
      </c>
      <c r="E33" s="380" t="str">
        <f>VLOOKUP($A33,일위대가!$A$3:$M$296,6,0)</f>
        <v>본</v>
      </c>
      <c r="F33" s="412">
        <f t="shared" si="3"/>
        <v>13</v>
      </c>
      <c r="G33" s="412" t="str">
        <f t="shared" si="4"/>
        <v/>
      </c>
      <c r="H33" s="412">
        <f t="shared" si="5"/>
        <v>13</v>
      </c>
      <c r="I33" s="413"/>
      <c r="J33" s="413">
        <v>1</v>
      </c>
      <c r="K33" s="413">
        <v>1</v>
      </c>
      <c r="L33" s="413">
        <v>1</v>
      </c>
      <c r="M33" s="413">
        <v>1</v>
      </c>
      <c r="N33" s="413">
        <v>1</v>
      </c>
      <c r="O33" s="413">
        <v>1</v>
      </c>
      <c r="P33" s="413">
        <v>1</v>
      </c>
      <c r="Q33" s="413">
        <v>1</v>
      </c>
      <c r="R33" s="413">
        <v>1</v>
      </c>
      <c r="S33" s="413">
        <v>1</v>
      </c>
      <c r="T33" s="413">
        <v>1</v>
      </c>
      <c r="U33" s="413">
        <v>1</v>
      </c>
      <c r="V33" s="413">
        <v>1</v>
      </c>
      <c r="W33" s="413"/>
    </row>
    <row r="34" spans="1:23" ht="18.75" customHeight="1" x14ac:dyDescent="0.25">
      <c r="A34" s="265">
        <f>일위대가!A74</f>
        <v>18</v>
      </c>
      <c r="B34" s="401" t="s">
        <v>1595</v>
      </c>
      <c r="C34" s="394" t="str">
        <f>VLOOKUP($A34,일위대가!$A$3:$M$296,4,0)</f>
        <v>기계화 시공</v>
      </c>
      <c r="D34" s="394" t="str">
        <f>VLOOKUP($A34,일위대가!$A$3:$M$296,5,0)</f>
        <v>트럭탑재형 크레인 5톤</v>
      </c>
      <c r="E34" s="380" t="str">
        <f>VLOOKUP($A34,일위대가!$A$3:$M$296,6,0)</f>
        <v>hr</v>
      </c>
      <c r="F34" s="412">
        <f t="shared" si="3"/>
        <v>52</v>
      </c>
      <c r="G34" s="412">
        <f t="shared" si="4"/>
        <v>52</v>
      </c>
      <c r="H34" s="412" t="str">
        <f t="shared" si="5"/>
        <v/>
      </c>
      <c r="I34" s="413"/>
      <c r="J34" s="413">
        <v>4</v>
      </c>
      <c r="K34" s="413">
        <v>4</v>
      </c>
      <c r="L34" s="413">
        <v>4</v>
      </c>
      <c r="M34" s="413">
        <v>4</v>
      </c>
      <c r="N34" s="413">
        <v>4</v>
      </c>
      <c r="O34" s="413">
        <v>4</v>
      </c>
      <c r="P34" s="413">
        <v>4</v>
      </c>
      <c r="Q34" s="413">
        <v>4</v>
      </c>
      <c r="R34" s="413">
        <v>4</v>
      </c>
      <c r="S34" s="413">
        <v>4</v>
      </c>
      <c r="T34" s="413">
        <v>4</v>
      </c>
      <c r="U34" s="413">
        <v>4</v>
      </c>
      <c r="V34" s="413">
        <v>4</v>
      </c>
      <c r="W34" s="413"/>
    </row>
    <row r="35" spans="1:23" ht="18.75" customHeight="1" x14ac:dyDescent="0.25">
      <c r="A35" s="265">
        <f>일위대가!A78</f>
        <v>19</v>
      </c>
      <c r="B35" s="401" t="s">
        <v>1595</v>
      </c>
      <c r="C35" s="394" t="str">
        <f>VLOOKUP($A35,일위대가!$A$3:$M$296,4,0)</f>
        <v>피뢰침 설치</v>
      </c>
      <c r="D35" s="394" t="str">
        <f>VLOOKUP($A35,일위대가!$A$3:$M$296,5,0)</f>
        <v>Ø14x485, 애자형</v>
      </c>
      <c r="E35" s="380" t="str">
        <f>VLOOKUP($A35,일위대가!$A$3:$M$296,6,0)</f>
        <v>개</v>
      </c>
      <c r="F35" s="412">
        <f t="shared" si="3"/>
        <v>13</v>
      </c>
      <c r="G35" s="412">
        <f t="shared" si="4"/>
        <v>13</v>
      </c>
      <c r="H35" s="412" t="str">
        <f t="shared" si="5"/>
        <v/>
      </c>
      <c r="I35" s="413"/>
      <c r="J35" s="413">
        <v>1</v>
      </c>
      <c r="K35" s="413">
        <v>1</v>
      </c>
      <c r="L35" s="413">
        <v>1</v>
      </c>
      <c r="M35" s="413">
        <v>1</v>
      </c>
      <c r="N35" s="413">
        <v>1</v>
      </c>
      <c r="O35" s="413">
        <v>1</v>
      </c>
      <c r="P35" s="413">
        <v>1</v>
      </c>
      <c r="Q35" s="413">
        <v>1</v>
      </c>
      <c r="R35" s="413">
        <v>1</v>
      </c>
      <c r="S35" s="413">
        <v>1</v>
      </c>
      <c r="T35" s="413">
        <v>1</v>
      </c>
      <c r="U35" s="413">
        <v>1</v>
      </c>
      <c r="V35" s="413">
        <v>1</v>
      </c>
      <c r="W35" s="413"/>
    </row>
    <row r="36" spans="1:23" ht="18.75" customHeight="1" x14ac:dyDescent="0.25">
      <c r="A36" s="265">
        <f>일위대가!A79</f>
        <v>19.100000000000001</v>
      </c>
      <c r="B36" s="401" t="s">
        <v>1594</v>
      </c>
      <c r="C36" s="394" t="str">
        <f>VLOOKUP($A36,일위대가!$A$3:$M$296,4,0)</f>
        <v>피뢰침</v>
      </c>
      <c r="D36" s="394" t="str">
        <f>VLOOKUP($A36,일위대가!$A$3:$M$296,5,0)</f>
        <v>Ø14x485, 애자형</v>
      </c>
      <c r="E36" s="380" t="str">
        <f>VLOOKUP($A36,일위대가!$A$3:$M$296,6,0)</f>
        <v>개</v>
      </c>
      <c r="F36" s="412">
        <f t="shared" si="3"/>
        <v>13</v>
      </c>
      <c r="G36" s="412" t="str">
        <f t="shared" si="4"/>
        <v/>
      </c>
      <c r="H36" s="412">
        <f t="shared" si="5"/>
        <v>13</v>
      </c>
      <c r="I36" s="413"/>
      <c r="J36" s="413">
        <v>1</v>
      </c>
      <c r="K36" s="413">
        <v>1</v>
      </c>
      <c r="L36" s="413">
        <v>1</v>
      </c>
      <c r="M36" s="413">
        <v>1</v>
      </c>
      <c r="N36" s="413">
        <v>1</v>
      </c>
      <c r="O36" s="413">
        <v>1</v>
      </c>
      <c r="P36" s="413">
        <v>1</v>
      </c>
      <c r="Q36" s="413">
        <v>1</v>
      </c>
      <c r="R36" s="413">
        <v>1</v>
      </c>
      <c r="S36" s="413">
        <v>1</v>
      </c>
      <c r="T36" s="413">
        <v>1</v>
      </c>
      <c r="U36" s="413">
        <v>1</v>
      </c>
      <c r="V36" s="413">
        <v>1</v>
      </c>
      <c r="W36" s="413"/>
    </row>
    <row r="37" spans="1:23" ht="18.75" hidden="1" customHeight="1" x14ac:dyDescent="0.25">
      <c r="A37" s="265">
        <f>일위대가!A82</f>
        <v>20</v>
      </c>
      <c r="B37" s="401" t="s">
        <v>1595</v>
      </c>
      <c r="C37" s="394" t="str">
        <f>VLOOKUP($A37,일위대가!$A$3:$M$296,4,0)</f>
        <v>동축급전선 포설</v>
      </c>
      <c r="D37" s="394" t="str">
        <f>VLOOKUP($A37,일위대가!$A$3:$M$296,5,0)</f>
        <v>ECX-FR-10D-2V</v>
      </c>
      <c r="E37" s="380" t="str">
        <f>VLOOKUP($A37,일위대가!$A$3:$M$296,6,0)</f>
        <v>m</v>
      </c>
      <c r="F37" s="412">
        <f t="shared" si="3"/>
        <v>0</v>
      </c>
      <c r="G37" s="412">
        <f t="shared" si="4"/>
        <v>0</v>
      </c>
      <c r="H37" s="412" t="str">
        <f t="shared" si="5"/>
        <v/>
      </c>
      <c r="I37" s="413"/>
      <c r="J37" s="413"/>
      <c r="K37" s="413"/>
      <c r="L37" s="413"/>
      <c r="M37" s="413"/>
      <c r="N37" s="413"/>
      <c r="O37" s="413"/>
      <c r="P37" s="413"/>
      <c r="Q37" s="413"/>
      <c r="R37" s="413"/>
      <c r="S37" s="413"/>
      <c r="T37" s="413"/>
      <c r="U37" s="413"/>
      <c r="V37" s="413"/>
      <c r="W37" s="413"/>
    </row>
    <row r="38" spans="1:23" ht="18.75" hidden="1" customHeight="1" x14ac:dyDescent="0.25">
      <c r="A38" s="265">
        <f>일위대가!A83</f>
        <v>20.100000000000001</v>
      </c>
      <c r="B38" s="401" t="s">
        <v>1594</v>
      </c>
      <c r="C38" s="394" t="str">
        <f>VLOOKUP($A38,일위대가!$A$3:$M$296,4,0)</f>
        <v>동축급전선</v>
      </c>
      <c r="D38" s="394" t="str">
        <f>VLOOKUP($A38,일위대가!$A$3:$M$296,5,0)</f>
        <v>ECX-FR-10D-2V</v>
      </c>
      <c r="E38" s="380" t="str">
        <f>VLOOKUP($A38,일위대가!$A$3:$M$296,6,0)</f>
        <v>m</v>
      </c>
      <c r="F38" s="412">
        <f t="shared" si="3"/>
        <v>0</v>
      </c>
      <c r="G38" s="412" t="str">
        <f t="shared" si="4"/>
        <v/>
      </c>
      <c r="H38" s="412">
        <f t="shared" si="5"/>
        <v>0</v>
      </c>
      <c r="I38" s="413"/>
      <c r="J38" s="413"/>
      <c r="K38" s="413"/>
      <c r="L38" s="413"/>
      <c r="M38" s="413"/>
      <c r="N38" s="413"/>
      <c r="O38" s="413"/>
      <c r="P38" s="413"/>
      <c r="Q38" s="413"/>
      <c r="R38" s="413"/>
      <c r="S38" s="413"/>
      <c r="T38" s="413"/>
      <c r="U38" s="413"/>
      <c r="V38" s="413"/>
      <c r="W38" s="413"/>
    </row>
    <row r="39" spans="1:23" ht="18.75" hidden="1" customHeight="1" x14ac:dyDescent="0.25">
      <c r="A39" s="265">
        <f>일위대가!A87</f>
        <v>21</v>
      </c>
      <c r="B39" s="401" t="s">
        <v>1595</v>
      </c>
      <c r="C39" s="394" t="str">
        <f>VLOOKUP($A39,일위대가!$A$3:$M$296,4,0)</f>
        <v>동축 커넥터 설치</v>
      </c>
      <c r="D39" s="394" t="str">
        <f>VLOOKUP($A39,일위대가!$A$3:$M$296,5,0)</f>
        <v>N-P-10</v>
      </c>
      <c r="E39" s="380" t="str">
        <f>VLOOKUP($A39,일위대가!$A$3:$M$296,6,0)</f>
        <v>개</v>
      </c>
      <c r="F39" s="412">
        <f t="shared" si="3"/>
        <v>0</v>
      </c>
      <c r="G39" s="412">
        <f t="shared" si="4"/>
        <v>0</v>
      </c>
      <c r="H39" s="412" t="str">
        <f t="shared" si="5"/>
        <v/>
      </c>
      <c r="I39" s="413"/>
      <c r="J39" s="413"/>
      <c r="K39" s="413"/>
      <c r="L39" s="413"/>
      <c r="M39" s="413"/>
      <c r="N39" s="413"/>
      <c r="O39" s="413"/>
      <c r="P39" s="413"/>
      <c r="Q39" s="413"/>
      <c r="R39" s="413"/>
      <c r="S39" s="413"/>
      <c r="T39" s="413"/>
      <c r="U39" s="413"/>
      <c r="V39" s="413"/>
      <c r="W39" s="413"/>
    </row>
    <row r="40" spans="1:23" ht="18.75" hidden="1" customHeight="1" x14ac:dyDescent="0.25">
      <c r="A40" s="265">
        <f>일위대가!A88</f>
        <v>21.1</v>
      </c>
      <c r="B40" s="401" t="s">
        <v>1594</v>
      </c>
      <c r="C40" s="394" t="str">
        <f>VLOOKUP($A40,일위대가!$A$3:$M$296,4,0)</f>
        <v>동축 커넥터</v>
      </c>
      <c r="D40" s="394" t="str">
        <f>VLOOKUP($A40,일위대가!$A$3:$M$296,5,0)</f>
        <v>N-P-10</v>
      </c>
      <c r="E40" s="380" t="str">
        <f>VLOOKUP($A40,일위대가!$A$3:$M$296,6,0)</f>
        <v>개</v>
      </c>
      <c r="F40" s="412">
        <f t="shared" si="3"/>
        <v>0</v>
      </c>
      <c r="G40" s="412" t="str">
        <f t="shared" si="4"/>
        <v/>
      </c>
      <c r="H40" s="412">
        <f t="shared" si="5"/>
        <v>0</v>
      </c>
      <c r="I40" s="413"/>
      <c r="J40" s="413"/>
      <c r="K40" s="413"/>
      <c r="L40" s="413"/>
      <c r="M40" s="413"/>
      <c r="N40" s="413"/>
      <c r="O40" s="413"/>
      <c r="P40" s="413"/>
      <c r="Q40" s="413"/>
      <c r="R40" s="413"/>
      <c r="S40" s="413"/>
      <c r="T40" s="413"/>
      <c r="U40" s="413"/>
      <c r="V40" s="413"/>
      <c r="W40" s="413"/>
    </row>
    <row r="41" spans="1:23" ht="18.75" hidden="1" customHeight="1" x14ac:dyDescent="0.25">
      <c r="A41" s="265">
        <f>일위대가!A91</f>
        <v>22</v>
      </c>
      <c r="B41" s="401" t="s">
        <v>1595</v>
      </c>
      <c r="C41" s="394" t="str">
        <f>VLOOKUP($A41,일위대가!$A$3:$M$296,4,0)</f>
        <v>동축 피뢰기 설치</v>
      </c>
      <c r="D41" s="394" t="str">
        <f>VLOOKUP($A41,일위대가!$A$3:$M$296,5,0)</f>
        <v>RF, N Type, 20kA</v>
      </c>
      <c r="E41" s="380" t="str">
        <f>VLOOKUP($A41,일위대가!$A$3:$M$296,6,0)</f>
        <v>개</v>
      </c>
      <c r="F41" s="412">
        <f t="shared" si="3"/>
        <v>0</v>
      </c>
      <c r="G41" s="412">
        <f t="shared" si="4"/>
        <v>0</v>
      </c>
      <c r="H41" s="412" t="str">
        <f t="shared" si="5"/>
        <v/>
      </c>
      <c r="I41" s="413"/>
      <c r="J41" s="413"/>
      <c r="K41" s="413"/>
      <c r="L41" s="413"/>
      <c r="M41" s="413"/>
      <c r="N41" s="413"/>
      <c r="O41" s="413"/>
      <c r="P41" s="413"/>
      <c r="Q41" s="413"/>
      <c r="R41" s="413"/>
      <c r="S41" s="413"/>
      <c r="T41" s="413"/>
      <c r="U41" s="413"/>
      <c r="V41" s="413"/>
      <c r="W41" s="413"/>
    </row>
    <row r="42" spans="1:23" ht="18.75" hidden="1" customHeight="1" x14ac:dyDescent="0.25">
      <c r="A42" s="265">
        <f>일위대가!A92</f>
        <v>22.1</v>
      </c>
      <c r="B42" s="401" t="s">
        <v>1594</v>
      </c>
      <c r="C42" s="394" t="str">
        <f>VLOOKUP($A42,일위대가!$A$3:$M$296,4,0)</f>
        <v>동축 피뢰기</v>
      </c>
      <c r="D42" s="394" t="str">
        <f>VLOOKUP($A42,일위대가!$A$3:$M$296,5,0)</f>
        <v>RF, N Type, 20kA</v>
      </c>
      <c r="E42" s="380" t="str">
        <f>VLOOKUP($A42,일위대가!$A$3:$M$296,6,0)</f>
        <v>개</v>
      </c>
      <c r="F42" s="412">
        <f t="shared" si="3"/>
        <v>0</v>
      </c>
      <c r="G42" s="412" t="str">
        <f t="shared" si="4"/>
        <v/>
      </c>
      <c r="H42" s="412">
        <f t="shared" si="5"/>
        <v>0</v>
      </c>
      <c r="I42" s="413"/>
      <c r="J42" s="413"/>
      <c r="K42" s="413"/>
      <c r="L42" s="413"/>
      <c r="M42" s="413"/>
      <c r="N42" s="413"/>
      <c r="O42" s="413"/>
      <c r="P42" s="413"/>
      <c r="Q42" s="413"/>
      <c r="R42" s="413"/>
      <c r="S42" s="413"/>
      <c r="T42" s="413"/>
      <c r="U42" s="413"/>
      <c r="V42" s="413"/>
      <c r="W42" s="413"/>
    </row>
    <row r="43" spans="1:23" ht="18.75" hidden="1" customHeight="1" x14ac:dyDescent="0.25">
      <c r="A43" s="265">
        <f>일위대가!A95</f>
        <v>23</v>
      </c>
      <c r="B43" s="401" t="s">
        <v>873</v>
      </c>
      <c r="C43" s="394" t="str">
        <f>VLOOKUP($A43,일위대가!$A$3:$M$296,4,0)</f>
        <v>라디오 블록</v>
      </c>
      <c r="D43" s="394" t="str">
        <f>VLOOKUP($A43,일위대가!$A$3:$M$296,5,0)</f>
        <v>VHF 대역, 레벨측정</v>
      </c>
      <c r="E43" s="380" t="str">
        <f>VLOOKUP($A43,일위대가!$A$3:$M$296,6,0)</f>
        <v>대</v>
      </c>
      <c r="F43" s="412">
        <f t="shared" si="3"/>
        <v>0</v>
      </c>
      <c r="G43" s="412" t="str">
        <f t="shared" si="4"/>
        <v/>
      </c>
      <c r="H43" s="412">
        <f t="shared" si="5"/>
        <v>0</v>
      </c>
      <c r="I43" s="413"/>
      <c r="J43" s="413"/>
      <c r="K43" s="413"/>
      <c r="L43" s="413"/>
      <c r="M43" s="413"/>
      <c r="N43" s="413"/>
      <c r="O43" s="413"/>
      <c r="P43" s="413"/>
      <c r="Q43" s="413"/>
      <c r="R43" s="413"/>
      <c r="S43" s="413"/>
      <c r="T43" s="413"/>
      <c r="U43" s="413"/>
      <c r="V43" s="413"/>
      <c r="W43" s="413"/>
    </row>
    <row r="44" spans="1:23" ht="18.75" hidden="1" customHeight="1" x14ac:dyDescent="0.25">
      <c r="A44" s="265">
        <f>일위대가!A96</f>
        <v>23.1</v>
      </c>
      <c r="B44" s="401" t="s">
        <v>1594</v>
      </c>
      <c r="C44" s="394" t="str">
        <f>VLOOKUP($A44,일위대가!$A$3:$M$296,4,0)</f>
        <v>라디오 블록</v>
      </c>
      <c r="D44" s="394" t="str">
        <f>VLOOKUP($A44,일위대가!$A$3:$M$296,5,0)</f>
        <v>VHF 대역, 레벨측정</v>
      </c>
      <c r="E44" s="380" t="str">
        <f>VLOOKUP($A44,일위대가!$A$3:$M$296,6,0)</f>
        <v>대</v>
      </c>
      <c r="F44" s="412">
        <f t="shared" si="3"/>
        <v>0</v>
      </c>
      <c r="G44" s="412" t="str">
        <f t="shared" si="4"/>
        <v/>
      </c>
      <c r="H44" s="412">
        <f t="shared" si="5"/>
        <v>0</v>
      </c>
      <c r="I44" s="413"/>
      <c r="J44" s="413"/>
      <c r="K44" s="413"/>
      <c r="L44" s="413"/>
      <c r="M44" s="413"/>
      <c r="N44" s="413"/>
      <c r="O44" s="413"/>
      <c r="P44" s="413"/>
      <c r="Q44" s="413"/>
      <c r="R44" s="413"/>
      <c r="S44" s="413"/>
      <c r="T44" s="413"/>
      <c r="U44" s="413"/>
      <c r="V44" s="413"/>
      <c r="W44" s="413"/>
    </row>
    <row r="45" spans="1:23" ht="18.75" hidden="1" customHeight="1" x14ac:dyDescent="0.25">
      <c r="A45" s="265">
        <f>일위대가!A99</f>
        <v>24</v>
      </c>
      <c r="B45" s="401" t="s">
        <v>1595</v>
      </c>
      <c r="C45" s="394" t="str">
        <f>VLOOKUP($A45,일위대가!$A$3:$M$296,4,0)</f>
        <v>라디오 블록 설치비</v>
      </c>
      <c r="D45" s="394" t="str">
        <f>VLOOKUP($A45,일위대가!$A$3:$M$296,5,0)</f>
        <v>VHF 대역, 레벨측정</v>
      </c>
      <c r="E45" s="380" t="str">
        <f>VLOOKUP($A45,일위대가!$A$3:$M$296,6,0)</f>
        <v>대</v>
      </c>
      <c r="F45" s="412">
        <f t="shared" si="3"/>
        <v>0</v>
      </c>
      <c r="G45" s="412">
        <f t="shared" si="4"/>
        <v>0</v>
      </c>
      <c r="H45" s="412" t="str">
        <f t="shared" si="5"/>
        <v/>
      </c>
      <c r="I45" s="413"/>
      <c r="J45" s="413"/>
      <c r="K45" s="413"/>
      <c r="L45" s="413"/>
      <c r="M45" s="413"/>
      <c r="N45" s="413"/>
      <c r="O45" s="413"/>
      <c r="P45" s="413"/>
      <c r="Q45" s="413"/>
      <c r="R45" s="413"/>
      <c r="S45" s="413"/>
      <c r="T45" s="413"/>
      <c r="U45" s="413"/>
      <c r="V45" s="413"/>
      <c r="W45" s="413"/>
    </row>
    <row r="46" spans="1:23" ht="18.75" hidden="1" customHeight="1" x14ac:dyDescent="0.25">
      <c r="A46" s="265">
        <f>일위대가!A103</f>
        <v>25</v>
      </c>
      <c r="B46" s="401" t="s">
        <v>873</v>
      </c>
      <c r="C46" s="394" t="str">
        <f>VLOOKUP($A46,일위대가!$A$3:$M$296,4,0)</f>
        <v>어레스터 블록</v>
      </c>
      <c r="D46" s="394" t="str">
        <f>VLOOKUP($A46,일위대가!$A$3:$M$296,5,0)</f>
        <v>VHF, 50Ω, 30/300W</v>
      </c>
      <c r="E46" s="380" t="str">
        <f>VLOOKUP($A46,일위대가!$A$3:$M$296,6,0)</f>
        <v>대</v>
      </c>
      <c r="F46" s="412">
        <f t="shared" si="3"/>
        <v>0</v>
      </c>
      <c r="G46" s="412" t="str">
        <f t="shared" si="4"/>
        <v/>
      </c>
      <c r="H46" s="412">
        <f t="shared" si="5"/>
        <v>0</v>
      </c>
      <c r="I46" s="413"/>
      <c r="J46" s="413"/>
      <c r="K46" s="413"/>
      <c r="L46" s="413"/>
      <c r="M46" s="413"/>
      <c r="N46" s="413"/>
      <c r="O46" s="413"/>
      <c r="P46" s="413"/>
      <c r="Q46" s="413"/>
      <c r="R46" s="413"/>
      <c r="S46" s="413"/>
      <c r="T46" s="413"/>
      <c r="U46" s="413"/>
      <c r="V46" s="413"/>
      <c r="W46" s="413"/>
    </row>
    <row r="47" spans="1:23" ht="18.75" hidden="1" customHeight="1" x14ac:dyDescent="0.25">
      <c r="A47" s="265">
        <f>일위대가!A104</f>
        <v>25.1</v>
      </c>
      <c r="B47" s="401" t="s">
        <v>1594</v>
      </c>
      <c r="C47" s="394" t="str">
        <f>VLOOKUP($A47,일위대가!$A$3:$M$296,4,0)</f>
        <v>어레스터 블록</v>
      </c>
      <c r="D47" s="394" t="str">
        <f>VLOOKUP($A47,일위대가!$A$3:$M$296,5,0)</f>
        <v>VHF, 50Ω, 30/300W</v>
      </c>
      <c r="E47" s="380" t="str">
        <f>VLOOKUP($A47,일위대가!$A$3:$M$296,6,0)</f>
        <v>대</v>
      </c>
      <c r="F47" s="412">
        <f t="shared" si="3"/>
        <v>0</v>
      </c>
      <c r="G47" s="412" t="str">
        <f t="shared" si="4"/>
        <v/>
      </c>
      <c r="H47" s="412">
        <f t="shared" si="5"/>
        <v>0</v>
      </c>
      <c r="I47" s="413"/>
      <c r="J47" s="413"/>
      <c r="K47" s="413"/>
      <c r="L47" s="413"/>
      <c r="M47" s="413"/>
      <c r="N47" s="413"/>
      <c r="O47" s="413"/>
      <c r="P47" s="413"/>
      <c r="Q47" s="413"/>
      <c r="R47" s="413"/>
      <c r="S47" s="413"/>
      <c r="T47" s="413"/>
      <c r="U47" s="413"/>
      <c r="V47" s="413"/>
      <c r="W47" s="413"/>
    </row>
    <row r="48" spans="1:23" ht="18.75" hidden="1" customHeight="1" x14ac:dyDescent="0.25">
      <c r="A48" s="265">
        <f>일위대가!A106</f>
        <v>26</v>
      </c>
      <c r="B48" s="401" t="s">
        <v>1595</v>
      </c>
      <c r="C48" s="394" t="str">
        <f>VLOOKUP($A48,일위대가!$A$3:$M$296,4,0)</f>
        <v>어레스터 블록 설치비</v>
      </c>
      <c r="D48" s="394" t="str">
        <f>VLOOKUP($A48,일위대가!$A$3:$M$296,5,0)</f>
        <v>VHF, 50Ω, 30/300W</v>
      </c>
      <c r="E48" s="380" t="str">
        <f>VLOOKUP($A48,일위대가!$A$3:$M$296,6,0)</f>
        <v>대</v>
      </c>
      <c r="F48" s="412">
        <f t="shared" si="3"/>
        <v>0</v>
      </c>
      <c r="G48" s="412">
        <f t="shared" si="4"/>
        <v>0</v>
      </c>
      <c r="H48" s="412" t="str">
        <f t="shared" si="5"/>
        <v/>
      </c>
      <c r="I48" s="413"/>
      <c r="J48" s="413"/>
      <c r="K48" s="413"/>
      <c r="L48" s="413"/>
      <c r="M48" s="413"/>
      <c r="N48" s="413"/>
      <c r="O48" s="413"/>
      <c r="P48" s="413"/>
      <c r="Q48" s="413"/>
      <c r="R48" s="413"/>
      <c r="S48" s="413"/>
      <c r="T48" s="413"/>
      <c r="U48" s="413"/>
      <c r="V48" s="413"/>
      <c r="W48" s="413"/>
    </row>
    <row r="49" spans="1:23" ht="18.75" customHeight="1" x14ac:dyDescent="0.25">
      <c r="A49" s="265">
        <f>일위대가!A110</f>
        <v>27</v>
      </c>
      <c r="B49" s="401" t="s">
        <v>873</v>
      </c>
      <c r="C49" s="394" t="str">
        <f>VLOOKUP($A49,일위대가!$A$3:$M$296,4,0)</f>
        <v>위성단말기</v>
      </c>
      <c r="D49" s="394" t="str">
        <f>VLOOKUP($A49,일위대가!$A$3:$M$296,5,0)</f>
        <v>INMARSAT M2M</v>
      </c>
      <c r="E49" s="380" t="str">
        <f>VLOOKUP($A49,일위대가!$A$3:$M$296,6,0)</f>
        <v>대</v>
      </c>
      <c r="F49" s="412">
        <f t="shared" si="3"/>
        <v>13</v>
      </c>
      <c r="G49" s="412" t="str">
        <f t="shared" si="4"/>
        <v/>
      </c>
      <c r="H49" s="412">
        <f t="shared" si="5"/>
        <v>13</v>
      </c>
      <c r="I49" s="413"/>
      <c r="J49" s="413">
        <v>1</v>
      </c>
      <c r="K49" s="413">
        <v>1</v>
      </c>
      <c r="L49" s="413">
        <v>1</v>
      </c>
      <c r="M49" s="413">
        <v>1</v>
      </c>
      <c r="N49" s="413">
        <v>1</v>
      </c>
      <c r="O49" s="413">
        <v>1</v>
      </c>
      <c r="P49" s="413">
        <v>1</v>
      </c>
      <c r="Q49" s="413">
        <v>1</v>
      </c>
      <c r="R49" s="413">
        <v>1</v>
      </c>
      <c r="S49" s="413">
        <v>1</v>
      </c>
      <c r="T49" s="413">
        <v>1</v>
      </c>
      <c r="U49" s="413">
        <v>1</v>
      </c>
      <c r="V49" s="413">
        <v>1</v>
      </c>
      <c r="W49" s="413"/>
    </row>
    <row r="50" spans="1:23" ht="18.75" customHeight="1" x14ac:dyDescent="0.25">
      <c r="A50" s="265">
        <f>일위대가!A111</f>
        <v>27.1</v>
      </c>
      <c r="B50" s="401" t="s">
        <v>1594</v>
      </c>
      <c r="C50" s="394" t="str">
        <f>VLOOKUP($A50,일위대가!$A$3:$M$296,4,0)</f>
        <v>위성단말기</v>
      </c>
      <c r="D50" s="394" t="str">
        <f>VLOOKUP($A50,일위대가!$A$3:$M$296,5,0)</f>
        <v>INMARSAT M2M</v>
      </c>
      <c r="E50" s="380" t="str">
        <f>VLOOKUP($A50,일위대가!$A$3:$M$296,6,0)</f>
        <v>대</v>
      </c>
      <c r="F50" s="412">
        <f t="shared" si="3"/>
        <v>13</v>
      </c>
      <c r="G50" s="412" t="str">
        <f t="shared" si="4"/>
        <v/>
      </c>
      <c r="H50" s="412">
        <f t="shared" si="5"/>
        <v>13</v>
      </c>
      <c r="I50" s="413"/>
      <c r="J50" s="413">
        <v>1</v>
      </c>
      <c r="K50" s="413">
        <v>1</v>
      </c>
      <c r="L50" s="413">
        <v>1</v>
      </c>
      <c r="M50" s="413">
        <v>1</v>
      </c>
      <c r="N50" s="413">
        <v>1</v>
      </c>
      <c r="O50" s="413">
        <v>1</v>
      </c>
      <c r="P50" s="413">
        <v>1</v>
      </c>
      <c r="Q50" s="413">
        <v>1</v>
      </c>
      <c r="R50" s="413">
        <v>1</v>
      </c>
      <c r="S50" s="413">
        <v>1</v>
      </c>
      <c r="T50" s="413">
        <v>1</v>
      </c>
      <c r="U50" s="413">
        <v>1</v>
      </c>
      <c r="V50" s="413">
        <v>1</v>
      </c>
      <c r="W50" s="413"/>
    </row>
    <row r="51" spans="1:23" ht="18.75" customHeight="1" x14ac:dyDescent="0.25">
      <c r="A51" s="265">
        <f>일위대가!A113</f>
        <v>28</v>
      </c>
      <c r="B51" s="401" t="s">
        <v>1595</v>
      </c>
      <c r="C51" s="394" t="str">
        <f>VLOOKUP($A51,일위대가!$A$3:$M$296,4,0)</f>
        <v>위성단말기 설치비</v>
      </c>
      <c r="D51" s="394" t="str">
        <f>VLOOKUP($A51,일위대가!$A$3:$M$296,5,0)</f>
        <v>INMARSAT M2M</v>
      </c>
      <c r="E51" s="380" t="str">
        <f>VLOOKUP($A51,일위대가!$A$3:$M$296,6,0)</f>
        <v>대</v>
      </c>
      <c r="F51" s="412">
        <f t="shared" si="3"/>
        <v>13</v>
      </c>
      <c r="G51" s="412">
        <f t="shared" si="4"/>
        <v>13</v>
      </c>
      <c r="H51" s="412" t="str">
        <f t="shared" si="5"/>
        <v/>
      </c>
      <c r="I51" s="413"/>
      <c r="J51" s="413">
        <v>1</v>
      </c>
      <c r="K51" s="413">
        <v>1</v>
      </c>
      <c r="L51" s="413">
        <v>1</v>
      </c>
      <c r="M51" s="413">
        <v>1</v>
      </c>
      <c r="N51" s="413">
        <v>1</v>
      </c>
      <c r="O51" s="413">
        <v>1</v>
      </c>
      <c r="P51" s="413">
        <v>1</v>
      </c>
      <c r="Q51" s="413">
        <v>1</v>
      </c>
      <c r="R51" s="413">
        <v>1</v>
      </c>
      <c r="S51" s="413">
        <v>1</v>
      </c>
      <c r="T51" s="413">
        <v>1</v>
      </c>
      <c r="U51" s="413">
        <v>1</v>
      </c>
      <c r="V51" s="413">
        <v>1</v>
      </c>
      <c r="W51" s="413"/>
    </row>
    <row r="52" spans="1:23" ht="18.75" customHeight="1" x14ac:dyDescent="0.25">
      <c r="A52" s="265">
        <f>일위대가!A118</f>
        <v>29</v>
      </c>
      <c r="B52" s="401" t="s">
        <v>873</v>
      </c>
      <c r="C52" s="394" t="str">
        <f>VLOOKUP($A52,일위대가!$A$3:$M$296,4,0)</f>
        <v>위성통신 블록</v>
      </c>
      <c r="D52" s="394" t="str">
        <f>VLOOKUP($A52,일위대가!$A$3:$M$296,5,0)</f>
        <v>RS-232x</v>
      </c>
      <c r="E52" s="380" t="str">
        <f>VLOOKUP($A52,일위대가!$A$3:$M$296,6,0)</f>
        <v>대</v>
      </c>
      <c r="F52" s="412">
        <f t="shared" si="3"/>
        <v>13</v>
      </c>
      <c r="G52" s="412" t="str">
        <f t="shared" si="4"/>
        <v/>
      </c>
      <c r="H52" s="412">
        <f t="shared" si="5"/>
        <v>13</v>
      </c>
      <c r="I52" s="413"/>
      <c r="J52" s="413">
        <v>1</v>
      </c>
      <c r="K52" s="413">
        <v>1</v>
      </c>
      <c r="L52" s="413">
        <v>1</v>
      </c>
      <c r="M52" s="413">
        <v>1</v>
      </c>
      <c r="N52" s="413">
        <v>1</v>
      </c>
      <c r="O52" s="413">
        <v>1</v>
      </c>
      <c r="P52" s="413">
        <v>1</v>
      </c>
      <c r="Q52" s="413">
        <v>1</v>
      </c>
      <c r="R52" s="413">
        <v>1</v>
      </c>
      <c r="S52" s="413">
        <v>1</v>
      </c>
      <c r="T52" s="413">
        <v>1</v>
      </c>
      <c r="U52" s="413">
        <v>1</v>
      </c>
      <c r="V52" s="413">
        <v>1</v>
      </c>
      <c r="W52" s="413"/>
    </row>
    <row r="53" spans="1:23" ht="18.75" customHeight="1" x14ac:dyDescent="0.25">
      <c r="A53" s="265">
        <f>일위대가!A119</f>
        <v>29.1</v>
      </c>
      <c r="B53" s="401" t="s">
        <v>1594</v>
      </c>
      <c r="C53" s="394" t="str">
        <f>VLOOKUP($A53,일위대가!$A$3:$M$296,4,0)</f>
        <v>위성통신 블록</v>
      </c>
      <c r="D53" s="394" t="str">
        <f>VLOOKUP($A53,일위대가!$A$3:$M$296,5,0)</f>
        <v>RS-232x</v>
      </c>
      <c r="E53" s="380" t="str">
        <f>VLOOKUP($A53,일위대가!$A$3:$M$296,6,0)</f>
        <v>대</v>
      </c>
      <c r="F53" s="412">
        <f t="shared" si="3"/>
        <v>13</v>
      </c>
      <c r="G53" s="412" t="str">
        <f t="shared" si="4"/>
        <v/>
      </c>
      <c r="H53" s="412">
        <f t="shared" si="5"/>
        <v>13</v>
      </c>
      <c r="I53" s="413"/>
      <c r="J53" s="413">
        <v>1</v>
      </c>
      <c r="K53" s="413">
        <v>1</v>
      </c>
      <c r="L53" s="413">
        <v>1</v>
      </c>
      <c r="M53" s="413">
        <v>1</v>
      </c>
      <c r="N53" s="413">
        <v>1</v>
      </c>
      <c r="O53" s="413">
        <v>1</v>
      </c>
      <c r="P53" s="413">
        <v>1</v>
      </c>
      <c r="Q53" s="413">
        <v>1</v>
      </c>
      <c r="R53" s="413">
        <v>1</v>
      </c>
      <c r="S53" s="413">
        <v>1</v>
      </c>
      <c r="T53" s="413">
        <v>1</v>
      </c>
      <c r="U53" s="413">
        <v>1</v>
      </c>
      <c r="V53" s="413">
        <v>1</v>
      </c>
      <c r="W53" s="413"/>
    </row>
    <row r="54" spans="1:23" ht="18.75" customHeight="1" x14ac:dyDescent="0.25">
      <c r="A54" s="265">
        <f>일위대가!A122</f>
        <v>30</v>
      </c>
      <c r="B54" s="401" t="s">
        <v>1595</v>
      </c>
      <c r="C54" s="394" t="str">
        <f>VLOOKUP($A54,일위대가!$A$3:$M$296,4,0)</f>
        <v>위성통신 블록 설치비</v>
      </c>
      <c r="D54" s="394" t="str">
        <f>VLOOKUP($A54,일위대가!$A$3:$M$296,5,0)</f>
        <v>RS-232x</v>
      </c>
      <c r="E54" s="380" t="str">
        <f>VLOOKUP($A54,일위대가!$A$3:$M$296,6,0)</f>
        <v>대</v>
      </c>
      <c r="F54" s="412">
        <f t="shared" si="3"/>
        <v>13</v>
      </c>
      <c r="G54" s="412">
        <f t="shared" si="4"/>
        <v>13</v>
      </c>
      <c r="H54" s="412" t="str">
        <f t="shared" si="5"/>
        <v/>
      </c>
      <c r="I54" s="413"/>
      <c r="J54" s="413">
        <v>1</v>
      </c>
      <c r="K54" s="413">
        <v>1</v>
      </c>
      <c r="L54" s="413">
        <v>1</v>
      </c>
      <c r="M54" s="413">
        <v>1</v>
      </c>
      <c r="N54" s="413">
        <v>1</v>
      </c>
      <c r="O54" s="413">
        <v>1</v>
      </c>
      <c r="P54" s="413">
        <v>1</v>
      </c>
      <c r="Q54" s="413">
        <v>1</v>
      </c>
      <c r="R54" s="413">
        <v>1</v>
      </c>
      <c r="S54" s="413">
        <v>1</v>
      </c>
      <c r="T54" s="413">
        <v>1</v>
      </c>
      <c r="U54" s="413">
        <v>1</v>
      </c>
      <c r="V54" s="413">
        <v>1</v>
      </c>
      <c r="W54" s="413"/>
    </row>
    <row r="55" spans="1:23" ht="18.75" customHeight="1" x14ac:dyDescent="0.25">
      <c r="A55" s="265">
        <f>일위대가!A127</f>
        <v>31</v>
      </c>
      <c r="B55" s="401" t="s">
        <v>873</v>
      </c>
      <c r="C55" s="394" t="str">
        <f>VLOOKUP($A55,일위대가!$A$3:$M$296,4,0)</f>
        <v>무선모뎀</v>
      </c>
      <c r="D55" s="394" t="str">
        <f>VLOOKUP($A55,일위대가!$A$3:$M$296,5,0)</f>
        <v>LTE 방식, 라이선스 포함</v>
      </c>
      <c r="E55" s="380" t="str">
        <f>VLOOKUP($A55,일위대가!$A$3:$M$296,6,0)</f>
        <v>대</v>
      </c>
      <c r="F55" s="412">
        <f t="shared" si="3"/>
        <v>13</v>
      </c>
      <c r="G55" s="412" t="str">
        <f t="shared" si="4"/>
        <v/>
      </c>
      <c r="H55" s="412">
        <f t="shared" si="5"/>
        <v>13</v>
      </c>
      <c r="I55" s="413"/>
      <c r="J55" s="413">
        <v>1</v>
      </c>
      <c r="K55" s="413">
        <v>1</v>
      </c>
      <c r="L55" s="413">
        <v>1</v>
      </c>
      <c r="M55" s="413">
        <v>1</v>
      </c>
      <c r="N55" s="413">
        <v>1</v>
      </c>
      <c r="O55" s="413">
        <v>1</v>
      </c>
      <c r="P55" s="413">
        <v>1</v>
      </c>
      <c r="Q55" s="413">
        <v>1</v>
      </c>
      <c r="R55" s="413">
        <v>1</v>
      </c>
      <c r="S55" s="413">
        <v>1</v>
      </c>
      <c r="T55" s="413">
        <v>1</v>
      </c>
      <c r="U55" s="413">
        <v>1</v>
      </c>
      <c r="V55" s="413">
        <v>1</v>
      </c>
      <c r="W55" s="413"/>
    </row>
    <row r="56" spans="1:23" ht="18.75" customHeight="1" x14ac:dyDescent="0.25">
      <c r="A56" s="265">
        <f>일위대가!A128</f>
        <v>31.1</v>
      </c>
      <c r="B56" s="401" t="s">
        <v>1594</v>
      </c>
      <c r="C56" s="394" t="str">
        <f>VLOOKUP($A56,일위대가!$A$3:$M$296,4,0)</f>
        <v>무선모뎀</v>
      </c>
      <c r="D56" s="394" t="str">
        <f>VLOOKUP($A56,일위대가!$A$3:$M$296,5,0)</f>
        <v>LTE 방식, 라이선스 포함</v>
      </c>
      <c r="E56" s="380" t="str">
        <f>VLOOKUP($A56,일위대가!$A$3:$M$296,6,0)</f>
        <v>대</v>
      </c>
      <c r="F56" s="412">
        <f t="shared" si="3"/>
        <v>13</v>
      </c>
      <c r="G56" s="412" t="str">
        <f t="shared" si="4"/>
        <v/>
      </c>
      <c r="H56" s="412">
        <f t="shared" si="5"/>
        <v>13</v>
      </c>
      <c r="I56" s="413"/>
      <c r="J56" s="413">
        <v>1</v>
      </c>
      <c r="K56" s="413">
        <v>1</v>
      </c>
      <c r="L56" s="413">
        <v>1</v>
      </c>
      <c r="M56" s="413">
        <v>1</v>
      </c>
      <c r="N56" s="413">
        <v>1</v>
      </c>
      <c r="O56" s="413">
        <v>1</v>
      </c>
      <c r="P56" s="413">
        <v>1</v>
      </c>
      <c r="Q56" s="413">
        <v>1</v>
      </c>
      <c r="R56" s="413">
        <v>1</v>
      </c>
      <c r="S56" s="413">
        <v>1</v>
      </c>
      <c r="T56" s="413">
        <v>1</v>
      </c>
      <c r="U56" s="413">
        <v>1</v>
      </c>
      <c r="V56" s="413">
        <v>1</v>
      </c>
      <c r="W56" s="413"/>
    </row>
    <row r="57" spans="1:23" ht="18.75" customHeight="1" x14ac:dyDescent="0.25">
      <c r="A57" s="265">
        <f>일위대가!A131</f>
        <v>32</v>
      </c>
      <c r="B57" s="401" t="s">
        <v>1595</v>
      </c>
      <c r="C57" s="394" t="str">
        <f>VLOOKUP($A57,일위대가!$A$3:$M$296,4,0)</f>
        <v>무선모뎀 설치비</v>
      </c>
      <c r="D57" s="394" t="str">
        <f>VLOOKUP($A57,일위대가!$A$3:$M$296,5,0)</f>
        <v>LTE 방식, 라이선스 포함</v>
      </c>
      <c r="E57" s="380" t="str">
        <f>VLOOKUP($A57,일위대가!$A$3:$M$296,6,0)</f>
        <v>대</v>
      </c>
      <c r="F57" s="412">
        <f t="shared" si="3"/>
        <v>13</v>
      </c>
      <c r="G57" s="412">
        <f t="shared" si="4"/>
        <v>13</v>
      </c>
      <c r="H57" s="412" t="str">
        <f t="shared" si="5"/>
        <v/>
      </c>
      <c r="I57" s="413"/>
      <c r="J57" s="413">
        <v>1</v>
      </c>
      <c r="K57" s="413">
        <v>1</v>
      </c>
      <c r="L57" s="413">
        <v>1</v>
      </c>
      <c r="M57" s="413">
        <v>1</v>
      </c>
      <c r="N57" s="413">
        <v>1</v>
      </c>
      <c r="O57" s="413">
        <v>1</v>
      </c>
      <c r="P57" s="413">
        <v>1</v>
      </c>
      <c r="Q57" s="413">
        <v>1</v>
      </c>
      <c r="R57" s="413">
        <v>1</v>
      </c>
      <c r="S57" s="413">
        <v>1</v>
      </c>
      <c r="T57" s="413">
        <v>1</v>
      </c>
      <c r="U57" s="413">
        <v>1</v>
      </c>
      <c r="V57" s="413">
        <v>1</v>
      </c>
      <c r="W57" s="413"/>
    </row>
    <row r="58" spans="1:23" ht="18.75" customHeight="1" x14ac:dyDescent="0.25">
      <c r="A58" s="265">
        <f>일위대가!A135</f>
        <v>33</v>
      </c>
      <c r="B58" s="401" t="s">
        <v>873</v>
      </c>
      <c r="C58" s="394" t="str">
        <f>VLOOKUP($A58,일위대가!$A$3:$M$296,4,0)</f>
        <v>이동통신 블록</v>
      </c>
      <c r="D58" s="394" t="str">
        <f>VLOOKUP($A58,일위대가!$A$3:$M$296,5,0)</f>
        <v>BCD IN/OUT</v>
      </c>
      <c r="E58" s="380" t="str">
        <f>VLOOKUP($A58,일위대가!$A$3:$M$296,6,0)</f>
        <v>대</v>
      </c>
      <c r="F58" s="412">
        <f t="shared" si="3"/>
        <v>13</v>
      </c>
      <c r="G58" s="412" t="str">
        <f t="shared" si="4"/>
        <v/>
      </c>
      <c r="H58" s="412">
        <f t="shared" si="5"/>
        <v>13</v>
      </c>
      <c r="I58" s="413"/>
      <c r="J58" s="413">
        <v>1</v>
      </c>
      <c r="K58" s="413">
        <v>1</v>
      </c>
      <c r="L58" s="413">
        <v>1</v>
      </c>
      <c r="M58" s="413">
        <v>1</v>
      </c>
      <c r="N58" s="413">
        <v>1</v>
      </c>
      <c r="O58" s="413">
        <v>1</v>
      </c>
      <c r="P58" s="413">
        <v>1</v>
      </c>
      <c r="Q58" s="413">
        <v>1</v>
      </c>
      <c r="R58" s="413">
        <v>1</v>
      </c>
      <c r="S58" s="413">
        <v>1</v>
      </c>
      <c r="T58" s="413">
        <v>1</v>
      </c>
      <c r="U58" s="413">
        <v>1</v>
      </c>
      <c r="V58" s="413">
        <v>1</v>
      </c>
      <c r="W58" s="413"/>
    </row>
    <row r="59" spans="1:23" ht="18.75" customHeight="1" x14ac:dyDescent="0.25">
      <c r="A59" s="265">
        <f>일위대가!A136</f>
        <v>33.1</v>
      </c>
      <c r="B59" s="401" t="s">
        <v>1594</v>
      </c>
      <c r="C59" s="394" t="str">
        <f>VLOOKUP($A59,일위대가!$A$3:$M$296,4,0)</f>
        <v>이동통신 블록</v>
      </c>
      <c r="D59" s="394" t="str">
        <f>VLOOKUP($A59,일위대가!$A$3:$M$296,5,0)</f>
        <v>BCD IN/OUT</v>
      </c>
      <c r="E59" s="380" t="str">
        <f>VLOOKUP($A59,일위대가!$A$3:$M$296,6,0)</f>
        <v>대</v>
      </c>
      <c r="F59" s="412">
        <f t="shared" si="3"/>
        <v>13</v>
      </c>
      <c r="G59" s="412" t="str">
        <f t="shared" si="4"/>
        <v/>
      </c>
      <c r="H59" s="412">
        <f t="shared" si="5"/>
        <v>13</v>
      </c>
      <c r="I59" s="413"/>
      <c r="J59" s="413">
        <v>1</v>
      </c>
      <c r="K59" s="413">
        <v>1</v>
      </c>
      <c r="L59" s="413">
        <v>1</v>
      </c>
      <c r="M59" s="413">
        <v>1</v>
      </c>
      <c r="N59" s="413">
        <v>1</v>
      </c>
      <c r="O59" s="413">
        <v>1</v>
      </c>
      <c r="P59" s="413">
        <v>1</v>
      </c>
      <c r="Q59" s="413">
        <v>1</v>
      </c>
      <c r="R59" s="413">
        <v>1</v>
      </c>
      <c r="S59" s="413">
        <v>1</v>
      </c>
      <c r="T59" s="413">
        <v>1</v>
      </c>
      <c r="U59" s="413">
        <v>1</v>
      </c>
      <c r="V59" s="413">
        <v>1</v>
      </c>
      <c r="W59" s="413"/>
    </row>
    <row r="60" spans="1:23" ht="18.75" customHeight="1" x14ac:dyDescent="0.25">
      <c r="A60" s="265">
        <f>일위대가!A139</f>
        <v>34</v>
      </c>
      <c r="B60" s="401" t="s">
        <v>1595</v>
      </c>
      <c r="C60" s="394" t="str">
        <f>VLOOKUP($A60,일위대가!$A$3:$M$296,4,0)</f>
        <v>이동통신 블록 설치비</v>
      </c>
      <c r="D60" s="394" t="str">
        <f>VLOOKUP($A60,일위대가!$A$3:$M$296,5,0)</f>
        <v>BCD IN/OUT</v>
      </c>
      <c r="E60" s="380" t="str">
        <f>VLOOKUP($A60,일위대가!$A$3:$M$296,6,0)</f>
        <v>대</v>
      </c>
      <c r="F60" s="412">
        <f t="shared" si="3"/>
        <v>13</v>
      </c>
      <c r="G60" s="412">
        <f t="shared" si="4"/>
        <v>13</v>
      </c>
      <c r="H60" s="412" t="str">
        <f t="shared" si="5"/>
        <v/>
      </c>
      <c r="I60" s="413"/>
      <c r="J60" s="413">
        <v>1</v>
      </c>
      <c r="K60" s="413">
        <v>1</v>
      </c>
      <c r="L60" s="413">
        <v>1</v>
      </c>
      <c r="M60" s="413">
        <v>1</v>
      </c>
      <c r="N60" s="413">
        <v>1</v>
      </c>
      <c r="O60" s="413">
        <v>1</v>
      </c>
      <c r="P60" s="413">
        <v>1</v>
      </c>
      <c r="Q60" s="413">
        <v>1</v>
      </c>
      <c r="R60" s="413">
        <v>1</v>
      </c>
      <c r="S60" s="413">
        <v>1</v>
      </c>
      <c r="T60" s="413">
        <v>1</v>
      </c>
      <c r="U60" s="413">
        <v>1</v>
      </c>
      <c r="V60" s="413">
        <v>1</v>
      </c>
      <c r="W60" s="413"/>
    </row>
    <row r="61" spans="1:23" ht="18.75" hidden="1" customHeight="1" x14ac:dyDescent="0.25">
      <c r="A61" s="265">
        <f>일위대가!A143</f>
        <v>35</v>
      </c>
      <c r="B61" s="401" t="s">
        <v>873</v>
      </c>
      <c r="C61" s="394" t="str">
        <f>VLOOKUP($A61,일위대가!$A$3:$M$296,4,0)</f>
        <v>수위계(엔코더 부자식)</v>
      </c>
      <c r="D61" s="394" t="str">
        <f>VLOOKUP($A61,일위대가!$A$3:$M$296,5,0)</f>
        <v>485통신지원, 원격레벨설정, 원격리셋가능</v>
      </c>
      <c r="E61" s="380" t="str">
        <f>VLOOKUP($A61,일위대가!$A$3:$M$296,6,0)</f>
        <v>대</v>
      </c>
      <c r="F61" s="412">
        <f t="shared" si="3"/>
        <v>0</v>
      </c>
      <c r="G61" s="412" t="str">
        <f t="shared" si="4"/>
        <v/>
      </c>
      <c r="H61" s="412">
        <f t="shared" si="5"/>
        <v>0</v>
      </c>
      <c r="I61" s="413"/>
      <c r="J61" s="413"/>
      <c r="K61" s="413"/>
      <c r="L61" s="413"/>
      <c r="M61" s="413"/>
      <c r="N61" s="413"/>
      <c r="O61" s="413"/>
      <c r="P61" s="413"/>
      <c r="Q61" s="413"/>
      <c r="R61" s="413"/>
      <c r="S61" s="413"/>
      <c r="T61" s="413"/>
      <c r="U61" s="413"/>
      <c r="V61" s="413"/>
      <c r="W61" s="413"/>
    </row>
    <row r="62" spans="1:23" ht="18.75" hidden="1" customHeight="1" x14ac:dyDescent="0.25">
      <c r="A62" s="265">
        <f>일위대가!A144</f>
        <v>35.1</v>
      </c>
      <c r="B62" s="401" t="s">
        <v>1594</v>
      </c>
      <c r="C62" s="394" t="str">
        <f>VLOOKUP($A62,일위대가!$A$3:$M$296,4,0)</f>
        <v>수위계(엔코더 부자식)</v>
      </c>
      <c r="D62" s="394" t="str">
        <f>VLOOKUP($A62,일위대가!$A$3:$M$296,5,0)</f>
        <v>485통신지원, 원격레벨설정, 원격리셋가능</v>
      </c>
      <c r="E62" s="380" t="str">
        <f>VLOOKUP($A62,일위대가!$A$3:$M$296,6,0)</f>
        <v>대</v>
      </c>
      <c r="F62" s="412">
        <f t="shared" si="3"/>
        <v>0</v>
      </c>
      <c r="G62" s="412" t="str">
        <f t="shared" si="4"/>
        <v/>
      </c>
      <c r="H62" s="412">
        <f t="shared" si="5"/>
        <v>0</v>
      </c>
      <c r="I62" s="413"/>
      <c r="J62" s="413"/>
      <c r="K62" s="413"/>
      <c r="L62" s="413"/>
      <c r="M62" s="413"/>
      <c r="N62" s="413"/>
      <c r="O62" s="413"/>
      <c r="P62" s="413"/>
      <c r="Q62" s="413"/>
      <c r="R62" s="413"/>
      <c r="S62" s="413"/>
      <c r="T62" s="413"/>
      <c r="U62" s="413"/>
      <c r="V62" s="413"/>
      <c r="W62" s="413"/>
    </row>
    <row r="63" spans="1:23" ht="18.75" hidden="1" customHeight="1" x14ac:dyDescent="0.25">
      <c r="A63" s="265">
        <f>일위대가!A145</f>
        <v>35.200000000000003</v>
      </c>
      <c r="B63" s="401" t="s">
        <v>1594</v>
      </c>
      <c r="C63" s="394" t="str">
        <f>VLOOKUP($A63,일위대가!$A$3:$M$296,4,0)</f>
        <v>신호선(CPEV)</v>
      </c>
      <c r="D63" s="394" t="str">
        <f>VLOOKUP($A63,일위대가!$A$3:$M$296,5,0)</f>
        <v>CPEV-0.5㎜-15P</v>
      </c>
      <c r="E63" s="380" t="str">
        <f>VLOOKUP($A63,일위대가!$A$3:$M$296,6,0)</f>
        <v>m</v>
      </c>
      <c r="F63" s="412">
        <f t="shared" si="3"/>
        <v>0</v>
      </c>
      <c r="G63" s="412" t="str">
        <f t="shared" si="4"/>
        <v/>
      </c>
      <c r="H63" s="412">
        <f t="shared" si="5"/>
        <v>0</v>
      </c>
      <c r="I63" s="413"/>
      <c r="J63" s="413"/>
      <c r="K63" s="413"/>
      <c r="L63" s="413"/>
      <c r="M63" s="413"/>
      <c r="N63" s="413"/>
      <c r="O63" s="413"/>
      <c r="P63" s="413"/>
      <c r="Q63" s="413"/>
      <c r="R63" s="413"/>
      <c r="S63" s="413"/>
      <c r="T63" s="413"/>
      <c r="U63" s="413"/>
      <c r="V63" s="413"/>
      <c r="W63" s="413"/>
    </row>
    <row r="64" spans="1:23" ht="18.75" hidden="1" customHeight="1" x14ac:dyDescent="0.25">
      <c r="A64" s="265">
        <f>일위대가!A147</f>
        <v>36</v>
      </c>
      <c r="B64" s="401" t="s">
        <v>1595</v>
      </c>
      <c r="C64" s="394" t="str">
        <f>VLOOKUP($A64,일위대가!$A$3:$M$296,4,0)</f>
        <v>수위계(엔코더 부자식) 설치비</v>
      </c>
      <c r="D64" s="394" t="str">
        <f>VLOOKUP($A64,일위대가!$A$3:$M$296,5,0)</f>
        <v>485통신지원, 원격레벨설정, 원격리셋가능</v>
      </c>
      <c r="E64" s="380" t="str">
        <f>VLOOKUP($A64,일위대가!$A$3:$M$296,6,0)</f>
        <v>대</v>
      </c>
      <c r="F64" s="412">
        <f t="shared" si="3"/>
        <v>0</v>
      </c>
      <c r="G64" s="412">
        <f t="shared" si="4"/>
        <v>0</v>
      </c>
      <c r="H64" s="412" t="str">
        <f t="shared" si="5"/>
        <v/>
      </c>
      <c r="I64" s="413"/>
      <c r="J64" s="413"/>
      <c r="K64" s="413"/>
      <c r="L64" s="413"/>
      <c r="M64" s="413"/>
      <c r="N64" s="413"/>
      <c r="O64" s="413"/>
      <c r="P64" s="413"/>
      <c r="Q64" s="413"/>
      <c r="R64" s="413"/>
      <c r="S64" s="413"/>
      <c r="T64" s="413"/>
      <c r="U64" s="413"/>
      <c r="V64" s="413"/>
      <c r="W64" s="413"/>
    </row>
    <row r="65" spans="1:23" ht="18.75" customHeight="1" x14ac:dyDescent="0.25">
      <c r="A65" s="265">
        <f>일위대가!A157</f>
        <v>37</v>
      </c>
      <c r="B65" s="401" t="s">
        <v>873</v>
      </c>
      <c r="C65" s="394" t="str">
        <f>VLOOKUP($A65,일위대가!$A$3:$M$296,4,0)</f>
        <v>수위계(레이더식)</v>
      </c>
      <c r="D65" s="394" t="str">
        <f>VLOOKUP($A65,일위대가!$A$3:$M$296,5,0)</f>
        <v>검정 및 외함체 포함, 레이더식 0~30m이상, 고주파대역(80GHz)</v>
      </c>
      <c r="E65" s="380" t="str">
        <f>VLOOKUP($A65,일위대가!$A$3:$M$296,6,0)</f>
        <v>대</v>
      </c>
      <c r="F65" s="412">
        <f t="shared" si="3"/>
        <v>13</v>
      </c>
      <c r="G65" s="412" t="str">
        <f t="shared" si="4"/>
        <v/>
      </c>
      <c r="H65" s="412">
        <f t="shared" si="5"/>
        <v>13</v>
      </c>
      <c r="I65" s="413"/>
      <c r="J65" s="413">
        <v>1</v>
      </c>
      <c r="K65" s="413">
        <v>1</v>
      </c>
      <c r="L65" s="413">
        <v>1</v>
      </c>
      <c r="M65" s="413">
        <v>1</v>
      </c>
      <c r="N65" s="413">
        <v>1</v>
      </c>
      <c r="O65" s="413">
        <v>1</v>
      </c>
      <c r="P65" s="413">
        <v>1</v>
      </c>
      <c r="Q65" s="413">
        <v>1</v>
      </c>
      <c r="R65" s="413">
        <v>1</v>
      </c>
      <c r="S65" s="413">
        <v>1</v>
      </c>
      <c r="T65" s="413">
        <v>1</v>
      </c>
      <c r="U65" s="413">
        <v>1</v>
      </c>
      <c r="V65" s="413">
        <v>1</v>
      </c>
      <c r="W65" s="413"/>
    </row>
    <row r="66" spans="1:23" ht="18.75" customHeight="1" x14ac:dyDescent="0.25">
      <c r="A66" s="265">
        <f>일위대가!A158</f>
        <v>37.1</v>
      </c>
      <c r="B66" s="401" t="s">
        <v>1594</v>
      </c>
      <c r="C66" s="394" t="str">
        <f>VLOOKUP($A66,일위대가!$A$3:$M$296,4,0)</f>
        <v>수위계(레이더식)</v>
      </c>
      <c r="D66" s="394" t="str">
        <f>VLOOKUP($A66,일위대가!$A$3:$M$296,5,0)</f>
        <v>검정 및 외함체 포함, 레이더식 0~30m이상, 고주파대역(80GHz)</v>
      </c>
      <c r="E66" s="380" t="str">
        <f>VLOOKUP($A66,일위대가!$A$3:$M$296,6,0)</f>
        <v>대</v>
      </c>
      <c r="F66" s="412">
        <f t="shared" si="3"/>
        <v>13</v>
      </c>
      <c r="G66" s="412" t="str">
        <f t="shared" si="4"/>
        <v/>
      </c>
      <c r="H66" s="412">
        <f t="shared" si="5"/>
        <v>13</v>
      </c>
      <c r="I66" s="413"/>
      <c r="J66" s="413">
        <v>1</v>
      </c>
      <c r="K66" s="413">
        <v>1</v>
      </c>
      <c r="L66" s="413">
        <v>1</v>
      </c>
      <c r="M66" s="413">
        <v>1</v>
      </c>
      <c r="N66" s="413">
        <v>1</v>
      </c>
      <c r="O66" s="413">
        <v>1</v>
      </c>
      <c r="P66" s="413">
        <v>1</v>
      </c>
      <c r="Q66" s="413">
        <v>1</v>
      </c>
      <c r="R66" s="413">
        <v>1</v>
      </c>
      <c r="S66" s="413">
        <v>1</v>
      </c>
      <c r="T66" s="413">
        <v>1</v>
      </c>
      <c r="U66" s="413">
        <v>1</v>
      </c>
      <c r="V66" s="413">
        <v>1</v>
      </c>
      <c r="W66" s="413"/>
    </row>
    <row r="67" spans="1:23" ht="18.75" customHeight="1" x14ac:dyDescent="0.25">
      <c r="A67" s="265">
        <f>일위대가!A161</f>
        <v>38</v>
      </c>
      <c r="B67" s="401" t="s">
        <v>1595</v>
      </c>
      <c r="C67" s="394" t="str">
        <f>VLOOKUP($A67,일위대가!$A$3:$M$296,4,0)</f>
        <v>수위계(레이더식) 설치비</v>
      </c>
      <c r="D67" s="394" t="str">
        <f>VLOOKUP($A67,일위대가!$A$3:$M$296,5,0)</f>
        <v>검정 및 외함체 포함, 레이더식 0~30m이상, 고주파대역(80GHz)</v>
      </c>
      <c r="E67" s="380" t="str">
        <f>VLOOKUP($A67,일위대가!$A$3:$M$296,6,0)</f>
        <v>대</v>
      </c>
      <c r="F67" s="412">
        <f t="shared" si="3"/>
        <v>13</v>
      </c>
      <c r="G67" s="412">
        <f t="shared" si="4"/>
        <v>13</v>
      </c>
      <c r="H67" s="412" t="str">
        <f t="shared" si="5"/>
        <v/>
      </c>
      <c r="I67" s="413"/>
      <c r="J67" s="413">
        <v>1</v>
      </c>
      <c r="K67" s="413">
        <v>1</v>
      </c>
      <c r="L67" s="413">
        <v>1</v>
      </c>
      <c r="M67" s="413">
        <v>1</v>
      </c>
      <c r="N67" s="413">
        <v>1</v>
      </c>
      <c r="O67" s="413">
        <v>1</v>
      </c>
      <c r="P67" s="413">
        <v>1</v>
      </c>
      <c r="Q67" s="413">
        <v>1</v>
      </c>
      <c r="R67" s="413">
        <v>1</v>
      </c>
      <c r="S67" s="413">
        <v>1</v>
      </c>
      <c r="T67" s="413">
        <v>1</v>
      </c>
      <c r="U67" s="413">
        <v>1</v>
      </c>
      <c r="V67" s="413">
        <v>1</v>
      </c>
      <c r="W67" s="413"/>
    </row>
    <row r="68" spans="1:23" ht="18.75" customHeight="1" x14ac:dyDescent="0.25">
      <c r="A68" s="265">
        <f>일위대가!A171</f>
        <v>39</v>
      </c>
      <c r="B68" s="401" t="s">
        <v>1595</v>
      </c>
      <c r="C68" s="394" t="str">
        <f>VLOOKUP($A68,일위대가!$A$3:$M$296,4,0)</f>
        <v>서지보호기(레이더신호용) 설치</v>
      </c>
      <c r="D68" s="394" t="str">
        <f>VLOOKUP($A68,일위대가!$A$3:$M$296,5,0)</f>
        <v>DC24V, 4~20mA 신호용</v>
      </c>
      <c r="E68" s="380" t="str">
        <f>VLOOKUP($A68,일위대가!$A$3:$M$296,6,0)</f>
        <v>개</v>
      </c>
      <c r="F68" s="412">
        <f t="shared" si="3"/>
        <v>13</v>
      </c>
      <c r="G68" s="412">
        <f t="shared" si="4"/>
        <v>13</v>
      </c>
      <c r="H68" s="412" t="str">
        <f t="shared" si="5"/>
        <v/>
      </c>
      <c r="I68" s="413"/>
      <c r="J68" s="413">
        <v>1</v>
      </c>
      <c r="K68" s="413">
        <v>1</v>
      </c>
      <c r="L68" s="413">
        <v>1</v>
      </c>
      <c r="M68" s="413">
        <v>1</v>
      </c>
      <c r="N68" s="413">
        <v>1</v>
      </c>
      <c r="O68" s="413">
        <v>1</v>
      </c>
      <c r="P68" s="413">
        <v>1</v>
      </c>
      <c r="Q68" s="413">
        <v>1</v>
      </c>
      <c r="R68" s="413">
        <v>1</v>
      </c>
      <c r="S68" s="413">
        <v>1</v>
      </c>
      <c r="T68" s="413">
        <v>1</v>
      </c>
      <c r="U68" s="413">
        <v>1</v>
      </c>
      <c r="V68" s="413">
        <v>1</v>
      </c>
      <c r="W68" s="413"/>
    </row>
    <row r="69" spans="1:23" ht="18.75" customHeight="1" x14ac:dyDescent="0.25">
      <c r="A69" s="265">
        <f>일위대가!A172</f>
        <v>39.1</v>
      </c>
      <c r="B69" s="401" t="s">
        <v>1594</v>
      </c>
      <c r="C69" s="394" t="str">
        <f>VLOOKUP($A69,일위대가!$A$3:$M$296,4,0)</f>
        <v>서지보호기(레이더신호용)</v>
      </c>
      <c r="D69" s="394" t="str">
        <f>VLOOKUP($A69,일위대가!$A$3:$M$296,5,0)</f>
        <v>DC24V, 4~20mA 신호용</v>
      </c>
      <c r="E69" s="380" t="str">
        <f>VLOOKUP($A69,일위대가!$A$3:$M$296,6,0)</f>
        <v>개</v>
      </c>
      <c r="F69" s="412">
        <f t="shared" si="3"/>
        <v>13</v>
      </c>
      <c r="G69" s="412" t="str">
        <f t="shared" si="4"/>
        <v/>
      </c>
      <c r="H69" s="412">
        <f t="shared" si="5"/>
        <v>13</v>
      </c>
      <c r="I69" s="413"/>
      <c r="J69" s="413">
        <v>1</v>
      </c>
      <c r="K69" s="413">
        <v>1</v>
      </c>
      <c r="L69" s="413">
        <v>1</v>
      </c>
      <c r="M69" s="413">
        <v>1</v>
      </c>
      <c r="N69" s="413">
        <v>1</v>
      </c>
      <c r="O69" s="413">
        <v>1</v>
      </c>
      <c r="P69" s="413">
        <v>1</v>
      </c>
      <c r="Q69" s="413">
        <v>1</v>
      </c>
      <c r="R69" s="413">
        <v>1</v>
      </c>
      <c r="S69" s="413">
        <v>1</v>
      </c>
      <c r="T69" s="413">
        <v>1</v>
      </c>
      <c r="U69" s="413">
        <v>1</v>
      </c>
      <c r="V69" s="413">
        <v>1</v>
      </c>
      <c r="W69" s="413"/>
    </row>
    <row r="70" spans="1:23" ht="18.75" hidden="1" customHeight="1" x14ac:dyDescent="0.25">
      <c r="A70" s="265">
        <v>40</v>
      </c>
      <c r="B70" s="401" t="s">
        <v>873</v>
      </c>
      <c r="C70" s="394" t="str">
        <f>VLOOKUP($A70,일위대가!$A$3:$M$296,4,0)</f>
        <v>하트컨버터</v>
      </c>
      <c r="D70" s="394" t="str">
        <f>VLOOKUP($A70,일위대가!$A$3:$M$296,5,0)</f>
        <v>BCD, 1PORT</v>
      </c>
      <c r="E70" s="380" t="str">
        <f>VLOOKUP($A70,일위대가!$A$3:$M$296,6,0)</f>
        <v>대</v>
      </c>
      <c r="F70" s="412">
        <f t="shared" ref="F70:F133" si="6">SUM(G70:H70)</f>
        <v>0</v>
      </c>
      <c r="G70" s="412" t="str">
        <f t="shared" ref="G70:G133" si="7">IF($B70="▶",SUM(I70:V70),"")</f>
        <v/>
      </c>
      <c r="H70" s="412">
        <f t="shared" ref="H70:H133" si="8">IF($B70="▶","",SUM(I70:V70))</f>
        <v>0</v>
      </c>
      <c r="I70" s="413"/>
      <c r="J70" s="413"/>
      <c r="K70" s="413"/>
      <c r="L70" s="413"/>
      <c r="M70" s="413"/>
      <c r="N70" s="413"/>
      <c r="O70" s="413"/>
      <c r="P70" s="413"/>
      <c r="Q70" s="413"/>
      <c r="R70" s="413"/>
      <c r="S70" s="413"/>
      <c r="T70" s="413"/>
      <c r="U70" s="413"/>
      <c r="V70" s="413"/>
      <c r="W70" s="413"/>
    </row>
    <row r="71" spans="1:23" ht="18.75" hidden="1" customHeight="1" x14ac:dyDescent="0.25">
      <c r="A71" s="265">
        <v>40.1</v>
      </c>
      <c r="B71" s="401" t="s">
        <v>1594</v>
      </c>
      <c r="C71" s="394" t="str">
        <f>VLOOKUP($A71,일위대가!$A$3:$M$296,4,0)</f>
        <v>하트컨버터</v>
      </c>
      <c r="D71" s="394" t="str">
        <f>VLOOKUP($A71,일위대가!$A$3:$M$296,5,0)</f>
        <v>BCD, 1PORT</v>
      </c>
      <c r="E71" s="380" t="str">
        <f>VLOOKUP($A71,일위대가!$A$3:$M$296,6,0)</f>
        <v>대</v>
      </c>
      <c r="F71" s="412">
        <f t="shared" si="6"/>
        <v>0</v>
      </c>
      <c r="G71" s="412" t="str">
        <f t="shared" si="7"/>
        <v/>
      </c>
      <c r="H71" s="412">
        <f t="shared" si="8"/>
        <v>0</v>
      </c>
      <c r="I71" s="413"/>
      <c r="J71" s="413"/>
      <c r="K71" s="413"/>
      <c r="L71" s="413"/>
      <c r="M71" s="413"/>
      <c r="N71" s="413"/>
      <c r="O71" s="413"/>
      <c r="P71" s="413"/>
      <c r="Q71" s="413"/>
      <c r="R71" s="413"/>
      <c r="S71" s="413"/>
      <c r="T71" s="413"/>
      <c r="U71" s="413"/>
      <c r="V71" s="413"/>
      <c r="W71" s="413"/>
    </row>
    <row r="72" spans="1:23" ht="18.75" hidden="1" customHeight="1" x14ac:dyDescent="0.25">
      <c r="A72" s="265">
        <v>41</v>
      </c>
      <c r="B72" s="401" t="s">
        <v>1595</v>
      </c>
      <c r="C72" s="394" t="str">
        <f>VLOOKUP($A72,일위대가!$A$3:$M$296,4,0)</f>
        <v>하트컨버터 설치비</v>
      </c>
      <c r="D72" s="394" t="str">
        <f>VLOOKUP($A72,일위대가!$A$3:$M$296,5,0)</f>
        <v>BCD, 1PORT</v>
      </c>
      <c r="E72" s="380" t="str">
        <f>VLOOKUP($A72,일위대가!$A$3:$M$296,6,0)</f>
        <v>대</v>
      </c>
      <c r="F72" s="412">
        <f t="shared" si="6"/>
        <v>0</v>
      </c>
      <c r="G72" s="412">
        <f t="shared" si="7"/>
        <v>0</v>
      </c>
      <c r="H72" s="412" t="str">
        <f t="shared" si="8"/>
        <v/>
      </c>
      <c r="I72" s="413"/>
      <c r="J72" s="413"/>
      <c r="K72" s="413"/>
      <c r="L72" s="413"/>
      <c r="M72" s="413"/>
      <c r="N72" s="413"/>
      <c r="O72" s="413"/>
      <c r="P72" s="413"/>
      <c r="Q72" s="413"/>
      <c r="R72" s="413"/>
      <c r="S72" s="413"/>
      <c r="T72" s="413"/>
      <c r="U72" s="413"/>
      <c r="V72" s="413"/>
      <c r="W72" s="413"/>
    </row>
    <row r="73" spans="1:23" ht="18.75" customHeight="1" x14ac:dyDescent="0.25">
      <c r="A73" s="265">
        <f>일위대가!A183</f>
        <v>42</v>
      </c>
      <c r="B73" s="401" t="s">
        <v>873</v>
      </c>
      <c r="C73" s="394" t="str">
        <f>VLOOKUP($A73,일위대가!$A$3:$M$296,4,0)</f>
        <v>근거리 무선 전송장치</v>
      </c>
      <c r="D73" s="394" t="str">
        <f>VLOOKUP($A73,일위대가!$A$3:$M$296,5,0)</f>
        <v>전원부 포함</v>
      </c>
      <c r="E73" s="380" t="str">
        <f>VLOOKUP($A73,일위대가!$A$3:$M$296,6,0)</f>
        <v>식</v>
      </c>
      <c r="F73" s="412">
        <f t="shared" si="6"/>
        <v>4</v>
      </c>
      <c r="G73" s="412" t="str">
        <f t="shared" si="7"/>
        <v/>
      </c>
      <c r="H73" s="412">
        <f t="shared" si="8"/>
        <v>4</v>
      </c>
      <c r="I73" s="413"/>
      <c r="J73" s="413"/>
      <c r="K73" s="413"/>
      <c r="L73" s="413"/>
      <c r="M73" s="413"/>
      <c r="N73" s="413"/>
      <c r="O73" s="413">
        <v>1</v>
      </c>
      <c r="P73" s="413"/>
      <c r="Q73" s="413">
        <v>1</v>
      </c>
      <c r="R73" s="413"/>
      <c r="S73" s="413">
        <v>1</v>
      </c>
      <c r="T73" s="413"/>
      <c r="U73" s="413">
        <v>1</v>
      </c>
      <c r="V73" s="413"/>
      <c r="W73" s="413"/>
    </row>
    <row r="74" spans="1:23" ht="18.75" customHeight="1" x14ac:dyDescent="0.25">
      <c r="A74" s="265">
        <f>일위대가!A184</f>
        <v>42.1</v>
      </c>
      <c r="B74" s="401" t="s">
        <v>1594</v>
      </c>
      <c r="C74" s="394" t="str">
        <f>VLOOKUP($A74,일위대가!$A$3:$M$296,4,0)</f>
        <v>근거리 무선 전송장치</v>
      </c>
      <c r="D74" s="394" t="str">
        <f>VLOOKUP($A74,일위대가!$A$3:$M$296,5,0)</f>
        <v>전원부 포함</v>
      </c>
      <c r="E74" s="380" t="str">
        <f>VLOOKUP($A74,일위대가!$A$3:$M$296,6,0)</f>
        <v>식</v>
      </c>
      <c r="F74" s="412">
        <f t="shared" si="6"/>
        <v>4</v>
      </c>
      <c r="G74" s="412" t="str">
        <f t="shared" si="7"/>
        <v/>
      </c>
      <c r="H74" s="412">
        <f t="shared" si="8"/>
        <v>4</v>
      </c>
      <c r="I74" s="413"/>
      <c r="J74" s="413"/>
      <c r="K74" s="413"/>
      <c r="L74" s="413"/>
      <c r="M74" s="413"/>
      <c r="N74" s="413"/>
      <c r="O74" s="413">
        <v>1</v>
      </c>
      <c r="P74" s="413"/>
      <c r="Q74" s="413">
        <v>1</v>
      </c>
      <c r="R74" s="413"/>
      <c r="S74" s="413">
        <v>1</v>
      </c>
      <c r="T74" s="413"/>
      <c r="U74" s="413">
        <v>1</v>
      </c>
      <c r="V74" s="413"/>
      <c r="W74" s="413"/>
    </row>
    <row r="75" spans="1:23" ht="18.75" customHeight="1" x14ac:dyDescent="0.25">
      <c r="A75" s="265">
        <f>일위대가!A187</f>
        <v>43</v>
      </c>
      <c r="B75" s="401" t="s">
        <v>1595</v>
      </c>
      <c r="C75" s="394" t="str">
        <f>VLOOKUP($A75,일위대가!$A$3:$M$296,4,0)</f>
        <v>근거리 무선 전송장치 설치비</v>
      </c>
      <c r="D75" s="394" t="str">
        <f>VLOOKUP($A75,일위대가!$A$3:$M$296,5,0)</f>
        <v>전원부 포함</v>
      </c>
      <c r="E75" s="380" t="str">
        <f>VLOOKUP($A75,일위대가!$A$3:$M$296,6,0)</f>
        <v>식</v>
      </c>
      <c r="F75" s="412">
        <f t="shared" si="6"/>
        <v>4</v>
      </c>
      <c r="G75" s="412">
        <f t="shared" si="7"/>
        <v>4</v>
      </c>
      <c r="H75" s="412" t="str">
        <f t="shared" si="8"/>
        <v/>
      </c>
      <c r="I75" s="413"/>
      <c r="J75" s="413"/>
      <c r="K75" s="413"/>
      <c r="L75" s="413"/>
      <c r="M75" s="413"/>
      <c r="N75" s="413"/>
      <c r="O75" s="413">
        <v>1</v>
      </c>
      <c r="P75" s="413"/>
      <c r="Q75" s="413">
        <v>1</v>
      </c>
      <c r="R75" s="413"/>
      <c r="S75" s="413">
        <v>1</v>
      </c>
      <c r="T75" s="413"/>
      <c r="U75" s="413">
        <v>1</v>
      </c>
      <c r="V75" s="413"/>
      <c r="W75" s="413"/>
    </row>
    <row r="76" spans="1:23" ht="18.75" customHeight="1" x14ac:dyDescent="0.25">
      <c r="A76" s="265">
        <v>44</v>
      </c>
      <c r="B76" s="401" t="s">
        <v>873</v>
      </c>
      <c r="C76" s="394" t="str">
        <f>VLOOKUP($A76,일위대가!$A$3:$M$813,4,0)</f>
        <v>무선전송장치 센서 모듈(TX)</v>
      </c>
      <c r="D76" s="394" t="str">
        <f>VLOOKUP($A76,일위대가!$A$3:$M$813,5,0)</f>
        <v>센서 입력 모듈</v>
      </c>
      <c r="E76" s="380" t="str">
        <f>VLOOKUP($A76,일위대가!$A$3:$M$813,6,0)</f>
        <v>개</v>
      </c>
      <c r="F76" s="412">
        <f t="shared" si="6"/>
        <v>3</v>
      </c>
      <c r="G76" s="412" t="str">
        <f t="shared" si="7"/>
        <v/>
      </c>
      <c r="H76" s="412">
        <f t="shared" si="8"/>
        <v>3</v>
      </c>
      <c r="I76" s="413"/>
      <c r="J76" s="413"/>
      <c r="K76" s="413"/>
      <c r="L76" s="413"/>
      <c r="M76" s="413"/>
      <c r="N76" s="413"/>
      <c r="O76" s="413">
        <v>1</v>
      </c>
      <c r="P76" s="413"/>
      <c r="Q76" s="413"/>
      <c r="R76" s="413"/>
      <c r="S76" s="413">
        <v>1</v>
      </c>
      <c r="T76" s="413"/>
      <c r="U76" s="413">
        <v>1</v>
      </c>
      <c r="V76" s="413"/>
      <c r="W76" s="413"/>
    </row>
    <row r="77" spans="1:23" ht="18.75" customHeight="1" x14ac:dyDescent="0.25">
      <c r="A77" s="265">
        <v>44.1</v>
      </c>
      <c r="B77" s="401" t="s">
        <v>1594</v>
      </c>
      <c r="C77" s="394" t="str">
        <f>VLOOKUP($A77,일위대가!$A$3:$M$813,4,0)</f>
        <v>무선전송장치 센서 모듈(TX)</v>
      </c>
      <c r="D77" s="394" t="str">
        <f>VLOOKUP($A77,일위대가!$A$3:$M$813,5,0)</f>
        <v>센서 입력 모듈</v>
      </c>
      <c r="E77" s="380" t="str">
        <f>VLOOKUP($A77,일위대가!$A$3:$M$813,6,0)</f>
        <v>개</v>
      </c>
      <c r="F77" s="412">
        <f t="shared" si="6"/>
        <v>3</v>
      </c>
      <c r="G77" s="412" t="str">
        <f t="shared" si="7"/>
        <v/>
      </c>
      <c r="H77" s="412">
        <f t="shared" si="8"/>
        <v>3</v>
      </c>
      <c r="I77" s="413"/>
      <c r="J77" s="413"/>
      <c r="K77" s="413"/>
      <c r="L77" s="413"/>
      <c r="M77" s="413"/>
      <c r="N77" s="413"/>
      <c r="O77" s="413">
        <v>1</v>
      </c>
      <c r="P77" s="413"/>
      <c r="Q77" s="413"/>
      <c r="R77" s="413"/>
      <c r="S77" s="413">
        <v>1</v>
      </c>
      <c r="T77" s="413"/>
      <c r="U77" s="413">
        <v>1</v>
      </c>
      <c r="V77" s="413"/>
      <c r="W77" s="413"/>
    </row>
    <row r="78" spans="1:23" ht="18.75" customHeight="1" x14ac:dyDescent="0.25">
      <c r="A78" s="265">
        <v>45</v>
      </c>
      <c r="B78" s="401" t="s">
        <v>1595</v>
      </c>
      <c r="C78" s="394" t="str">
        <f>VLOOKUP($A78,일위대가!$A$3:$M$813,4,0)</f>
        <v>무선전송장치 센서 모듈(TX) 설치비</v>
      </c>
      <c r="D78" s="394" t="str">
        <f>VLOOKUP($A78,일위대가!$A$3:$M$139700,5,0)</f>
        <v>센서 입력 모듈</v>
      </c>
      <c r="E78" s="380" t="str">
        <f>VLOOKUP($A78,일위대가!$A$3:$M$813,6,0)</f>
        <v>개</v>
      </c>
      <c r="F78" s="412">
        <f t="shared" si="6"/>
        <v>3</v>
      </c>
      <c r="G78" s="412">
        <f t="shared" si="7"/>
        <v>3</v>
      </c>
      <c r="H78" s="412" t="str">
        <f t="shared" si="8"/>
        <v/>
      </c>
      <c r="I78" s="413"/>
      <c r="J78" s="413"/>
      <c r="K78" s="413"/>
      <c r="L78" s="413"/>
      <c r="M78" s="413"/>
      <c r="N78" s="413"/>
      <c r="O78" s="413">
        <v>1</v>
      </c>
      <c r="P78" s="413"/>
      <c r="Q78" s="413"/>
      <c r="R78" s="413"/>
      <c r="S78" s="413">
        <v>1</v>
      </c>
      <c r="T78" s="413"/>
      <c r="U78" s="413">
        <v>1</v>
      </c>
      <c r="V78" s="413"/>
      <c r="W78" s="413"/>
    </row>
    <row r="79" spans="1:23" ht="18.75" customHeight="1" x14ac:dyDescent="0.25">
      <c r="A79" s="265">
        <v>46</v>
      </c>
      <c r="B79" s="401" t="s">
        <v>873</v>
      </c>
      <c r="C79" s="394" t="str">
        <f>VLOOKUP($A79,일위대가!$A$3:$M$813,4,0)</f>
        <v>무선전송장치 센서 모듈(RX)</v>
      </c>
      <c r="D79" s="394" t="str">
        <f>VLOOKUP($A79,일위대가!$A$3:$M$813,5,0)</f>
        <v>데이터 출력 모듈</v>
      </c>
      <c r="E79" s="380" t="str">
        <f>VLOOKUP($A79,일위대가!$A$3:$M$813,6,0)</f>
        <v>개</v>
      </c>
      <c r="F79" s="412">
        <f t="shared" si="6"/>
        <v>3</v>
      </c>
      <c r="G79" s="412" t="str">
        <f t="shared" si="7"/>
        <v/>
      </c>
      <c r="H79" s="412">
        <f t="shared" si="8"/>
        <v>3</v>
      </c>
      <c r="I79" s="413"/>
      <c r="J79" s="413"/>
      <c r="K79" s="413"/>
      <c r="L79" s="413"/>
      <c r="M79" s="413"/>
      <c r="N79" s="413"/>
      <c r="O79" s="413">
        <v>1</v>
      </c>
      <c r="P79" s="413"/>
      <c r="Q79" s="413"/>
      <c r="R79" s="413"/>
      <c r="S79" s="413">
        <v>1</v>
      </c>
      <c r="T79" s="413"/>
      <c r="U79" s="413">
        <v>1</v>
      </c>
      <c r="V79" s="413"/>
      <c r="W79" s="413"/>
    </row>
    <row r="80" spans="1:23" ht="18.75" customHeight="1" x14ac:dyDescent="0.25">
      <c r="A80" s="265">
        <v>46.1</v>
      </c>
      <c r="B80" s="401" t="s">
        <v>1594</v>
      </c>
      <c r="C80" s="394" t="str">
        <f>VLOOKUP($A80,일위대가!$A$3:$M$813,4,0)</f>
        <v>무선전송장치 센서 모듈(RX)</v>
      </c>
      <c r="D80" s="394" t="str">
        <f>VLOOKUP($A80,일위대가!$A$3:$M$813,5,0)</f>
        <v>데이터 출력 모듈</v>
      </c>
      <c r="E80" s="380" t="str">
        <f>VLOOKUP($A80,일위대가!$A$3:$M$813,6,0)</f>
        <v>개</v>
      </c>
      <c r="F80" s="412">
        <f t="shared" si="6"/>
        <v>3</v>
      </c>
      <c r="G80" s="412" t="str">
        <f t="shared" si="7"/>
        <v/>
      </c>
      <c r="H80" s="412">
        <f t="shared" si="8"/>
        <v>3</v>
      </c>
      <c r="I80" s="413"/>
      <c r="J80" s="413"/>
      <c r="K80" s="413"/>
      <c r="L80" s="413"/>
      <c r="M80" s="413"/>
      <c r="N80" s="413"/>
      <c r="O80" s="413">
        <v>1</v>
      </c>
      <c r="P80" s="413"/>
      <c r="Q80" s="413"/>
      <c r="R80" s="413"/>
      <c r="S80" s="413">
        <v>1</v>
      </c>
      <c r="T80" s="413"/>
      <c r="U80" s="413">
        <v>1</v>
      </c>
      <c r="V80" s="413"/>
      <c r="W80" s="413"/>
    </row>
    <row r="81" spans="1:23" ht="18.75" customHeight="1" x14ac:dyDescent="0.25">
      <c r="A81" s="265">
        <v>47</v>
      </c>
      <c r="B81" s="401" t="s">
        <v>1595</v>
      </c>
      <c r="C81" s="394" t="str">
        <f>VLOOKUP($A81,일위대가!$A$3:$M$813,4,0)</f>
        <v>무선전송장치 센서 모듈(RX) 설치비</v>
      </c>
      <c r="D81" s="394" t="str">
        <f>VLOOKUP($A81,일위대가!$A$3:$M$813,5,0)</f>
        <v>데이터 출력 모듈</v>
      </c>
      <c r="E81" s="380" t="str">
        <f>VLOOKUP($A81,일위대가!$A$3:$M$813,6,0)</f>
        <v>개</v>
      </c>
      <c r="F81" s="412">
        <f t="shared" si="6"/>
        <v>3</v>
      </c>
      <c r="G81" s="412">
        <f t="shared" si="7"/>
        <v>3</v>
      </c>
      <c r="H81" s="412" t="str">
        <f t="shared" si="8"/>
        <v/>
      </c>
      <c r="I81" s="413"/>
      <c r="J81" s="413"/>
      <c r="K81" s="413"/>
      <c r="L81" s="413"/>
      <c r="M81" s="413"/>
      <c r="N81" s="413"/>
      <c r="O81" s="413">
        <v>1</v>
      </c>
      <c r="P81" s="413"/>
      <c r="Q81" s="413"/>
      <c r="R81" s="413"/>
      <c r="S81" s="413">
        <v>1</v>
      </c>
      <c r="T81" s="413"/>
      <c r="U81" s="413">
        <v>1</v>
      </c>
      <c r="V81" s="413"/>
      <c r="W81" s="413"/>
    </row>
    <row r="82" spans="1:23" ht="18.75" customHeight="1" x14ac:dyDescent="0.25">
      <c r="A82" s="265">
        <f>일위대가!A209</f>
        <v>48</v>
      </c>
      <c r="B82" s="401" t="s">
        <v>873</v>
      </c>
      <c r="C82" s="394" t="str">
        <f>VLOOKUP($A82,일위대가!$A$3:$M$296,4,0)</f>
        <v>수위계(레이더식)용 구조물</v>
      </c>
      <c r="D82" s="394" t="str">
        <f>VLOOKUP($A82,일위대가!$A$3:$M$296,5,0)</f>
        <v>STS, 교량부착형, 제작사양</v>
      </c>
      <c r="E82" s="380" t="str">
        <f>VLOOKUP($A82,일위대가!$A$3:$M$296,6,0)</f>
        <v>식</v>
      </c>
      <c r="F82" s="412">
        <f t="shared" si="6"/>
        <v>4</v>
      </c>
      <c r="G82" s="412" t="str">
        <f t="shared" si="7"/>
        <v/>
      </c>
      <c r="H82" s="412">
        <f t="shared" si="8"/>
        <v>4</v>
      </c>
      <c r="I82" s="413"/>
      <c r="J82" s="413"/>
      <c r="K82" s="413"/>
      <c r="L82" s="413"/>
      <c r="M82" s="413"/>
      <c r="N82" s="413"/>
      <c r="O82" s="413">
        <v>1</v>
      </c>
      <c r="P82" s="413"/>
      <c r="Q82" s="413">
        <v>1</v>
      </c>
      <c r="R82" s="413"/>
      <c r="S82" s="413">
        <v>1</v>
      </c>
      <c r="T82" s="413"/>
      <c r="U82" s="413">
        <v>1</v>
      </c>
      <c r="V82" s="413"/>
      <c r="W82" s="413"/>
    </row>
    <row r="83" spans="1:23" ht="18.75" customHeight="1" x14ac:dyDescent="0.25">
      <c r="A83" s="265">
        <f>일위대가!A210</f>
        <v>48.1</v>
      </c>
      <c r="B83" s="401" t="s">
        <v>1594</v>
      </c>
      <c r="C83" s="394" t="str">
        <f>VLOOKUP($A83,일위대가!$A$3:$M$296,4,0)</f>
        <v>수위계(레이더식)용 구조물</v>
      </c>
      <c r="D83" s="394" t="str">
        <f>VLOOKUP($A83,일위대가!$A$3:$M$296,5,0)</f>
        <v>STS, 교량부착형, 제작사양</v>
      </c>
      <c r="E83" s="380" t="str">
        <f>VLOOKUP($A83,일위대가!$A$3:$M$296,6,0)</f>
        <v>식</v>
      </c>
      <c r="F83" s="412">
        <f t="shared" si="6"/>
        <v>4</v>
      </c>
      <c r="G83" s="412" t="str">
        <f t="shared" si="7"/>
        <v/>
      </c>
      <c r="H83" s="412">
        <f t="shared" si="8"/>
        <v>4</v>
      </c>
      <c r="I83" s="413"/>
      <c r="J83" s="413"/>
      <c r="K83" s="413"/>
      <c r="L83" s="413"/>
      <c r="M83" s="413"/>
      <c r="N83" s="413"/>
      <c r="O83" s="413">
        <v>1</v>
      </c>
      <c r="P83" s="413"/>
      <c r="Q83" s="413">
        <v>1</v>
      </c>
      <c r="R83" s="413"/>
      <c r="S83" s="413">
        <v>1</v>
      </c>
      <c r="T83" s="413"/>
      <c r="U83" s="413">
        <v>1</v>
      </c>
      <c r="V83" s="413"/>
      <c r="W83" s="413"/>
    </row>
    <row r="84" spans="1:23" ht="18.75" customHeight="1" x14ac:dyDescent="0.25">
      <c r="A84" s="265">
        <f>일위대가!A213</f>
        <v>49</v>
      </c>
      <c r="B84" s="401" t="s">
        <v>1595</v>
      </c>
      <c r="C84" s="394" t="str">
        <f>VLOOKUP($A84,일위대가!$A$3:$M$296,4,0)</f>
        <v>수위계(레이더식)용 구조물 설치비</v>
      </c>
      <c r="D84" s="394" t="str">
        <f>VLOOKUP($A84,일위대가!$A$3:$M$296,5,0)</f>
        <v>STS, 교량부착형, 제작사양</v>
      </c>
      <c r="E84" s="380" t="str">
        <f>VLOOKUP($A84,일위대가!$A$3:$M$296,6,0)</f>
        <v>식</v>
      </c>
      <c r="F84" s="412">
        <f t="shared" si="6"/>
        <v>4</v>
      </c>
      <c r="G84" s="412">
        <f t="shared" si="7"/>
        <v>4</v>
      </c>
      <c r="H84" s="412" t="str">
        <f t="shared" si="8"/>
        <v/>
      </c>
      <c r="I84" s="413"/>
      <c r="J84" s="413"/>
      <c r="K84" s="413"/>
      <c r="L84" s="413"/>
      <c r="M84" s="413"/>
      <c r="N84" s="413"/>
      <c r="O84" s="413">
        <v>1</v>
      </c>
      <c r="P84" s="413"/>
      <c r="Q84" s="413">
        <v>1</v>
      </c>
      <c r="R84" s="413"/>
      <c r="S84" s="413">
        <v>1</v>
      </c>
      <c r="T84" s="413"/>
      <c r="U84" s="413">
        <v>1</v>
      </c>
      <c r="V84" s="413"/>
      <c r="W84" s="413"/>
    </row>
    <row r="85" spans="1:23" ht="18.75" hidden="1" customHeight="1" x14ac:dyDescent="0.25">
      <c r="A85" s="265">
        <f>일위대가!A219</f>
        <v>50</v>
      </c>
      <c r="B85" s="401" t="s">
        <v>1595</v>
      </c>
      <c r="C85" s="394" t="str">
        <f>VLOOKUP($A85,일위대가!$A$3:$M$296,4,0)</f>
        <v>수위계(레이더식)용 거치대 설치</v>
      </c>
      <c r="D85" s="394" t="str">
        <f>VLOOKUP($A85,일위대가!$A$3:$M$296,5,0)</f>
        <v>폴 등 암거치식</v>
      </c>
      <c r="E85" s="380" t="str">
        <f>VLOOKUP($A85,일위대가!$A$3:$M$296,6,0)</f>
        <v>식</v>
      </c>
      <c r="F85" s="412">
        <f t="shared" si="6"/>
        <v>0</v>
      </c>
      <c r="G85" s="412">
        <f t="shared" si="7"/>
        <v>0</v>
      </c>
      <c r="H85" s="412" t="str">
        <f t="shared" si="8"/>
        <v/>
      </c>
      <c r="I85" s="413"/>
      <c r="J85" s="413"/>
      <c r="K85" s="413"/>
      <c r="L85" s="413"/>
      <c r="M85" s="413"/>
      <c r="N85" s="413"/>
      <c r="O85" s="413"/>
      <c r="P85" s="413"/>
      <c r="Q85" s="413"/>
      <c r="R85" s="413"/>
      <c r="S85" s="413"/>
      <c r="T85" s="413"/>
      <c r="U85" s="413"/>
      <c r="V85" s="413"/>
      <c r="W85" s="413"/>
    </row>
    <row r="86" spans="1:23" ht="18.75" hidden="1" customHeight="1" x14ac:dyDescent="0.25">
      <c r="A86" s="265">
        <f>일위대가!A220</f>
        <v>50.1</v>
      </c>
      <c r="B86" s="401" t="s">
        <v>1594</v>
      </c>
      <c r="C86" s="394" t="str">
        <f>VLOOKUP($A86,일위대가!$A$3:$M$296,4,0)</f>
        <v>수위계(레이더식)용 거치대</v>
      </c>
      <c r="D86" s="394" t="str">
        <f>VLOOKUP($A86,일위대가!$A$3:$M$296,5,0)</f>
        <v>폴 등 암거치식</v>
      </c>
      <c r="E86" s="380" t="str">
        <f>VLOOKUP($A86,일위대가!$A$3:$M$296,6,0)</f>
        <v>식</v>
      </c>
      <c r="F86" s="412">
        <f t="shared" si="6"/>
        <v>0</v>
      </c>
      <c r="G86" s="412" t="str">
        <f t="shared" si="7"/>
        <v/>
      </c>
      <c r="H86" s="412">
        <f t="shared" si="8"/>
        <v>0</v>
      </c>
      <c r="I86" s="413"/>
      <c r="J86" s="413"/>
      <c r="K86" s="413"/>
      <c r="L86" s="413"/>
      <c r="M86" s="413"/>
      <c r="N86" s="413"/>
      <c r="O86" s="413"/>
      <c r="P86" s="413"/>
      <c r="Q86" s="413"/>
      <c r="R86" s="413"/>
      <c r="S86" s="413"/>
      <c r="T86" s="413"/>
      <c r="U86" s="413"/>
      <c r="V86" s="413"/>
      <c r="W86" s="413"/>
    </row>
    <row r="87" spans="1:23" ht="18.75" hidden="1" customHeight="1" x14ac:dyDescent="0.25">
      <c r="A87" s="265">
        <v>51</v>
      </c>
      <c r="B87" s="401" t="s">
        <v>873</v>
      </c>
      <c r="C87" s="394" t="str">
        <f>VLOOKUP($A87,일위대가!$A$3:$M$813,4,0)</f>
        <v>수위계 연장폴</v>
      </c>
      <c r="D87" s="394" t="str">
        <f>VLOOKUP($A87,일위대가!$A$3:$M$813,5,0)</f>
        <v>SUS, 4m이상, 현장 맞춤제작</v>
      </c>
      <c r="E87" s="380" t="str">
        <f>VLOOKUP($A87,일위대가!$A$3:$M$813,6,0)</f>
        <v>식</v>
      </c>
      <c r="F87" s="412">
        <f t="shared" si="6"/>
        <v>0</v>
      </c>
      <c r="G87" s="412" t="str">
        <f t="shared" si="7"/>
        <v/>
      </c>
      <c r="H87" s="412">
        <f t="shared" si="8"/>
        <v>0</v>
      </c>
      <c r="I87" s="413"/>
      <c r="J87" s="413"/>
      <c r="K87" s="413"/>
      <c r="L87" s="413"/>
      <c r="M87" s="413"/>
      <c r="N87" s="413"/>
      <c r="O87" s="413"/>
      <c r="P87" s="413"/>
      <c r="Q87" s="413"/>
      <c r="R87" s="413"/>
      <c r="S87" s="413"/>
      <c r="T87" s="413"/>
      <c r="U87" s="413"/>
      <c r="V87" s="413"/>
      <c r="W87" s="413"/>
    </row>
    <row r="88" spans="1:23" ht="18.75" hidden="1" customHeight="1" x14ac:dyDescent="0.25">
      <c r="A88" s="265">
        <v>51.1</v>
      </c>
      <c r="B88" s="401" t="s">
        <v>1594</v>
      </c>
      <c r="C88" s="394" t="str">
        <f>VLOOKUP($A88,일위대가!$A$3:$M$813,4,0)</f>
        <v>수위계 연장폴</v>
      </c>
      <c r="D88" s="394" t="str">
        <f>VLOOKUP($A88,일위대가!$A$3:$M$813,5,0)</f>
        <v>SUS, 4m이상, 현장 맞춤제작</v>
      </c>
      <c r="E88" s="380" t="str">
        <f>VLOOKUP($A88,일위대가!$A$3:$M$813,6,0)</f>
        <v>식</v>
      </c>
      <c r="F88" s="412">
        <f t="shared" si="6"/>
        <v>0</v>
      </c>
      <c r="G88" s="412" t="str">
        <f t="shared" si="7"/>
        <v/>
      </c>
      <c r="H88" s="412">
        <f t="shared" si="8"/>
        <v>0</v>
      </c>
      <c r="I88" s="413"/>
      <c r="J88" s="413"/>
      <c r="K88" s="413"/>
      <c r="L88" s="413"/>
      <c r="M88" s="413"/>
      <c r="N88" s="413"/>
      <c r="O88" s="413"/>
      <c r="P88" s="413"/>
      <c r="Q88" s="413"/>
      <c r="R88" s="413"/>
      <c r="S88" s="413"/>
      <c r="T88" s="413"/>
      <c r="U88" s="413"/>
      <c r="V88" s="413"/>
      <c r="W88" s="413"/>
    </row>
    <row r="89" spans="1:23" ht="18.75" hidden="1" customHeight="1" x14ac:dyDescent="0.25">
      <c r="A89" s="265">
        <v>52</v>
      </c>
      <c r="B89" s="401" t="s">
        <v>1595</v>
      </c>
      <c r="C89" s="394" t="str">
        <f>VLOOKUP($A89,일위대가!$A$3:$M$813,4,0)</f>
        <v>수위계 연장폴 설치</v>
      </c>
      <c r="D89" s="394" t="str">
        <f>VLOOKUP($A89,일위대가!$A$3:$M$139700,5,0)</f>
        <v>SUS, 4m이상, 현장 맞춤제작</v>
      </c>
      <c r="E89" s="380" t="str">
        <f>VLOOKUP($A89,일위대가!$A$3:$M$813,6,0)</f>
        <v>식</v>
      </c>
      <c r="F89" s="412">
        <f t="shared" si="6"/>
        <v>0</v>
      </c>
      <c r="G89" s="412">
        <f t="shared" si="7"/>
        <v>0</v>
      </c>
      <c r="H89" s="412" t="str">
        <f t="shared" si="8"/>
        <v/>
      </c>
      <c r="I89" s="413"/>
      <c r="J89" s="413"/>
      <c r="K89" s="413"/>
      <c r="L89" s="413"/>
      <c r="M89" s="413"/>
      <c r="N89" s="413"/>
      <c r="O89" s="413"/>
      <c r="P89" s="413"/>
      <c r="Q89" s="413"/>
      <c r="R89" s="413"/>
      <c r="S89" s="413"/>
      <c r="T89" s="413"/>
      <c r="U89" s="413"/>
      <c r="V89" s="413"/>
      <c r="W89" s="413"/>
    </row>
    <row r="90" spans="1:23" ht="18.75" customHeight="1" x14ac:dyDescent="0.25">
      <c r="A90" s="265">
        <f>일위대가!A237</f>
        <v>53</v>
      </c>
      <c r="B90" s="401" t="s">
        <v>873</v>
      </c>
      <c r="C90" s="394" t="str">
        <f>VLOOKUP($A90,일위대가!$A$3:$M$296,4,0)</f>
        <v>수위계(수정압력식)</v>
      </c>
      <c r="D90" s="394" t="str">
        <f>VLOOKUP($A90,일위대가!$A$3:$M$296,5,0)</f>
        <v>수정압력식 0~20m 측정</v>
      </c>
      <c r="E90" s="380" t="str">
        <f>VLOOKUP($A90,일위대가!$A$3:$M$296,6,0)</f>
        <v>대</v>
      </c>
      <c r="F90" s="412">
        <f t="shared" si="6"/>
        <v>8</v>
      </c>
      <c r="G90" s="412" t="str">
        <f t="shared" si="7"/>
        <v/>
      </c>
      <c r="H90" s="412">
        <f t="shared" si="8"/>
        <v>8</v>
      </c>
      <c r="I90" s="413"/>
      <c r="J90" s="413">
        <v>1</v>
      </c>
      <c r="K90" s="413">
        <v>1</v>
      </c>
      <c r="L90" s="413"/>
      <c r="M90" s="413">
        <v>1</v>
      </c>
      <c r="N90" s="413"/>
      <c r="O90" s="413">
        <v>1</v>
      </c>
      <c r="P90" s="413"/>
      <c r="Q90" s="413"/>
      <c r="R90" s="413"/>
      <c r="S90" s="413">
        <v>1</v>
      </c>
      <c r="T90" s="413">
        <v>1</v>
      </c>
      <c r="U90" s="413">
        <v>1</v>
      </c>
      <c r="V90" s="413">
        <v>1</v>
      </c>
      <c r="W90" s="413"/>
    </row>
    <row r="91" spans="1:23" ht="18.75" customHeight="1" x14ac:dyDescent="0.25">
      <c r="A91" s="265">
        <f>일위대가!A238</f>
        <v>53.1</v>
      </c>
      <c r="B91" s="401" t="s">
        <v>1594</v>
      </c>
      <c r="C91" s="394" t="str">
        <f>VLOOKUP($A91,일위대가!$A$3:$M$296,4,0)</f>
        <v>수위계(수정압력식)</v>
      </c>
      <c r="D91" s="394" t="str">
        <f>VLOOKUP($A91,일위대가!$A$3:$M$296,5,0)</f>
        <v>수정압력식 0~20m 측정</v>
      </c>
      <c r="E91" s="380" t="str">
        <f>VLOOKUP($A91,일위대가!$A$3:$M$296,6,0)</f>
        <v>대</v>
      </c>
      <c r="F91" s="412">
        <f t="shared" si="6"/>
        <v>8</v>
      </c>
      <c r="G91" s="412" t="str">
        <f t="shared" si="7"/>
        <v/>
      </c>
      <c r="H91" s="412">
        <f t="shared" si="8"/>
        <v>8</v>
      </c>
      <c r="I91" s="413"/>
      <c r="J91" s="413">
        <v>1</v>
      </c>
      <c r="K91" s="413">
        <v>1</v>
      </c>
      <c r="L91" s="413"/>
      <c r="M91" s="413">
        <v>1</v>
      </c>
      <c r="N91" s="413"/>
      <c r="O91" s="413">
        <v>1</v>
      </c>
      <c r="P91" s="413"/>
      <c r="Q91" s="413"/>
      <c r="R91" s="413"/>
      <c r="S91" s="413">
        <v>1</v>
      </c>
      <c r="T91" s="413">
        <v>1</v>
      </c>
      <c r="U91" s="413">
        <v>1</v>
      </c>
      <c r="V91" s="413">
        <v>1</v>
      </c>
      <c r="W91" s="413"/>
    </row>
    <row r="92" spans="1:23" ht="18.75" customHeight="1" x14ac:dyDescent="0.25">
      <c r="A92" s="265">
        <f>일위대가!A239</f>
        <v>53.2</v>
      </c>
      <c r="B92" s="401" t="s">
        <v>1594</v>
      </c>
      <c r="C92" s="394" t="str">
        <f>VLOOKUP($A92,일위대가!$A$3:$M$296,4,0)</f>
        <v>Junction Box</v>
      </c>
      <c r="D92" s="394" t="str">
        <f>VLOOKUP($A92,일위대가!$A$3:$M$296,5,0)</f>
        <v>어레스터, 실리카겔</v>
      </c>
      <c r="E92" s="380" t="str">
        <f>VLOOKUP($A92,일위대가!$A$3:$M$296,6,0)</f>
        <v>식</v>
      </c>
      <c r="F92" s="412">
        <f t="shared" si="6"/>
        <v>8</v>
      </c>
      <c r="G92" s="412" t="str">
        <f t="shared" si="7"/>
        <v/>
      </c>
      <c r="H92" s="412">
        <f t="shared" si="8"/>
        <v>8</v>
      </c>
      <c r="I92" s="413"/>
      <c r="J92" s="413">
        <v>1</v>
      </c>
      <c r="K92" s="413">
        <v>1</v>
      </c>
      <c r="L92" s="413"/>
      <c r="M92" s="413">
        <v>1</v>
      </c>
      <c r="N92" s="413"/>
      <c r="O92" s="413">
        <v>1</v>
      </c>
      <c r="P92" s="413"/>
      <c r="Q92" s="413"/>
      <c r="R92" s="413"/>
      <c r="S92" s="413">
        <v>1</v>
      </c>
      <c r="T92" s="413">
        <v>1</v>
      </c>
      <c r="U92" s="413">
        <v>1</v>
      </c>
      <c r="V92" s="413">
        <v>1</v>
      </c>
      <c r="W92" s="413"/>
    </row>
    <row r="93" spans="1:23" ht="18.75" customHeight="1" x14ac:dyDescent="0.25">
      <c r="A93" s="265">
        <f>일위대가!A241</f>
        <v>54</v>
      </c>
      <c r="B93" s="401" t="s">
        <v>1595</v>
      </c>
      <c r="C93" s="394" t="str">
        <f>VLOOKUP($A93,일위대가!$A$3:$M$296,4,0)</f>
        <v>수위계(수정압력식) 설치비</v>
      </c>
      <c r="D93" s="394" t="str">
        <f>VLOOKUP($A93,일위대가!$A$3:$M$296,5,0)</f>
        <v>수정압력식 0~20m 측정</v>
      </c>
      <c r="E93" s="380" t="str">
        <f>VLOOKUP($A93,일위대가!$A$3:$M$296,6,0)</f>
        <v>대</v>
      </c>
      <c r="F93" s="412">
        <f t="shared" si="6"/>
        <v>8</v>
      </c>
      <c r="G93" s="412">
        <f t="shared" si="7"/>
        <v>8</v>
      </c>
      <c r="H93" s="412" t="str">
        <f t="shared" si="8"/>
        <v/>
      </c>
      <c r="I93" s="413"/>
      <c r="J93" s="413">
        <v>1</v>
      </c>
      <c r="K93" s="413">
        <v>1</v>
      </c>
      <c r="L93" s="413"/>
      <c r="M93" s="413">
        <v>1</v>
      </c>
      <c r="N93" s="413"/>
      <c r="O93" s="413">
        <v>1</v>
      </c>
      <c r="P93" s="413"/>
      <c r="Q93" s="413"/>
      <c r="R93" s="413"/>
      <c r="S93" s="413">
        <v>1</v>
      </c>
      <c r="T93" s="413">
        <v>1</v>
      </c>
      <c r="U93" s="413">
        <v>1</v>
      </c>
      <c r="V93" s="413">
        <v>1</v>
      </c>
      <c r="W93" s="413"/>
    </row>
    <row r="94" spans="1:23" ht="18.75" customHeight="1" x14ac:dyDescent="0.25">
      <c r="A94" s="265">
        <f>일위대가!A252</f>
        <v>55</v>
      </c>
      <c r="B94" s="401" t="s">
        <v>873</v>
      </c>
      <c r="C94" s="394" t="str">
        <f>VLOOKUP($A94,일위대가!$A$3:$M$296,4,0)</f>
        <v>수위계(수정압력식) 센서 케이블</v>
      </c>
      <c r="D94" s="394" t="str">
        <f>VLOOKUP($A94,일위대가!$A$3:$M$296,5,0)</f>
        <v>수정압력식 센서 케이블</v>
      </c>
      <c r="E94" s="380" t="str">
        <f>VLOOKUP($A94,일위대가!$A$3:$M$296,6,0)</f>
        <v>m</v>
      </c>
      <c r="F94" s="412">
        <f t="shared" si="6"/>
        <v>740</v>
      </c>
      <c r="G94" s="412" t="str">
        <f t="shared" si="7"/>
        <v/>
      </c>
      <c r="H94" s="412">
        <f t="shared" si="8"/>
        <v>740</v>
      </c>
      <c r="I94" s="413"/>
      <c r="J94" s="413">
        <f>70+40+5</f>
        <v>115</v>
      </c>
      <c r="K94" s="413">
        <f>50+40+20</f>
        <v>110</v>
      </c>
      <c r="L94" s="413"/>
      <c r="M94" s="413">
        <f>135+40+5</f>
        <v>180</v>
      </c>
      <c r="N94" s="413"/>
      <c r="O94" s="413">
        <f>10+40+5</f>
        <v>55</v>
      </c>
      <c r="P94" s="413"/>
      <c r="Q94" s="413"/>
      <c r="R94" s="413"/>
      <c r="S94" s="413">
        <f>10+40+5</f>
        <v>55</v>
      </c>
      <c r="T94" s="413">
        <f>70+40+5</f>
        <v>115</v>
      </c>
      <c r="U94" s="413">
        <f>10+40+5</f>
        <v>55</v>
      </c>
      <c r="V94" s="413">
        <f>10+40+5</f>
        <v>55</v>
      </c>
      <c r="W94" s="413"/>
    </row>
    <row r="95" spans="1:23" ht="18.75" customHeight="1" x14ac:dyDescent="0.25">
      <c r="A95" s="265">
        <f>일위대가!A253</f>
        <v>55.1</v>
      </c>
      <c r="B95" s="401" t="s">
        <v>1594</v>
      </c>
      <c r="C95" s="394" t="str">
        <f>VLOOKUP($A95,일위대가!$A$3:$M$296,4,0)</f>
        <v>수위계(수정압력식) 센서 케이블</v>
      </c>
      <c r="D95" s="394" t="str">
        <f>VLOOKUP($A95,일위대가!$A$3:$M$296,5,0)</f>
        <v>수정압력식 센서 케이블</v>
      </c>
      <c r="E95" s="380" t="str">
        <f>VLOOKUP($A95,일위대가!$A$3:$M$296,6,0)</f>
        <v>m</v>
      </c>
      <c r="F95" s="412">
        <f t="shared" si="6"/>
        <v>740</v>
      </c>
      <c r="G95" s="412" t="str">
        <f t="shared" si="7"/>
        <v/>
      </c>
      <c r="H95" s="412">
        <f t="shared" si="8"/>
        <v>740</v>
      </c>
      <c r="I95" s="413"/>
      <c r="J95" s="413">
        <f t="shared" ref="J95:K95" si="9">J94</f>
        <v>115</v>
      </c>
      <c r="K95" s="413">
        <f t="shared" si="9"/>
        <v>110</v>
      </c>
      <c r="L95" s="413"/>
      <c r="M95" s="413">
        <f t="shared" ref="M95:O95" si="10">M94</f>
        <v>180</v>
      </c>
      <c r="N95" s="413"/>
      <c r="O95" s="413">
        <f t="shared" si="10"/>
        <v>55</v>
      </c>
      <c r="P95" s="413"/>
      <c r="Q95" s="413"/>
      <c r="R95" s="413"/>
      <c r="S95" s="413">
        <f t="shared" ref="S95:T95" si="11">S94</f>
        <v>55</v>
      </c>
      <c r="T95" s="413">
        <f t="shared" si="11"/>
        <v>115</v>
      </c>
      <c r="U95" s="413">
        <f t="shared" ref="U95:V95" si="12">U94</f>
        <v>55</v>
      </c>
      <c r="V95" s="413">
        <f t="shared" si="12"/>
        <v>55</v>
      </c>
      <c r="W95" s="413"/>
    </row>
    <row r="96" spans="1:23" ht="18.75" customHeight="1" x14ac:dyDescent="0.25">
      <c r="A96" s="265">
        <f>일위대가!A256</f>
        <v>56</v>
      </c>
      <c r="B96" s="401" t="s">
        <v>1595</v>
      </c>
      <c r="C96" s="394" t="str">
        <f>VLOOKUP($A96,일위대가!$A$3:$M$296,4,0)</f>
        <v>수위계(수정압력식) 센서 케이블 설치비</v>
      </c>
      <c r="D96" s="394" t="str">
        <f>VLOOKUP($A96,일위대가!$A$3:$M$296,5,0)</f>
        <v>수정압력식 센서 케이블</v>
      </c>
      <c r="E96" s="380" t="str">
        <f>VLOOKUP($A96,일위대가!$A$3:$M$296,6,0)</f>
        <v>m</v>
      </c>
      <c r="F96" s="412">
        <f t="shared" si="6"/>
        <v>740</v>
      </c>
      <c r="G96" s="412">
        <f t="shared" si="7"/>
        <v>740</v>
      </c>
      <c r="H96" s="412" t="str">
        <f t="shared" si="8"/>
        <v/>
      </c>
      <c r="I96" s="413"/>
      <c r="J96" s="413">
        <f t="shared" ref="J96:K96" si="13">J94</f>
        <v>115</v>
      </c>
      <c r="K96" s="413">
        <f t="shared" si="13"/>
        <v>110</v>
      </c>
      <c r="L96" s="413"/>
      <c r="M96" s="413">
        <f t="shared" ref="M96:O96" si="14">M94</f>
        <v>180</v>
      </c>
      <c r="N96" s="413"/>
      <c r="O96" s="413">
        <f t="shared" si="14"/>
        <v>55</v>
      </c>
      <c r="P96" s="413"/>
      <c r="Q96" s="413"/>
      <c r="R96" s="413"/>
      <c r="S96" s="413">
        <f t="shared" ref="S96:T96" si="15">S94</f>
        <v>55</v>
      </c>
      <c r="T96" s="413">
        <f t="shared" si="15"/>
        <v>115</v>
      </c>
      <c r="U96" s="413">
        <f t="shared" ref="U96:V96" si="16">U94</f>
        <v>55</v>
      </c>
      <c r="V96" s="413">
        <f t="shared" si="16"/>
        <v>55</v>
      </c>
      <c r="W96" s="413"/>
    </row>
    <row r="97" spans="1:23" ht="18.75" customHeight="1" x14ac:dyDescent="0.25">
      <c r="A97" s="265">
        <f>일위대가!A260</f>
        <v>57</v>
      </c>
      <c r="B97" s="401" t="s">
        <v>1595</v>
      </c>
      <c r="C97" s="394" t="str">
        <f>VLOOKUP($A97,일위대가!$A$3:$M$296,4,0)</f>
        <v>점검구 함체 설치</v>
      </c>
      <c r="D97" s="394" t="str">
        <f>VLOOKUP($A97,일위대가!$A$3:$M$296,5,0)</f>
        <v>SUS, 제작사양</v>
      </c>
      <c r="E97" s="380" t="str">
        <f>VLOOKUP($A97,일위대가!$A$3:$M$296,6,0)</f>
        <v>식</v>
      </c>
      <c r="F97" s="412">
        <f t="shared" si="6"/>
        <v>8</v>
      </c>
      <c r="G97" s="412">
        <f t="shared" si="7"/>
        <v>8</v>
      </c>
      <c r="H97" s="412" t="str">
        <f t="shared" si="8"/>
        <v/>
      </c>
      <c r="I97" s="413"/>
      <c r="J97" s="413">
        <v>1</v>
      </c>
      <c r="K97" s="413">
        <v>1</v>
      </c>
      <c r="L97" s="413"/>
      <c r="M97" s="413">
        <v>1</v>
      </c>
      <c r="N97" s="413"/>
      <c r="O97" s="413">
        <v>1</v>
      </c>
      <c r="P97" s="413"/>
      <c r="Q97" s="413"/>
      <c r="R97" s="413"/>
      <c r="S97" s="413">
        <v>1</v>
      </c>
      <c r="T97" s="413">
        <v>1</v>
      </c>
      <c r="U97" s="413">
        <v>1</v>
      </c>
      <c r="V97" s="413">
        <v>1</v>
      </c>
      <c r="W97" s="413"/>
    </row>
    <row r="98" spans="1:23" ht="18.75" customHeight="1" x14ac:dyDescent="0.25">
      <c r="A98" s="265">
        <f>일위대가!A261</f>
        <v>57.1</v>
      </c>
      <c r="B98" s="401" t="s">
        <v>1594</v>
      </c>
      <c r="C98" s="394" t="str">
        <f>VLOOKUP($A98,일위대가!$A$3:$M$296,4,0)</f>
        <v>점검구 함체</v>
      </c>
      <c r="D98" s="394" t="str">
        <f>VLOOKUP($A98,일위대가!$A$3:$M$296,5,0)</f>
        <v>SUS, 제작사양</v>
      </c>
      <c r="E98" s="380" t="str">
        <f>VLOOKUP($A98,일위대가!$A$3:$M$296,6,0)</f>
        <v>식</v>
      </c>
      <c r="F98" s="412">
        <f t="shared" si="6"/>
        <v>8</v>
      </c>
      <c r="G98" s="412" t="str">
        <f t="shared" si="7"/>
        <v/>
      </c>
      <c r="H98" s="412">
        <f t="shared" si="8"/>
        <v>8</v>
      </c>
      <c r="I98" s="413"/>
      <c r="J98" s="413">
        <v>1</v>
      </c>
      <c r="K98" s="413">
        <v>1</v>
      </c>
      <c r="L98" s="413"/>
      <c r="M98" s="413">
        <v>1</v>
      </c>
      <c r="N98" s="413"/>
      <c r="O98" s="413">
        <v>1</v>
      </c>
      <c r="P98" s="413"/>
      <c r="Q98" s="413"/>
      <c r="R98" s="413"/>
      <c r="S98" s="413">
        <v>1</v>
      </c>
      <c r="T98" s="413">
        <v>1</v>
      </c>
      <c r="U98" s="413">
        <v>1</v>
      </c>
      <c r="V98" s="413">
        <v>1</v>
      </c>
      <c r="W98" s="413"/>
    </row>
    <row r="99" spans="1:23" ht="18.75" customHeight="1" x14ac:dyDescent="0.25">
      <c r="A99" s="265">
        <v>58</v>
      </c>
      <c r="B99" s="401" t="s">
        <v>873</v>
      </c>
      <c r="C99" s="394" t="str">
        <f>VLOOKUP($A99,일위대가!$A$3:$M$296,4,0)</f>
        <v>서지방전 접지모듈(압력식수위계용) 설치</v>
      </c>
      <c r="D99" s="394" t="str">
        <f>VLOOKUP($A99,일위대가!$A$3:$M$296,5,0)</f>
        <v>100x100x1,200</v>
      </c>
      <c r="E99" s="380" t="str">
        <f>VLOOKUP($A99,일위대가!$A$3:$M$296,6,0)</f>
        <v>식</v>
      </c>
      <c r="F99" s="412">
        <f t="shared" si="6"/>
        <v>8</v>
      </c>
      <c r="G99" s="412" t="str">
        <f t="shared" si="7"/>
        <v/>
      </c>
      <c r="H99" s="412">
        <f t="shared" si="8"/>
        <v>8</v>
      </c>
      <c r="I99" s="413"/>
      <c r="J99" s="413">
        <v>1</v>
      </c>
      <c r="K99" s="413">
        <v>1</v>
      </c>
      <c r="L99" s="413"/>
      <c r="M99" s="413">
        <v>1</v>
      </c>
      <c r="N99" s="413"/>
      <c r="O99" s="413">
        <v>1</v>
      </c>
      <c r="P99" s="413"/>
      <c r="Q99" s="413"/>
      <c r="R99" s="413"/>
      <c r="S99" s="413">
        <v>1</v>
      </c>
      <c r="T99" s="413">
        <v>1</v>
      </c>
      <c r="U99" s="413">
        <v>1</v>
      </c>
      <c r="V99" s="413">
        <v>1</v>
      </c>
      <c r="W99" s="413"/>
    </row>
    <row r="100" spans="1:23" ht="18.75" customHeight="1" x14ac:dyDescent="0.25">
      <c r="A100" s="265">
        <v>58.1</v>
      </c>
      <c r="B100" s="401" t="s">
        <v>1594</v>
      </c>
      <c r="C100" s="394" t="str">
        <f>VLOOKUP($A100,일위대가!$A$3:$M$296,4,0)</f>
        <v>서지방전 접지모듈</v>
      </c>
      <c r="D100" s="394" t="str">
        <f>VLOOKUP($A100,일위대가!$A$3:$M$296,5,0)</f>
        <v>100x100x1,200</v>
      </c>
      <c r="E100" s="380" t="str">
        <f>VLOOKUP($A100,일위대가!$A$3:$M$296,6,0)</f>
        <v>개</v>
      </c>
      <c r="F100" s="412">
        <f t="shared" si="6"/>
        <v>8</v>
      </c>
      <c r="G100" s="412" t="str">
        <f t="shared" si="7"/>
        <v/>
      </c>
      <c r="H100" s="412">
        <f t="shared" si="8"/>
        <v>8</v>
      </c>
      <c r="I100" s="413"/>
      <c r="J100" s="413">
        <v>1</v>
      </c>
      <c r="K100" s="413">
        <v>1</v>
      </c>
      <c r="L100" s="413"/>
      <c r="M100" s="413">
        <v>1</v>
      </c>
      <c r="N100" s="413"/>
      <c r="O100" s="413">
        <v>1</v>
      </c>
      <c r="P100" s="413"/>
      <c r="Q100" s="413"/>
      <c r="R100" s="413"/>
      <c r="S100" s="413">
        <v>1</v>
      </c>
      <c r="T100" s="413">
        <v>1</v>
      </c>
      <c r="U100" s="413">
        <v>1</v>
      </c>
      <c r="V100" s="413">
        <v>1</v>
      </c>
      <c r="W100" s="413"/>
    </row>
    <row r="101" spans="1:23" ht="18.75" customHeight="1" x14ac:dyDescent="0.25">
      <c r="A101" s="265">
        <f>일위대가!A269</f>
        <v>59</v>
      </c>
      <c r="B101" s="401" t="s">
        <v>1595</v>
      </c>
      <c r="C101" s="394" t="str">
        <f>VLOOKUP($A101,일위대가!$A$3:$M$296,4,0)</f>
        <v>수정압력식 수위관 설치</v>
      </c>
      <c r="D101" s="394" t="str">
        <f>VLOOKUP($A101,일위대가!$A$3:$M$296,5,0)</f>
        <v>STS</v>
      </c>
      <c r="E101" s="380" t="str">
        <f>VLOOKUP($A101,일위대가!$A$3:$M$296,6,0)</f>
        <v>m</v>
      </c>
      <c r="F101" s="412">
        <f t="shared" si="6"/>
        <v>54</v>
      </c>
      <c r="G101" s="412">
        <f t="shared" si="7"/>
        <v>54</v>
      </c>
      <c r="H101" s="412" t="str">
        <f t="shared" si="8"/>
        <v/>
      </c>
      <c r="I101" s="413"/>
      <c r="J101" s="413">
        <v>7</v>
      </c>
      <c r="K101" s="413">
        <v>11</v>
      </c>
      <c r="L101" s="413"/>
      <c r="M101" s="413">
        <v>2</v>
      </c>
      <c r="N101" s="413"/>
      <c r="O101" s="413">
        <v>9</v>
      </c>
      <c r="P101" s="413"/>
      <c r="Q101" s="413"/>
      <c r="R101" s="413"/>
      <c r="S101" s="413">
        <v>8</v>
      </c>
      <c r="T101" s="413">
        <v>5</v>
      </c>
      <c r="U101" s="413">
        <v>7</v>
      </c>
      <c r="V101" s="413">
        <v>5</v>
      </c>
      <c r="W101" s="413"/>
    </row>
    <row r="102" spans="1:23" ht="18.75" customHeight="1" x14ac:dyDescent="0.25">
      <c r="A102" s="265">
        <f>일위대가!A270</f>
        <v>59.1</v>
      </c>
      <c r="B102" s="401" t="s">
        <v>1594</v>
      </c>
      <c r="C102" s="394" t="str">
        <f>VLOOKUP($A102,일위대가!$A$3:$M$296,4,0)</f>
        <v>수정압력식 수위관</v>
      </c>
      <c r="D102" s="394" t="str">
        <f>VLOOKUP($A102,일위대가!$A$3:$M$296,5,0)</f>
        <v>STS</v>
      </c>
      <c r="E102" s="380" t="str">
        <f>VLOOKUP($A102,일위대가!$A$3:$M$296,6,0)</f>
        <v>m</v>
      </c>
      <c r="F102" s="412">
        <f t="shared" si="6"/>
        <v>54</v>
      </c>
      <c r="G102" s="412" t="str">
        <f t="shared" si="7"/>
        <v/>
      </c>
      <c r="H102" s="412">
        <f t="shared" si="8"/>
        <v>54</v>
      </c>
      <c r="I102" s="413"/>
      <c r="J102" s="413">
        <f>J101</f>
        <v>7</v>
      </c>
      <c r="K102" s="413">
        <f>K101</f>
        <v>11</v>
      </c>
      <c r="L102" s="413"/>
      <c r="M102" s="413">
        <f>M101</f>
        <v>2</v>
      </c>
      <c r="N102" s="413"/>
      <c r="O102" s="413">
        <f>O101</f>
        <v>9</v>
      </c>
      <c r="P102" s="413"/>
      <c r="Q102" s="413"/>
      <c r="R102" s="413"/>
      <c r="S102" s="413">
        <f>S101</f>
        <v>8</v>
      </c>
      <c r="T102" s="413">
        <f>T101</f>
        <v>5</v>
      </c>
      <c r="U102" s="413">
        <f>U101</f>
        <v>7</v>
      </c>
      <c r="V102" s="413">
        <f>V101</f>
        <v>5</v>
      </c>
      <c r="W102" s="413"/>
    </row>
    <row r="103" spans="1:23" ht="18.75" hidden="1" customHeight="1" x14ac:dyDescent="0.25">
      <c r="A103" s="265">
        <f>일위대가!A274</f>
        <v>60</v>
      </c>
      <c r="B103" s="401" t="s">
        <v>1595</v>
      </c>
      <c r="C103" s="394" t="str">
        <f>VLOOKUP($A103,일위대가!$A$3:$M$296,4,0)</f>
        <v>구조용 스테인리스관(100mm) 설치</v>
      </c>
      <c r="D103" s="394" t="str">
        <f>VLOOKUP($A103,일위대가!$A$3:$M$296,5,0)</f>
        <v>Ø100mm, 스테인리스</v>
      </c>
      <c r="E103" s="380" t="str">
        <f>VLOOKUP($A103,일위대가!$A$3:$M$296,6,0)</f>
        <v>m</v>
      </c>
      <c r="F103" s="412">
        <f t="shared" si="6"/>
        <v>0</v>
      </c>
      <c r="G103" s="412">
        <f t="shared" si="7"/>
        <v>0</v>
      </c>
      <c r="H103" s="412" t="str">
        <f t="shared" si="8"/>
        <v/>
      </c>
      <c r="I103" s="413"/>
      <c r="J103" s="453"/>
      <c r="K103" s="453"/>
      <c r="L103" s="413"/>
      <c r="M103" s="453"/>
      <c r="N103" s="413"/>
      <c r="O103" s="453"/>
      <c r="P103" s="413"/>
      <c r="Q103" s="413"/>
      <c r="R103" s="413"/>
      <c r="S103" s="453"/>
      <c r="T103" s="453"/>
      <c r="U103" s="453"/>
      <c r="V103" s="413"/>
      <c r="W103" s="413"/>
    </row>
    <row r="104" spans="1:23" ht="18.75" hidden="1" customHeight="1" x14ac:dyDescent="0.25">
      <c r="A104" s="265">
        <f>일위대가!A275</f>
        <v>60.1</v>
      </c>
      <c r="B104" s="401" t="s">
        <v>1594</v>
      </c>
      <c r="C104" s="394" t="str">
        <f>VLOOKUP($A104,일위대가!$A$3:$M$296,4,0)</f>
        <v>구조용 스테인리스관(100mm)</v>
      </c>
      <c r="D104" s="394" t="str">
        <f>VLOOKUP($A104,일위대가!$A$3:$M$296,5,0)</f>
        <v>Ø100mm, 스테인리스</v>
      </c>
      <c r="E104" s="380" t="str">
        <f>VLOOKUP($A104,일위대가!$A$3:$M$296,6,0)</f>
        <v>m</v>
      </c>
      <c r="F104" s="412">
        <f t="shared" si="6"/>
        <v>0</v>
      </c>
      <c r="G104" s="412" t="str">
        <f t="shared" si="7"/>
        <v/>
      </c>
      <c r="H104" s="412">
        <f t="shared" si="8"/>
        <v>0</v>
      </c>
      <c r="I104" s="413"/>
      <c r="J104" s="453"/>
      <c r="K104" s="453"/>
      <c r="L104" s="413"/>
      <c r="M104" s="453"/>
      <c r="N104" s="413"/>
      <c r="O104" s="453"/>
      <c r="P104" s="413"/>
      <c r="Q104" s="413"/>
      <c r="R104" s="413"/>
      <c r="S104" s="453"/>
      <c r="T104" s="453"/>
      <c r="U104" s="453"/>
      <c r="V104" s="413"/>
      <c r="W104" s="413"/>
    </row>
    <row r="105" spans="1:23" ht="18.75" customHeight="1" x14ac:dyDescent="0.25">
      <c r="A105" s="265">
        <f>일위대가!A279</f>
        <v>61</v>
      </c>
      <c r="B105" s="401" t="s">
        <v>1595</v>
      </c>
      <c r="C105" s="394" t="str">
        <f>VLOOKUP($A105,일위대가!$A$3:$M$296,4,0)</f>
        <v>배관용 구멍뚫기</v>
      </c>
      <c r="D105" s="394" t="str">
        <f>VLOOKUP($A105,일위대가!$A$3:$M$296,5,0)</f>
        <v>250㎜ 이하</v>
      </c>
      <c r="E105" s="380" t="str">
        <f>VLOOKUP($A105,일위대가!$A$3:$M$296,6,0)</f>
        <v>개소</v>
      </c>
      <c r="F105" s="412">
        <f t="shared" si="6"/>
        <v>8</v>
      </c>
      <c r="G105" s="412">
        <f t="shared" si="7"/>
        <v>8</v>
      </c>
      <c r="H105" s="412" t="str">
        <f t="shared" si="8"/>
        <v/>
      </c>
      <c r="I105" s="413"/>
      <c r="J105" s="413">
        <v>1</v>
      </c>
      <c r="K105" s="413">
        <v>1</v>
      </c>
      <c r="L105" s="413"/>
      <c r="M105" s="413">
        <v>1</v>
      </c>
      <c r="N105" s="413"/>
      <c r="O105" s="413">
        <v>1</v>
      </c>
      <c r="P105" s="413"/>
      <c r="Q105" s="413"/>
      <c r="R105" s="413"/>
      <c r="S105" s="413">
        <v>1</v>
      </c>
      <c r="T105" s="413">
        <v>1</v>
      </c>
      <c r="U105" s="413">
        <v>1</v>
      </c>
      <c r="V105" s="413">
        <v>1</v>
      </c>
      <c r="W105" s="413"/>
    </row>
    <row r="106" spans="1:23" ht="18.75" hidden="1" customHeight="1" x14ac:dyDescent="0.25">
      <c r="A106" s="265">
        <f>일위대가!A282</f>
        <v>62</v>
      </c>
      <c r="B106" s="401" t="s">
        <v>1595</v>
      </c>
      <c r="C106" s="394" t="str">
        <f>VLOOKUP($A106,일위대가!$A$3:$M$296,4,0)</f>
        <v>수정압력식 점검 모듈(제방형) 설치</v>
      </c>
      <c r="D106" s="394" t="str">
        <f>VLOOKUP($A106,일위대가!$A$3:$M$296,5,0)</f>
        <v>1250x750x950, 장비사용, 설치비 포함</v>
      </c>
      <c r="E106" s="380" t="str">
        <f>VLOOKUP($A106,일위대가!$A$3:$M$296,6,0)</f>
        <v>식</v>
      </c>
      <c r="F106" s="412">
        <f t="shared" si="6"/>
        <v>0</v>
      </c>
      <c r="G106" s="412">
        <f t="shared" si="7"/>
        <v>0</v>
      </c>
      <c r="H106" s="412" t="str">
        <f t="shared" si="8"/>
        <v/>
      </c>
      <c r="I106" s="413"/>
      <c r="J106" s="413"/>
      <c r="K106" s="413"/>
      <c r="L106" s="413"/>
      <c r="M106" s="413"/>
      <c r="N106" s="413"/>
      <c r="O106" s="413"/>
      <c r="P106" s="413"/>
      <c r="Q106" s="413"/>
      <c r="R106" s="413"/>
      <c r="S106" s="413"/>
      <c r="T106" s="413"/>
      <c r="U106" s="413"/>
      <c r="V106" s="413"/>
      <c r="W106" s="413"/>
    </row>
    <row r="107" spans="1:23" ht="18.75" hidden="1" customHeight="1" x14ac:dyDescent="0.25">
      <c r="A107" s="265">
        <f>일위대가!A283</f>
        <v>62.1</v>
      </c>
      <c r="B107" s="401" t="s">
        <v>1594</v>
      </c>
      <c r="C107" s="394" t="str">
        <f>VLOOKUP($A107,일위대가!$A$3:$M$296,4,0)</f>
        <v>수정압력식 점검 모듈(제방형)</v>
      </c>
      <c r="D107" s="394" t="str">
        <f>VLOOKUP($A107,일위대가!$A$3:$M$296,5,0)</f>
        <v>1250x750x950, 장비사용, 설치비 포함</v>
      </c>
      <c r="E107" s="380" t="str">
        <f>VLOOKUP($A107,일위대가!$A$3:$M$296,6,0)</f>
        <v>식</v>
      </c>
      <c r="F107" s="412">
        <f t="shared" si="6"/>
        <v>0</v>
      </c>
      <c r="G107" s="412" t="str">
        <f t="shared" si="7"/>
        <v/>
      </c>
      <c r="H107" s="412">
        <f t="shared" si="8"/>
        <v>0</v>
      </c>
      <c r="I107" s="413"/>
      <c r="J107" s="413"/>
      <c r="K107" s="413"/>
      <c r="L107" s="413"/>
      <c r="M107" s="413"/>
      <c r="N107" s="413"/>
      <c r="O107" s="413"/>
      <c r="P107" s="413"/>
      <c r="Q107" s="413"/>
      <c r="R107" s="413"/>
      <c r="S107" s="413"/>
      <c r="T107" s="413"/>
      <c r="U107" s="413"/>
      <c r="V107" s="413"/>
      <c r="W107" s="413"/>
    </row>
    <row r="108" spans="1:23" ht="18.75" hidden="1" customHeight="1" x14ac:dyDescent="0.25">
      <c r="A108" s="265">
        <v>63</v>
      </c>
      <c r="B108" s="401" t="s">
        <v>1595</v>
      </c>
      <c r="C108" s="394" t="str">
        <f>VLOOKUP($A108,일위대가!$A$3:$M$813,4,0)</f>
        <v>수정압력식 점검 모듈(집수정형) 설치</v>
      </c>
      <c r="D108" s="394" t="str">
        <f>VLOOKUP($A108,일위대가!$A$3:$M$813,5,0)</f>
        <v>1250x750x950, 장비사용, 설치비 포함</v>
      </c>
      <c r="E108" s="380" t="str">
        <f>VLOOKUP($A108,일위대가!$A$3:$M$813,6,0)</f>
        <v>식</v>
      </c>
      <c r="F108" s="412">
        <f t="shared" si="6"/>
        <v>0</v>
      </c>
      <c r="G108" s="412">
        <f t="shared" si="7"/>
        <v>0</v>
      </c>
      <c r="H108" s="412" t="str">
        <f t="shared" si="8"/>
        <v/>
      </c>
      <c r="I108" s="413"/>
      <c r="J108" s="413"/>
      <c r="K108" s="413"/>
      <c r="L108" s="413"/>
      <c r="M108" s="413"/>
      <c r="N108" s="413"/>
      <c r="O108" s="413"/>
      <c r="P108" s="413"/>
      <c r="Q108" s="413"/>
      <c r="R108" s="413"/>
      <c r="S108" s="413"/>
      <c r="T108" s="413"/>
      <c r="U108" s="413"/>
      <c r="V108" s="413"/>
      <c r="W108" s="413"/>
    </row>
    <row r="109" spans="1:23" ht="18.75" hidden="1" customHeight="1" x14ac:dyDescent="0.25">
      <c r="A109" s="265">
        <v>63.1</v>
      </c>
      <c r="B109" s="401" t="s">
        <v>1594</v>
      </c>
      <c r="C109" s="394" t="str">
        <f>VLOOKUP($A109,일위대가!$A$3:$M$813,4,0)</f>
        <v>수정압력식 점검 모듈(집수정형)</v>
      </c>
      <c r="D109" s="394" t="str">
        <f>VLOOKUP($A109,일위대가!$A$3:$M$813,5,0)</f>
        <v>1250x750x950, 장비사용, 설치비 포함</v>
      </c>
      <c r="E109" s="380" t="str">
        <f>VLOOKUP($A109,일위대가!$A$3:$M$813,6,0)</f>
        <v>식</v>
      </c>
      <c r="F109" s="412">
        <f t="shared" si="6"/>
        <v>0</v>
      </c>
      <c r="G109" s="412" t="str">
        <f t="shared" si="7"/>
        <v/>
      </c>
      <c r="H109" s="412">
        <f t="shared" si="8"/>
        <v>0</v>
      </c>
      <c r="I109" s="413"/>
      <c r="J109" s="413"/>
      <c r="K109" s="413"/>
      <c r="L109" s="413"/>
      <c r="M109" s="413"/>
      <c r="N109" s="413"/>
      <c r="O109" s="413"/>
      <c r="P109" s="413"/>
      <c r="Q109" s="413"/>
      <c r="R109" s="413"/>
      <c r="S109" s="413"/>
      <c r="T109" s="413"/>
      <c r="U109" s="413"/>
      <c r="V109" s="413"/>
      <c r="W109" s="413"/>
    </row>
    <row r="110" spans="1:23" ht="18.75" customHeight="1" x14ac:dyDescent="0.25">
      <c r="A110" s="265">
        <v>66</v>
      </c>
      <c r="B110" s="401" t="s">
        <v>1595</v>
      </c>
      <c r="C110" s="394" t="str">
        <f>VLOOKUP($A110,일위대가!$A$3:$M$296,4,0)</f>
        <v>교량하부 설치점검차량</v>
      </c>
      <c r="D110" s="394" t="str">
        <f>VLOOKUP($A110,일위대가!$A$3:$M$296,5,0)</f>
        <v>대형, 안전설치용 크레인</v>
      </c>
      <c r="E110" s="380" t="str">
        <f>VLOOKUP($A110,일위대가!$A$3:$M$296,6,0)</f>
        <v>개소</v>
      </c>
      <c r="F110" s="412">
        <f t="shared" si="6"/>
        <v>4</v>
      </c>
      <c r="G110" s="412">
        <f t="shared" si="7"/>
        <v>4</v>
      </c>
      <c r="H110" s="412" t="str">
        <f t="shared" si="8"/>
        <v/>
      </c>
      <c r="I110" s="413"/>
      <c r="J110" s="413"/>
      <c r="K110" s="413">
        <v>1</v>
      </c>
      <c r="L110" s="413"/>
      <c r="M110" s="413"/>
      <c r="N110" s="413"/>
      <c r="O110" s="413">
        <v>1</v>
      </c>
      <c r="P110" s="413"/>
      <c r="Q110" s="413"/>
      <c r="R110" s="413"/>
      <c r="S110" s="413">
        <v>1</v>
      </c>
      <c r="T110" s="413"/>
      <c r="U110" s="413">
        <v>1</v>
      </c>
      <c r="V110" s="413"/>
      <c r="W110" s="413"/>
    </row>
    <row r="111" spans="1:23" ht="18.75" customHeight="1" x14ac:dyDescent="0.25">
      <c r="A111" s="265">
        <v>66.099999999999994</v>
      </c>
      <c r="B111" s="401" t="s">
        <v>1594</v>
      </c>
      <c r="C111" s="394" t="str">
        <f>VLOOKUP($A111,일위대가!$A$3:$M$296,4,0)</f>
        <v>교량하부 설치점검차량</v>
      </c>
      <c r="D111" s="394" t="str">
        <f>VLOOKUP($A111,일위대가!$A$3:$M$296,5,0)</f>
        <v>대형, 안전설치용 크레인</v>
      </c>
      <c r="E111" s="380" t="str">
        <f>VLOOKUP($A111,일위대가!$A$3:$M$296,6,0)</f>
        <v>개소</v>
      </c>
      <c r="F111" s="412">
        <f t="shared" si="6"/>
        <v>4</v>
      </c>
      <c r="G111" s="412" t="str">
        <f t="shared" si="7"/>
        <v/>
      </c>
      <c r="H111" s="412">
        <f t="shared" si="8"/>
        <v>4</v>
      </c>
      <c r="I111" s="413"/>
      <c r="J111" s="413"/>
      <c r="K111" s="413">
        <v>1</v>
      </c>
      <c r="L111" s="413"/>
      <c r="M111" s="413"/>
      <c r="N111" s="413"/>
      <c r="O111" s="413">
        <v>1</v>
      </c>
      <c r="P111" s="413"/>
      <c r="Q111" s="413"/>
      <c r="R111" s="413"/>
      <c r="S111" s="413">
        <v>1</v>
      </c>
      <c r="T111" s="413"/>
      <c r="U111" s="413">
        <v>1</v>
      </c>
      <c r="V111" s="413"/>
      <c r="W111" s="413"/>
    </row>
    <row r="112" spans="1:23" ht="18.75" customHeight="1" x14ac:dyDescent="0.25">
      <c r="A112" s="265">
        <v>180</v>
      </c>
      <c r="B112" s="401" t="s">
        <v>1595</v>
      </c>
      <c r="C112" s="394" t="str">
        <f>VLOOKUP($A112,일위대가!$A$3:$M$1082,4,0)</f>
        <v>AI홍수예보장치 설치</v>
      </c>
      <c r="D112" s="394" t="str">
        <f>VLOOKUP($A112,일위대가!$A$3:$M$1082,5,0)</f>
        <v>3.5GHz 16Core, 64GB 이상, OS포함</v>
      </c>
      <c r="E112" s="380" t="str">
        <f>VLOOKUP($A112,일위대가!$A$3:$M$1082,6,0)</f>
        <v>식</v>
      </c>
      <c r="F112" s="412">
        <f t="shared" si="6"/>
        <v>2</v>
      </c>
      <c r="G112" s="412">
        <f t="shared" si="7"/>
        <v>2</v>
      </c>
      <c r="H112" s="412" t="str">
        <f t="shared" si="8"/>
        <v/>
      </c>
      <c r="I112" s="413">
        <v>2</v>
      </c>
      <c r="J112" s="413">
        <f>J303</f>
        <v>0</v>
      </c>
      <c r="K112" s="413">
        <f>K303</f>
        <v>0</v>
      </c>
      <c r="L112" s="413"/>
      <c r="M112" s="413"/>
      <c r="N112" s="413"/>
      <c r="O112" s="413"/>
      <c r="P112" s="413"/>
      <c r="Q112" s="413"/>
      <c r="R112" s="413"/>
      <c r="S112" s="413">
        <f>S303</f>
        <v>0</v>
      </c>
      <c r="T112" s="413">
        <f>T303</f>
        <v>0</v>
      </c>
      <c r="U112" s="413">
        <f>U303</f>
        <v>0</v>
      </c>
      <c r="V112" s="413">
        <f>V303</f>
        <v>0</v>
      </c>
      <c r="W112" s="413"/>
    </row>
    <row r="113" spans="1:23" ht="18.75" hidden="1" customHeight="1" x14ac:dyDescent="0.25">
      <c r="A113" s="265">
        <v>67</v>
      </c>
      <c r="B113" s="401" t="s">
        <v>873</v>
      </c>
      <c r="C113" s="394" t="str">
        <f>VLOOKUP($A113,일위대가!$A$3:$M$1082,4,0)</f>
        <v>수위계(리드스위치식)(1.0m)</v>
      </c>
      <c r="D113" s="394" t="str">
        <f>VLOOKUP($A113,일위대가!$A$3:$M$1082,5,0)</f>
        <v>1.0m 계측</v>
      </c>
      <c r="E113" s="380" t="str">
        <f>VLOOKUP($A113,일위대가!$A$3:$M$1082,6,0)</f>
        <v>대</v>
      </c>
      <c r="F113" s="412">
        <f t="shared" si="6"/>
        <v>0</v>
      </c>
      <c r="G113" s="412" t="str">
        <f t="shared" si="7"/>
        <v/>
      </c>
      <c r="H113" s="412">
        <f t="shared" si="8"/>
        <v>0</v>
      </c>
      <c r="I113" s="413"/>
      <c r="J113" s="413"/>
      <c r="K113" s="413"/>
      <c r="L113" s="413"/>
      <c r="M113" s="413"/>
      <c r="N113" s="413"/>
      <c r="O113" s="413"/>
      <c r="P113" s="413"/>
      <c r="Q113" s="413"/>
      <c r="R113" s="413"/>
      <c r="S113" s="413"/>
      <c r="T113" s="413"/>
      <c r="U113" s="413"/>
      <c r="V113" s="413"/>
      <c r="W113" s="413"/>
    </row>
    <row r="114" spans="1:23" ht="18.75" hidden="1" customHeight="1" x14ac:dyDescent="0.25">
      <c r="A114" s="265">
        <v>67.099999999999994</v>
      </c>
      <c r="B114" s="401" t="s">
        <v>1594</v>
      </c>
      <c r="C114" s="394" t="str">
        <f>VLOOKUP($A114,일위대가!$A$3:$M$1082,4,0)</f>
        <v>수위계(리드스위치식)(1.0m)</v>
      </c>
      <c r="D114" s="394" t="str">
        <f>VLOOKUP($A114,일위대가!$A$3:$M$1082,5,0)</f>
        <v>1.0m 계측</v>
      </c>
      <c r="E114" s="380" t="str">
        <f>VLOOKUP($A114,일위대가!$A$3:$M$1082,6,0)</f>
        <v>대</v>
      </c>
      <c r="F114" s="412">
        <f t="shared" si="6"/>
        <v>0</v>
      </c>
      <c r="G114" s="412" t="str">
        <f t="shared" si="7"/>
        <v/>
      </c>
      <c r="H114" s="412">
        <f t="shared" si="8"/>
        <v>0</v>
      </c>
      <c r="I114" s="413"/>
      <c r="J114" s="413"/>
      <c r="K114" s="413"/>
      <c r="L114" s="413"/>
      <c r="M114" s="413"/>
      <c r="N114" s="413"/>
      <c r="O114" s="413"/>
      <c r="P114" s="413"/>
      <c r="Q114" s="413"/>
      <c r="R114" s="413"/>
      <c r="S114" s="413"/>
      <c r="T114" s="413"/>
      <c r="U114" s="413"/>
      <c r="V114" s="413"/>
      <c r="W114" s="413"/>
    </row>
    <row r="115" spans="1:23" ht="18.75" hidden="1" customHeight="1" x14ac:dyDescent="0.25">
      <c r="A115" s="265">
        <v>68</v>
      </c>
      <c r="B115" s="401" t="s">
        <v>873</v>
      </c>
      <c r="C115" s="394" t="str">
        <f>VLOOKUP($A115,일위대가!$A$3:$M$1082,4,0)</f>
        <v>수위계(리드스위치식)(1.5m)</v>
      </c>
      <c r="D115" s="394" t="str">
        <f>VLOOKUP($A115,일위대가!$A$3:$M$1082,5,0)</f>
        <v>1.5m 계측</v>
      </c>
      <c r="E115" s="380" t="str">
        <f>VLOOKUP($A115,일위대가!$A$3:$M$1082,6,0)</f>
        <v>대</v>
      </c>
      <c r="F115" s="412">
        <f t="shared" si="6"/>
        <v>0</v>
      </c>
      <c r="G115" s="412" t="str">
        <f t="shared" si="7"/>
        <v/>
      </c>
      <c r="H115" s="412">
        <f t="shared" si="8"/>
        <v>0</v>
      </c>
      <c r="I115" s="413"/>
      <c r="J115" s="413"/>
      <c r="K115" s="413"/>
      <c r="L115" s="413"/>
      <c r="M115" s="413"/>
      <c r="N115" s="413"/>
      <c r="O115" s="413"/>
      <c r="P115" s="413"/>
      <c r="Q115" s="413"/>
      <c r="R115" s="413"/>
      <c r="S115" s="413"/>
      <c r="T115" s="413"/>
      <c r="U115" s="413"/>
      <c r="V115" s="413"/>
      <c r="W115" s="413"/>
    </row>
    <row r="116" spans="1:23" ht="18.75" hidden="1" customHeight="1" x14ac:dyDescent="0.25">
      <c r="A116" s="265">
        <v>68.099999999999994</v>
      </c>
      <c r="B116" s="401" t="s">
        <v>1594</v>
      </c>
      <c r="C116" s="394" t="str">
        <f>VLOOKUP($A116,일위대가!$A$3:$M$1082,4,0)</f>
        <v>수위계(리드스위치식)(1.5m)</v>
      </c>
      <c r="D116" s="394" t="str">
        <f>VLOOKUP($A116,일위대가!$A$3:$M$1082,5,0)</f>
        <v>1.5m 계측</v>
      </c>
      <c r="E116" s="380" t="str">
        <f>VLOOKUP($A116,일위대가!$A$3:$M$1082,6,0)</f>
        <v>대</v>
      </c>
      <c r="F116" s="412">
        <f t="shared" si="6"/>
        <v>0</v>
      </c>
      <c r="G116" s="412" t="str">
        <f t="shared" si="7"/>
        <v/>
      </c>
      <c r="H116" s="412">
        <f t="shared" si="8"/>
        <v>0</v>
      </c>
      <c r="I116" s="413"/>
      <c r="J116" s="413"/>
      <c r="K116" s="413"/>
      <c r="L116" s="413"/>
      <c r="M116" s="413"/>
      <c r="N116" s="413"/>
      <c r="O116" s="413"/>
      <c r="P116" s="413"/>
      <c r="Q116" s="413"/>
      <c r="R116" s="413"/>
      <c r="S116" s="413"/>
      <c r="T116" s="413"/>
      <c r="U116" s="413"/>
      <c r="V116" s="413"/>
      <c r="W116" s="413"/>
    </row>
    <row r="117" spans="1:23" ht="18.75" hidden="1" customHeight="1" x14ac:dyDescent="0.25">
      <c r="A117" s="265">
        <v>69</v>
      </c>
      <c r="B117" s="401" t="s">
        <v>873</v>
      </c>
      <c r="C117" s="394" t="str">
        <f>VLOOKUP($A117,일위대가!$A$3:$M$1082,4,0)</f>
        <v>수위계(리드스위치식)(2.0m)</v>
      </c>
      <c r="D117" s="394" t="str">
        <f>VLOOKUP($A117,일위대가!$A$3:$M$1082,5,0)</f>
        <v>2.0m 계측</v>
      </c>
      <c r="E117" s="380" t="str">
        <f>VLOOKUP($A117,일위대가!$A$3:$M$1082,6,0)</f>
        <v>대</v>
      </c>
      <c r="F117" s="412">
        <f t="shared" si="6"/>
        <v>0</v>
      </c>
      <c r="G117" s="412" t="str">
        <f t="shared" si="7"/>
        <v/>
      </c>
      <c r="H117" s="412">
        <f t="shared" si="8"/>
        <v>0</v>
      </c>
      <c r="I117" s="413"/>
      <c r="J117" s="413"/>
      <c r="K117" s="413"/>
      <c r="L117" s="413"/>
      <c r="M117" s="413"/>
      <c r="N117" s="413"/>
      <c r="O117" s="413"/>
      <c r="P117" s="413"/>
      <c r="Q117" s="413"/>
      <c r="R117" s="413"/>
      <c r="S117" s="413"/>
      <c r="T117" s="413"/>
      <c r="U117" s="413"/>
      <c r="V117" s="413"/>
      <c r="W117" s="413"/>
    </row>
    <row r="118" spans="1:23" ht="18.75" hidden="1" customHeight="1" x14ac:dyDescent="0.25">
      <c r="A118" s="265">
        <v>69.099999999999994</v>
      </c>
      <c r="B118" s="401" t="s">
        <v>1594</v>
      </c>
      <c r="C118" s="394" t="str">
        <f>VLOOKUP($A118,일위대가!$A$3:$M$1082,4,0)</f>
        <v>수위계(리드스위치식)(2.0m)</v>
      </c>
      <c r="D118" s="394" t="str">
        <f>VLOOKUP($A118,일위대가!$A$3:$M$1082,5,0)</f>
        <v>2.0m 계측</v>
      </c>
      <c r="E118" s="380" t="str">
        <f>VLOOKUP($A118,일위대가!$A$3:$M$1082,6,0)</f>
        <v>대</v>
      </c>
      <c r="F118" s="412">
        <f t="shared" si="6"/>
        <v>0</v>
      </c>
      <c r="G118" s="412" t="str">
        <f t="shared" si="7"/>
        <v/>
      </c>
      <c r="H118" s="412">
        <f t="shared" si="8"/>
        <v>0</v>
      </c>
      <c r="I118" s="413"/>
      <c r="J118" s="413"/>
      <c r="K118" s="413"/>
      <c r="L118" s="413"/>
      <c r="M118" s="413"/>
      <c r="N118" s="413"/>
      <c r="O118" s="413"/>
      <c r="P118" s="413"/>
      <c r="Q118" s="413"/>
      <c r="R118" s="413"/>
      <c r="S118" s="413"/>
      <c r="T118" s="413"/>
      <c r="U118" s="413"/>
      <c r="V118" s="413"/>
      <c r="W118" s="413"/>
    </row>
    <row r="119" spans="1:23" ht="18.75" customHeight="1" x14ac:dyDescent="0.25">
      <c r="A119" s="265">
        <v>70</v>
      </c>
      <c r="B119" s="401" t="s">
        <v>873</v>
      </c>
      <c r="C119" s="394" t="str">
        <f>VLOOKUP($A119,일위대가!$A$3:$M$1082,4,0)</f>
        <v>수위계(리드스위치식)(2.5m)</v>
      </c>
      <c r="D119" s="394" t="str">
        <f>VLOOKUP($A119,일위대가!$A$3:$M$1082,5,0)</f>
        <v>2.5m 계측</v>
      </c>
      <c r="E119" s="380" t="str">
        <f>VLOOKUP($A119,일위대가!$A$3:$M$1082,6,0)</f>
        <v>대</v>
      </c>
      <c r="F119" s="412">
        <f t="shared" si="6"/>
        <v>1</v>
      </c>
      <c r="G119" s="412" t="str">
        <f t="shared" si="7"/>
        <v/>
      </c>
      <c r="H119" s="412">
        <f t="shared" si="8"/>
        <v>1</v>
      </c>
      <c r="I119" s="413"/>
      <c r="J119" s="413"/>
      <c r="K119" s="413"/>
      <c r="L119" s="413"/>
      <c r="M119" s="413"/>
      <c r="N119" s="413"/>
      <c r="O119" s="413"/>
      <c r="P119" s="413"/>
      <c r="Q119" s="413">
        <v>1</v>
      </c>
      <c r="R119" s="413"/>
      <c r="S119" s="413"/>
      <c r="T119" s="413"/>
      <c r="U119" s="413"/>
      <c r="V119" s="413"/>
      <c r="W119" s="413"/>
    </row>
    <row r="120" spans="1:23" ht="18.75" customHeight="1" x14ac:dyDescent="0.25">
      <c r="A120" s="265">
        <v>70.099999999999994</v>
      </c>
      <c r="B120" s="401" t="s">
        <v>1594</v>
      </c>
      <c r="C120" s="394" t="str">
        <f>VLOOKUP($A120,일위대가!$A$3:$M$1082,4,0)</f>
        <v>수위계(리드스위치식)(2.5m)</v>
      </c>
      <c r="D120" s="394" t="str">
        <f>VLOOKUP($A120,일위대가!$A$3:$M$1082,5,0)</f>
        <v>2.5m 계측</v>
      </c>
      <c r="E120" s="380" t="str">
        <f>VLOOKUP($A120,일위대가!$A$3:$M$1082,6,0)</f>
        <v>대</v>
      </c>
      <c r="F120" s="412">
        <f t="shared" si="6"/>
        <v>1</v>
      </c>
      <c r="G120" s="412" t="str">
        <f t="shared" si="7"/>
        <v/>
      </c>
      <c r="H120" s="412">
        <f t="shared" si="8"/>
        <v>1</v>
      </c>
      <c r="I120" s="413"/>
      <c r="J120" s="413"/>
      <c r="K120" s="413"/>
      <c r="L120" s="413"/>
      <c r="M120" s="413"/>
      <c r="N120" s="413"/>
      <c r="O120" s="413"/>
      <c r="P120" s="413"/>
      <c r="Q120" s="413">
        <v>1</v>
      </c>
      <c r="R120" s="413"/>
      <c r="S120" s="413"/>
      <c r="T120" s="413"/>
      <c r="U120" s="413"/>
      <c r="V120" s="413"/>
      <c r="W120" s="413"/>
    </row>
    <row r="121" spans="1:23" ht="18.75" customHeight="1" x14ac:dyDescent="0.25">
      <c r="A121" s="265">
        <v>71</v>
      </c>
      <c r="B121" s="401" t="s">
        <v>873</v>
      </c>
      <c r="C121" s="394" t="str">
        <f>VLOOKUP($A121,일위대가!$A$3:$M$1082,4,0)</f>
        <v>수위계(리드스위치식)(3.0m)</v>
      </c>
      <c r="D121" s="394" t="str">
        <f>VLOOKUP($A121,일위대가!$A$3:$M$1082,5,0)</f>
        <v>3.0m 계측</v>
      </c>
      <c r="E121" s="380" t="str">
        <f>VLOOKUP($A121,일위대가!$A$3:$M$1082,6,0)</f>
        <v>대</v>
      </c>
      <c r="F121" s="412">
        <f t="shared" si="6"/>
        <v>2</v>
      </c>
      <c r="G121" s="412" t="str">
        <f t="shared" si="7"/>
        <v/>
      </c>
      <c r="H121" s="412">
        <f t="shared" si="8"/>
        <v>2</v>
      </c>
      <c r="I121" s="413"/>
      <c r="J121" s="413"/>
      <c r="K121" s="413"/>
      <c r="L121" s="413"/>
      <c r="M121" s="413"/>
      <c r="N121" s="413"/>
      <c r="O121" s="413"/>
      <c r="P121" s="413"/>
      <c r="Q121" s="413">
        <v>1</v>
      </c>
      <c r="R121" s="413">
        <v>1</v>
      </c>
      <c r="S121" s="413"/>
      <c r="T121" s="413"/>
      <c r="U121" s="413"/>
      <c r="V121" s="413"/>
      <c r="W121" s="413"/>
    </row>
    <row r="122" spans="1:23" ht="18.75" customHeight="1" x14ac:dyDescent="0.25">
      <c r="A122" s="265">
        <v>71.099999999999994</v>
      </c>
      <c r="B122" s="401" t="s">
        <v>1594</v>
      </c>
      <c r="C122" s="394" t="str">
        <f>VLOOKUP($A122,일위대가!$A$3:$M$1082,4,0)</f>
        <v>수위계(리드스위치식)(3.0m)</v>
      </c>
      <c r="D122" s="394" t="str">
        <f>VLOOKUP($A122,일위대가!$A$3:$M$1082,5,0)</f>
        <v>3.0m 계측</v>
      </c>
      <c r="E122" s="380" t="str">
        <f>VLOOKUP($A122,일위대가!$A$3:$M$1082,6,0)</f>
        <v>대</v>
      </c>
      <c r="F122" s="412">
        <f t="shared" si="6"/>
        <v>2</v>
      </c>
      <c r="G122" s="412" t="str">
        <f t="shared" si="7"/>
        <v/>
      </c>
      <c r="H122" s="412">
        <f t="shared" si="8"/>
        <v>2</v>
      </c>
      <c r="I122" s="413"/>
      <c r="J122" s="413"/>
      <c r="K122" s="413"/>
      <c r="L122" s="413"/>
      <c r="M122" s="413"/>
      <c r="N122" s="413"/>
      <c r="O122" s="413"/>
      <c r="P122" s="413"/>
      <c r="Q122" s="413">
        <v>1</v>
      </c>
      <c r="R122" s="413">
        <v>1</v>
      </c>
      <c r="S122" s="413"/>
      <c r="T122" s="413"/>
      <c r="U122" s="413"/>
      <c r="V122" s="413"/>
      <c r="W122" s="413"/>
    </row>
    <row r="123" spans="1:23" ht="18.75" customHeight="1" x14ac:dyDescent="0.25">
      <c r="A123" s="265">
        <v>72</v>
      </c>
      <c r="B123" s="401" t="s">
        <v>873</v>
      </c>
      <c r="C123" s="394" t="str">
        <f>VLOOKUP($A123,일위대가!$A$3:$M$1082,4,0)</f>
        <v>수위계(리드스위치식)(3.5m)</v>
      </c>
      <c r="D123" s="394" t="str">
        <f>VLOOKUP($A123,일위대가!$A$3:$M$1082,5,0)</f>
        <v>3.5m 계측</v>
      </c>
      <c r="E123" s="380" t="str">
        <f>VLOOKUP($A123,일위대가!$A$3:$M$1082,6,0)</f>
        <v>대</v>
      </c>
      <c r="F123" s="412">
        <f t="shared" si="6"/>
        <v>2</v>
      </c>
      <c r="G123" s="412" t="str">
        <f t="shared" si="7"/>
        <v/>
      </c>
      <c r="H123" s="412">
        <f t="shared" si="8"/>
        <v>2</v>
      </c>
      <c r="I123" s="413"/>
      <c r="J123" s="413"/>
      <c r="K123" s="413"/>
      <c r="L123" s="413"/>
      <c r="M123" s="413"/>
      <c r="N123" s="413">
        <v>1</v>
      </c>
      <c r="O123" s="413"/>
      <c r="P123" s="413"/>
      <c r="Q123" s="413"/>
      <c r="R123" s="413">
        <v>1</v>
      </c>
      <c r="S123" s="413"/>
      <c r="T123" s="413"/>
      <c r="U123" s="413"/>
      <c r="V123" s="413"/>
      <c r="W123" s="413"/>
    </row>
    <row r="124" spans="1:23" ht="18.75" customHeight="1" x14ac:dyDescent="0.25">
      <c r="A124" s="265">
        <v>72.099999999999994</v>
      </c>
      <c r="B124" s="401" t="s">
        <v>1594</v>
      </c>
      <c r="C124" s="394" t="str">
        <f>VLOOKUP($A124,일위대가!$A$3:$M$1082,4,0)</f>
        <v>수위계(리드스위치식)(3.5m)</v>
      </c>
      <c r="D124" s="394" t="str">
        <f>VLOOKUP($A124,일위대가!$A$3:$M$1082,5,0)</f>
        <v>3.5m 계측</v>
      </c>
      <c r="E124" s="380" t="str">
        <f>VLOOKUP($A124,일위대가!$A$3:$M$1082,6,0)</f>
        <v>대</v>
      </c>
      <c r="F124" s="412">
        <f t="shared" si="6"/>
        <v>2</v>
      </c>
      <c r="G124" s="412" t="str">
        <f t="shared" si="7"/>
        <v/>
      </c>
      <c r="H124" s="412">
        <f t="shared" si="8"/>
        <v>2</v>
      </c>
      <c r="I124" s="413"/>
      <c r="J124" s="413"/>
      <c r="K124" s="413"/>
      <c r="L124" s="413"/>
      <c r="M124" s="413"/>
      <c r="N124" s="413">
        <v>1</v>
      </c>
      <c r="O124" s="413"/>
      <c r="P124" s="413"/>
      <c r="Q124" s="413"/>
      <c r="R124" s="413">
        <v>1</v>
      </c>
      <c r="S124" s="413"/>
      <c r="T124" s="413"/>
      <c r="U124" s="413"/>
      <c r="V124" s="413"/>
      <c r="W124" s="413"/>
    </row>
    <row r="125" spans="1:23" ht="18.75" customHeight="1" x14ac:dyDescent="0.25">
      <c r="A125" s="265">
        <v>73</v>
      </c>
      <c r="B125" s="401" t="s">
        <v>1595</v>
      </c>
      <c r="C125" s="394" t="str">
        <f>VLOOKUP($A125,일위대가!$A$3:$M$1082,4,0)</f>
        <v>선간피뢰기 설치</v>
      </c>
      <c r="D125" s="394" t="str">
        <f>VLOOKUP($A125,일위대가!$A$3:$M$1082,5,0)</f>
        <v>리드식용</v>
      </c>
      <c r="E125" s="380" t="str">
        <f>VLOOKUP($A125,일위대가!$A$3:$M$1082,6,0)</f>
        <v>대</v>
      </c>
      <c r="F125" s="412">
        <f t="shared" si="6"/>
        <v>3</v>
      </c>
      <c r="G125" s="412">
        <f t="shared" si="7"/>
        <v>3</v>
      </c>
      <c r="H125" s="412" t="str">
        <f t="shared" si="8"/>
        <v/>
      </c>
      <c r="I125" s="413"/>
      <c r="J125" s="413"/>
      <c r="K125" s="413"/>
      <c r="L125" s="413"/>
      <c r="M125" s="413"/>
      <c r="N125" s="413">
        <v>1</v>
      </c>
      <c r="O125" s="413"/>
      <c r="P125" s="413"/>
      <c r="Q125" s="413">
        <v>1</v>
      </c>
      <c r="R125" s="413">
        <v>1</v>
      </c>
      <c r="S125" s="413"/>
      <c r="T125" s="413"/>
      <c r="U125" s="413"/>
      <c r="V125" s="413"/>
      <c r="W125" s="413"/>
    </row>
    <row r="126" spans="1:23" ht="18.75" customHeight="1" x14ac:dyDescent="0.25">
      <c r="A126" s="265">
        <f>일위대가!A323</f>
        <v>73.099999999999994</v>
      </c>
      <c r="B126" s="401" t="s">
        <v>1594</v>
      </c>
      <c r="C126" s="394" t="str">
        <f>VLOOKUP($A126,일위대가!$A$3:$M$1082,4,0)</f>
        <v>선간피뢰기</v>
      </c>
      <c r="D126" s="394" t="str">
        <f>VLOOKUP($A126,일위대가!$A$3:$M$1082,5,0)</f>
        <v>리드식용</v>
      </c>
      <c r="E126" s="380" t="str">
        <f>VLOOKUP($A126,일위대가!$A$3:$M$1082,6,0)</f>
        <v>대</v>
      </c>
      <c r="F126" s="412">
        <f t="shared" si="6"/>
        <v>3</v>
      </c>
      <c r="G126" s="412" t="str">
        <f t="shared" si="7"/>
        <v/>
      </c>
      <c r="H126" s="412">
        <f t="shared" si="8"/>
        <v>3</v>
      </c>
      <c r="I126" s="413"/>
      <c r="J126" s="413"/>
      <c r="K126" s="413"/>
      <c r="L126" s="413"/>
      <c r="M126" s="413"/>
      <c r="N126" s="413">
        <v>1</v>
      </c>
      <c r="O126" s="413"/>
      <c r="P126" s="413"/>
      <c r="Q126" s="413">
        <v>1</v>
      </c>
      <c r="R126" s="413">
        <v>1</v>
      </c>
      <c r="S126" s="413"/>
      <c r="T126" s="413"/>
      <c r="U126" s="413"/>
      <c r="V126" s="413"/>
      <c r="W126" s="413"/>
    </row>
    <row r="127" spans="1:23" ht="18.75" customHeight="1" x14ac:dyDescent="0.25">
      <c r="A127" s="265">
        <f>일위대가!A324</f>
        <v>73.199999999999989</v>
      </c>
      <c r="B127" s="401" t="s">
        <v>1594</v>
      </c>
      <c r="C127" s="394" t="str">
        <f>VLOOKUP($A127,일위대가!$A$3:$M$1082,4,0)</f>
        <v>전원선(2.5㎟)</v>
      </c>
      <c r="D127" s="394" t="str">
        <f>VLOOKUP($A127,일위대가!$A$3:$M$1082,5,0)</f>
        <v>VCT-2.5㎟-2C</v>
      </c>
      <c r="E127" s="380" t="str">
        <f>VLOOKUP($A127,일위대가!$A$3:$M$1082,6,0)</f>
        <v>m</v>
      </c>
      <c r="F127" s="412">
        <f t="shared" si="6"/>
        <v>6</v>
      </c>
      <c r="G127" s="412" t="str">
        <f t="shared" si="7"/>
        <v/>
      </c>
      <c r="H127" s="412">
        <f t="shared" si="8"/>
        <v>6</v>
      </c>
      <c r="I127" s="413"/>
      <c r="J127" s="413"/>
      <c r="K127" s="413"/>
      <c r="L127" s="413"/>
      <c r="M127" s="413"/>
      <c r="N127" s="413">
        <v>2</v>
      </c>
      <c r="O127" s="413"/>
      <c r="P127" s="413"/>
      <c r="Q127" s="413">
        <v>2</v>
      </c>
      <c r="R127" s="413">
        <v>2</v>
      </c>
      <c r="S127" s="413"/>
      <c r="T127" s="413"/>
      <c r="U127" s="413"/>
      <c r="V127" s="413"/>
      <c r="W127" s="413"/>
    </row>
    <row r="128" spans="1:23" ht="18.75" customHeight="1" x14ac:dyDescent="0.25">
      <c r="A128" s="265">
        <f>일위대가!A325</f>
        <v>73.299999999999983</v>
      </c>
      <c r="B128" s="401" t="s">
        <v>1594</v>
      </c>
      <c r="C128" s="394" t="str">
        <f>VLOOKUP($A128,일위대가!$A$3:$M$1082,4,0)</f>
        <v>신호선(CPEV)</v>
      </c>
      <c r="D128" s="394" t="str">
        <f>VLOOKUP($A128,일위대가!$A$3:$M$1082,5,0)</f>
        <v>CPEV-0.5㎜-15P</v>
      </c>
      <c r="E128" s="380" t="str">
        <f>VLOOKUP($A128,일위대가!$A$3:$M$1082,6,0)</f>
        <v>m</v>
      </c>
      <c r="F128" s="412">
        <f t="shared" si="6"/>
        <v>6</v>
      </c>
      <c r="G128" s="412" t="str">
        <f t="shared" si="7"/>
        <v/>
      </c>
      <c r="H128" s="412">
        <f t="shared" si="8"/>
        <v>6</v>
      </c>
      <c r="I128" s="413"/>
      <c r="J128" s="413"/>
      <c r="K128" s="413"/>
      <c r="L128" s="413"/>
      <c r="M128" s="413"/>
      <c r="N128" s="413">
        <v>2</v>
      </c>
      <c r="O128" s="413"/>
      <c r="P128" s="413"/>
      <c r="Q128" s="413">
        <v>2</v>
      </c>
      <c r="R128" s="413">
        <v>2</v>
      </c>
      <c r="S128" s="413"/>
      <c r="T128" s="413"/>
      <c r="U128" s="413"/>
      <c r="V128" s="413"/>
      <c r="W128" s="413"/>
    </row>
    <row r="129" spans="1:23" ht="18.75" customHeight="1" x14ac:dyDescent="0.25">
      <c r="A129" s="265">
        <f>일위대가!A329</f>
        <v>74</v>
      </c>
      <c r="B129" s="401" t="s">
        <v>1595</v>
      </c>
      <c r="C129" s="394" t="str">
        <f>VLOOKUP($A129,일위대가!$A$3:$M$1082,4,0)</f>
        <v>여과기 설치</v>
      </c>
      <c r="D129" s="394" t="str">
        <f>VLOOKUP($A129,일위대가!$A$3:$M$1082,5,0)</f>
        <v>리드식용</v>
      </c>
      <c r="E129" s="380" t="str">
        <f>VLOOKUP($A129,일위대가!$A$3:$M$1082,6,0)</f>
        <v>조</v>
      </c>
      <c r="F129" s="412">
        <f t="shared" si="6"/>
        <v>3</v>
      </c>
      <c r="G129" s="412">
        <f t="shared" si="7"/>
        <v>3</v>
      </c>
      <c r="H129" s="412" t="str">
        <f t="shared" si="8"/>
        <v/>
      </c>
      <c r="I129" s="413"/>
      <c r="J129" s="413"/>
      <c r="K129" s="413"/>
      <c r="L129" s="413"/>
      <c r="M129" s="413"/>
      <c r="N129" s="413">
        <v>1</v>
      </c>
      <c r="O129" s="413"/>
      <c r="P129" s="413"/>
      <c r="Q129" s="413">
        <v>1</v>
      </c>
      <c r="R129" s="413">
        <v>1</v>
      </c>
      <c r="S129" s="413"/>
      <c r="T129" s="413"/>
      <c r="U129" s="413"/>
      <c r="V129" s="413"/>
      <c r="W129" s="413"/>
    </row>
    <row r="130" spans="1:23" ht="18.75" customHeight="1" x14ac:dyDescent="0.25">
      <c r="A130" s="265">
        <f>일위대가!A330</f>
        <v>74.099999999999994</v>
      </c>
      <c r="B130" s="401" t="s">
        <v>1594</v>
      </c>
      <c r="C130" s="394" t="str">
        <f>VLOOKUP($A130,일위대가!$A$3:$M$1082,4,0)</f>
        <v>여과기</v>
      </c>
      <c r="D130" s="394" t="str">
        <f>VLOOKUP($A130,일위대가!$A$3:$M$1082,5,0)</f>
        <v>리드식용</v>
      </c>
      <c r="E130" s="380" t="str">
        <f>VLOOKUP($A130,일위대가!$A$3:$M$1082,6,0)</f>
        <v>조</v>
      </c>
      <c r="F130" s="412">
        <f t="shared" si="6"/>
        <v>3</v>
      </c>
      <c r="G130" s="412" t="str">
        <f t="shared" si="7"/>
        <v/>
      </c>
      <c r="H130" s="412">
        <f t="shared" si="8"/>
        <v>3</v>
      </c>
      <c r="I130" s="413"/>
      <c r="J130" s="413"/>
      <c r="K130" s="413"/>
      <c r="L130" s="413"/>
      <c r="M130" s="413"/>
      <c r="N130" s="413">
        <v>1</v>
      </c>
      <c r="O130" s="413"/>
      <c r="P130" s="413"/>
      <c r="Q130" s="413">
        <v>1</v>
      </c>
      <c r="R130" s="413">
        <v>1</v>
      </c>
      <c r="S130" s="413"/>
      <c r="T130" s="413"/>
      <c r="U130" s="413"/>
      <c r="V130" s="413"/>
      <c r="W130" s="413"/>
    </row>
    <row r="131" spans="1:23" ht="18.75" customHeight="1" x14ac:dyDescent="0.25">
      <c r="A131" s="265">
        <f>일위대가!A333</f>
        <v>75</v>
      </c>
      <c r="B131" s="401" t="s">
        <v>1595</v>
      </c>
      <c r="C131" s="394" t="str">
        <f>VLOOKUP($A131,일위대가!$A$3:$M$1082,4,0)</f>
        <v>설치금구 설치</v>
      </c>
      <c r="D131" s="394" t="str">
        <f>VLOOKUP($A131,일위대가!$A$3:$M$1082,5,0)</f>
        <v>리드식용</v>
      </c>
      <c r="E131" s="380" t="str">
        <f>VLOOKUP($A131,일위대가!$A$3:$M$1082,6,0)</f>
        <v>조</v>
      </c>
      <c r="F131" s="412">
        <f t="shared" si="6"/>
        <v>14</v>
      </c>
      <c r="G131" s="412">
        <f t="shared" si="7"/>
        <v>14</v>
      </c>
      <c r="H131" s="412" t="str">
        <f t="shared" si="8"/>
        <v/>
      </c>
      <c r="I131" s="413"/>
      <c r="J131" s="413"/>
      <c r="K131" s="413"/>
      <c r="L131" s="413"/>
      <c r="M131" s="413"/>
      <c r="N131" s="413">
        <v>3</v>
      </c>
      <c r="O131" s="413"/>
      <c r="P131" s="413"/>
      <c r="Q131" s="413">
        <v>5</v>
      </c>
      <c r="R131" s="413">
        <v>6</v>
      </c>
      <c r="S131" s="413"/>
      <c r="T131" s="413"/>
      <c r="U131" s="413"/>
      <c r="V131" s="413"/>
      <c r="W131" s="413"/>
    </row>
    <row r="132" spans="1:23" ht="18.75" customHeight="1" x14ac:dyDescent="0.25">
      <c r="A132" s="265">
        <f>일위대가!A334</f>
        <v>75.099999999999994</v>
      </c>
      <c r="B132" s="401" t="s">
        <v>1594</v>
      </c>
      <c r="C132" s="394" t="str">
        <f>VLOOKUP($A132,일위대가!$A$3:$M$1082,4,0)</f>
        <v>설치금구</v>
      </c>
      <c r="D132" s="394" t="str">
        <f>VLOOKUP($A132,일위대가!$A$3:$M$1082,5,0)</f>
        <v>리드식용</v>
      </c>
      <c r="E132" s="380" t="str">
        <f>VLOOKUP($A132,일위대가!$A$3:$M$1082,6,0)</f>
        <v>조</v>
      </c>
      <c r="F132" s="412">
        <f t="shared" si="6"/>
        <v>14</v>
      </c>
      <c r="G132" s="412" t="str">
        <f t="shared" si="7"/>
        <v/>
      </c>
      <c r="H132" s="412">
        <f t="shared" si="8"/>
        <v>14</v>
      </c>
      <c r="I132" s="413"/>
      <c r="J132" s="413"/>
      <c r="K132" s="413"/>
      <c r="L132" s="413"/>
      <c r="M132" s="413"/>
      <c r="N132" s="413">
        <v>3</v>
      </c>
      <c r="O132" s="413"/>
      <c r="P132" s="413"/>
      <c r="Q132" s="413">
        <v>5</v>
      </c>
      <c r="R132" s="413">
        <v>6</v>
      </c>
      <c r="S132" s="413"/>
      <c r="T132" s="413"/>
      <c r="U132" s="413"/>
      <c r="V132" s="413"/>
      <c r="W132" s="413"/>
    </row>
    <row r="133" spans="1:23" ht="18.75" customHeight="1" x14ac:dyDescent="0.25">
      <c r="A133" s="265">
        <f>일위대가!A337</f>
        <v>76</v>
      </c>
      <c r="B133" s="401" t="s">
        <v>873</v>
      </c>
      <c r="C133" s="394" t="str">
        <f>VLOOKUP($A133,일위대가!$A$3:$M$1082,4,0)</f>
        <v>수위계(리드스위치식) 히터</v>
      </c>
      <c r="D133" s="394" t="str">
        <f>VLOOKUP($A133,일위대가!$A$3:$M$1082,5,0)</f>
        <v>100W type</v>
      </c>
      <c r="E133" s="380" t="str">
        <f>VLOOKUP($A133,일위대가!$A$3:$M$1082,6,0)</f>
        <v>식</v>
      </c>
      <c r="F133" s="412">
        <f t="shared" si="6"/>
        <v>3</v>
      </c>
      <c r="G133" s="412" t="str">
        <f t="shared" si="7"/>
        <v/>
      </c>
      <c r="H133" s="412">
        <f t="shared" si="8"/>
        <v>3</v>
      </c>
      <c r="I133" s="413"/>
      <c r="J133" s="413"/>
      <c r="K133" s="413"/>
      <c r="L133" s="413"/>
      <c r="M133" s="413"/>
      <c r="N133" s="413">
        <v>1</v>
      </c>
      <c r="O133" s="413"/>
      <c r="P133" s="413"/>
      <c r="Q133" s="413">
        <v>1</v>
      </c>
      <c r="R133" s="413">
        <v>1</v>
      </c>
      <c r="S133" s="413"/>
      <c r="T133" s="413"/>
      <c r="U133" s="413"/>
      <c r="V133" s="413"/>
      <c r="W133" s="413"/>
    </row>
    <row r="134" spans="1:23" ht="18.75" customHeight="1" x14ac:dyDescent="0.25">
      <c r="A134" s="265">
        <f>일위대가!A338</f>
        <v>76.099999999999994</v>
      </c>
      <c r="B134" s="401" t="s">
        <v>1594</v>
      </c>
      <c r="C134" s="394" t="str">
        <f>VLOOKUP($A134,일위대가!$A$3:$M$1082,4,0)</f>
        <v>수위계(리드스위치식) 히터</v>
      </c>
      <c r="D134" s="394" t="str">
        <f>VLOOKUP($A134,일위대가!$A$3:$M$1082,5,0)</f>
        <v>100W type</v>
      </c>
      <c r="E134" s="380" t="str">
        <f>VLOOKUP($A134,일위대가!$A$3:$M$1082,6,0)</f>
        <v>대</v>
      </c>
      <c r="F134" s="412">
        <f t="shared" ref="F134:F197" si="17">SUM(G134:H134)</f>
        <v>3</v>
      </c>
      <c r="G134" s="412" t="str">
        <f t="shared" ref="G134:G197" si="18">IF($B134="▶",SUM(I134:V134),"")</f>
        <v/>
      </c>
      <c r="H134" s="412">
        <f t="shared" ref="H134:H197" si="19">IF($B134="▶","",SUM(I134:V134))</f>
        <v>3</v>
      </c>
      <c r="I134" s="413"/>
      <c r="J134" s="413"/>
      <c r="K134" s="413"/>
      <c r="L134" s="413"/>
      <c r="M134" s="413"/>
      <c r="N134" s="413">
        <v>1</v>
      </c>
      <c r="O134" s="413"/>
      <c r="P134" s="413"/>
      <c r="Q134" s="413">
        <v>1</v>
      </c>
      <c r="R134" s="413">
        <v>1</v>
      </c>
      <c r="S134" s="413"/>
      <c r="T134" s="413"/>
      <c r="U134" s="413"/>
      <c r="V134" s="413"/>
      <c r="W134" s="413"/>
    </row>
    <row r="135" spans="1:23" ht="18.75" customHeight="1" x14ac:dyDescent="0.25">
      <c r="A135" s="265">
        <f>일위대가!A339</f>
        <v>76.199999999999989</v>
      </c>
      <c r="B135" s="401" t="s">
        <v>1594</v>
      </c>
      <c r="C135" s="394" t="str">
        <f>VLOOKUP($A135,일위대가!$A$3:$M$1082,4,0)</f>
        <v>수위계(리드스위치식) 컨트롤러</v>
      </c>
      <c r="D135" s="394" t="str">
        <f>VLOOKUP($A135,일위대가!$A$3:$M$1082,5,0)</f>
        <v>Rack mount type</v>
      </c>
      <c r="E135" s="380" t="str">
        <f>VLOOKUP($A135,일위대가!$A$3:$M$1082,6,0)</f>
        <v>대</v>
      </c>
      <c r="F135" s="412">
        <f t="shared" si="17"/>
        <v>3</v>
      </c>
      <c r="G135" s="412" t="str">
        <f t="shared" si="18"/>
        <v/>
      </c>
      <c r="H135" s="412">
        <f t="shared" si="19"/>
        <v>3</v>
      </c>
      <c r="I135" s="413"/>
      <c r="J135" s="413"/>
      <c r="K135" s="413"/>
      <c r="L135" s="413"/>
      <c r="M135" s="413"/>
      <c r="N135" s="413">
        <v>1</v>
      </c>
      <c r="O135" s="413"/>
      <c r="P135" s="413"/>
      <c r="Q135" s="413">
        <v>1</v>
      </c>
      <c r="R135" s="413">
        <v>1</v>
      </c>
      <c r="S135" s="413"/>
      <c r="T135" s="413"/>
      <c r="U135" s="413"/>
      <c r="V135" s="413"/>
      <c r="W135" s="413"/>
    </row>
    <row r="136" spans="1:23" ht="18.75" customHeight="1" x14ac:dyDescent="0.25">
      <c r="A136" s="265">
        <f>일위대가!A340</f>
        <v>76.299999999999983</v>
      </c>
      <c r="B136" s="401" t="s">
        <v>1594</v>
      </c>
      <c r="C136" s="394" t="str">
        <f>VLOOKUP($A136,일위대가!$A$3:$M$1082,4,0)</f>
        <v>수위계(리드스위치식) 어레스터</v>
      </c>
      <c r="D136" s="394" t="str">
        <f>VLOOKUP($A136,일위대가!$A$3:$M$1082,5,0)</f>
        <v>리드식용 200V</v>
      </c>
      <c r="E136" s="380" t="str">
        <f>VLOOKUP($A136,일위대가!$A$3:$M$1082,6,0)</f>
        <v>대</v>
      </c>
      <c r="F136" s="412">
        <f t="shared" si="17"/>
        <v>3</v>
      </c>
      <c r="G136" s="412" t="str">
        <f t="shared" si="18"/>
        <v/>
      </c>
      <c r="H136" s="412">
        <f t="shared" si="19"/>
        <v>3</v>
      </c>
      <c r="I136" s="413"/>
      <c r="J136" s="413"/>
      <c r="K136" s="413"/>
      <c r="L136" s="413"/>
      <c r="M136" s="413"/>
      <c r="N136" s="413">
        <v>1</v>
      </c>
      <c r="O136" s="413"/>
      <c r="P136" s="413"/>
      <c r="Q136" s="413">
        <v>1</v>
      </c>
      <c r="R136" s="413">
        <v>1</v>
      </c>
      <c r="S136" s="413"/>
      <c r="T136" s="413"/>
      <c r="U136" s="413"/>
      <c r="V136" s="413"/>
      <c r="W136" s="413"/>
    </row>
    <row r="137" spans="1:23" ht="18.75" customHeight="1" x14ac:dyDescent="0.25">
      <c r="A137" s="265">
        <f>일위대가!A342</f>
        <v>77</v>
      </c>
      <c r="B137" s="401" t="s">
        <v>1595</v>
      </c>
      <c r="C137" s="394" t="str">
        <f>VLOOKUP($A137,일위대가!$A$3:$M$1082,4,0)</f>
        <v>수위계(리드스위치식) 히터 설치비</v>
      </c>
      <c r="D137" s="394" t="str">
        <f>VLOOKUP($A137,일위대가!$A$3:$M$1082,5,0)</f>
        <v>100W type</v>
      </c>
      <c r="E137" s="380" t="str">
        <f>VLOOKUP($A137,일위대가!$A$3:$M$1082,6,0)</f>
        <v>식</v>
      </c>
      <c r="F137" s="412">
        <f t="shared" si="17"/>
        <v>3</v>
      </c>
      <c r="G137" s="412">
        <f t="shared" si="18"/>
        <v>3</v>
      </c>
      <c r="H137" s="412" t="str">
        <f t="shared" si="19"/>
        <v/>
      </c>
      <c r="I137" s="413"/>
      <c r="J137" s="413"/>
      <c r="K137" s="413"/>
      <c r="L137" s="413"/>
      <c r="M137" s="413"/>
      <c r="N137" s="413">
        <v>1</v>
      </c>
      <c r="O137" s="413"/>
      <c r="P137" s="413"/>
      <c r="Q137" s="413">
        <v>1</v>
      </c>
      <c r="R137" s="413">
        <v>1</v>
      </c>
      <c r="S137" s="413"/>
      <c r="T137" s="413"/>
      <c r="U137" s="413"/>
      <c r="V137" s="413"/>
      <c r="W137" s="413"/>
    </row>
    <row r="138" spans="1:23" ht="18.75" customHeight="1" x14ac:dyDescent="0.25">
      <c r="A138" s="265">
        <f>일위대가!A347</f>
        <v>78</v>
      </c>
      <c r="B138" s="401" t="s">
        <v>1595</v>
      </c>
      <c r="C138" s="394" t="str">
        <f>VLOOKUP($A138,일위대가!$A$3:$M$1082,4,0)</f>
        <v>수위계(리드식)코더</v>
      </c>
      <c r="D138" s="394" t="str">
        <f>VLOOKUP($A138,일위대가!$A$3:$M$1082,5,0)</f>
        <v>리드스위치식수위계용</v>
      </c>
      <c r="E138" s="380" t="str">
        <f>VLOOKUP($A138,일위대가!$A$3:$M$1082,6,0)</f>
        <v>대</v>
      </c>
      <c r="F138" s="412">
        <f t="shared" si="17"/>
        <v>3</v>
      </c>
      <c r="G138" s="412">
        <f t="shared" si="18"/>
        <v>3</v>
      </c>
      <c r="H138" s="412" t="str">
        <f t="shared" si="19"/>
        <v/>
      </c>
      <c r="I138" s="413"/>
      <c r="J138" s="413"/>
      <c r="K138" s="413"/>
      <c r="L138" s="413"/>
      <c r="M138" s="413"/>
      <c r="N138" s="413">
        <v>1</v>
      </c>
      <c r="O138" s="413"/>
      <c r="P138" s="413"/>
      <c r="Q138" s="413">
        <v>1</v>
      </c>
      <c r="R138" s="413">
        <v>1</v>
      </c>
      <c r="S138" s="413"/>
      <c r="T138" s="413"/>
      <c r="U138" s="413"/>
      <c r="V138" s="413"/>
      <c r="W138" s="413"/>
    </row>
    <row r="139" spans="1:23" ht="18.75" customHeight="1" x14ac:dyDescent="0.25">
      <c r="A139" s="265">
        <f>일위대가!A348</f>
        <v>78.099999999999994</v>
      </c>
      <c r="B139" s="401" t="s">
        <v>1594</v>
      </c>
      <c r="C139" s="394" t="str">
        <f>VLOOKUP($A139,일위대가!$A$3:$M$1082,4,0)</f>
        <v>수위계(리드식)코더</v>
      </c>
      <c r="D139" s="394" t="str">
        <f>VLOOKUP($A139,일위대가!$A$3:$M$1082,5,0)</f>
        <v>리드스위치식수위계용</v>
      </c>
      <c r="E139" s="380" t="str">
        <f>VLOOKUP($A139,일위대가!$A$3:$M$1082,6,0)</f>
        <v>대</v>
      </c>
      <c r="F139" s="412">
        <f t="shared" si="17"/>
        <v>3</v>
      </c>
      <c r="G139" s="412" t="str">
        <f t="shared" si="18"/>
        <v/>
      </c>
      <c r="H139" s="412">
        <f t="shared" si="19"/>
        <v>3</v>
      </c>
      <c r="I139" s="413"/>
      <c r="J139" s="413"/>
      <c r="K139" s="413"/>
      <c r="L139" s="413"/>
      <c r="M139" s="413"/>
      <c r="N139" s="413">
        <v>1</v>
      </c>
      <c r="O139" s="413"/>
      <c r="P139" s="413"/>
      <c r="Q139" s="413">
        <v>1</v>
      </c>
      <c r="R139" s="413">
        <v>1</v>
      </c>
      <c r="S139" s="413"/>
      <c r="T139" s="413"/>
      <c r="U139" s="413"/>
      <c r="V139" s="413"/>
      <c r="W139" s="413"/>
    </row>
    <row r="140" spans="1:23" ht="18.75" customHeight="1" x14ac:dyDescent="0.25">
      <c r="A140" s="265">
        <f>일위대가!A351</f>
        <v>79</v>
      </c>
      <c r="B140" s="401" t="s">
        <v>1595</v>
      </c>
      <c r="C140" s="394" t="str">
        <f>VLOOKUP($A140,일위대가!$A$3:$M$1082,4,0)</f>
        <v>수위계(리드식)코더 설치비</v>
      </c>
      <c r="D140" s="394" t="str">
        <f>VLOOKUP($A140,일위대가!$A$3:$M$1082,5,0)</f>
        <v>리드스위치식수위계용</v>
      </c>
      <c r="E140" s="380" t="str">
        <f>VLOOKUP($A140,일위대가!$A$3:$M$1082,6,0)</f>
        <v>대</v>
      </c>
      <c r="F140" s="412">
        <f t="shared" si="17"/>
        <v>3</v>
      </c>
      <c r="G140" s="412">
        <f t="shared" si="18"/>
        <v>3</v>
      </c>
      <c r="H140" s="412" t="str">
        <f t="shared" si="19"/>
        <v/>
      </c>
      <c r="I140" s="413"/>
      <c r="J140" s="413"/>
      <c r="K140" s="413"/>
      <c r="L140" s="413"/>
      <c r="M140" s="413"/>
      <c r="N140" s="413">
        <v>1</v>
      </c>
      <c r="O140" s="413"/>
      <c r="P140" s="413"/>
      <c r="Q140" s="413">
        <v>1</v>
      </c>
      <c r="R140" s="413">
        <v>1</v>
      </c>
      <c r="S140" s="413"/>
      <c r="T140" s="413"/>
      <c r="U140" s="413"/>
      <c r="V140" s="413"/>
      <c r="W140" s="413"/>
    </row>
    <row r="141" spans="1:23" ht="18.75" customHeight="1" x14ac:dyDescent="0.25">
      <c r="A141" s="265">
        <f>일위대가!A355</f>
        <v>80</v>
      </c>
      <c r="B141" s="401" t="s">
        <v>1595</v>
      </c>
      <c r="C141" s="394" t="str">
        <f>VLOOKUP($A141,일위대가!$A$3:$M$1082,4,0)</f>
        <v>전원선(2.5㎟) 포설</v>
      </c>
      <c r="D141" s="394" t="str">
        <f>VLOOKUP($A141,일위대가!$A$3:$M$1082,5,0)</f>
        <v>VCT-2.5㎟-2C</v>
      </c>
      <c r="E141" s="380" t="str">
        <f>VLOOKUP($A141,일위대가!$A$3:$M$1082,6,0)</f>
        <v>m</v>
      </c>
      <c r="F141" s="412">
        <f t="shared" si="17"/>
        <v>240</v>
      </c>
      <c r="G141" s="412">
        <f t="shared" si="18"/>
        <v>240</v>
      </c>
      <c r="H141" s="412" t="str">
        <f t="shared" si="19"/>
        <v/>
      </c>
      <c r="I141" s="413"/>
      <c r="J141" s="413"/>
      <c r="K141" s="413"/>
      <c r="L141" s="413"/>
      <c r="M141" s="413">
        <f t="shared" ref="M141:O141" si="20">M143</f>
        <v>0</v>
      </c>
      <c r="N141" s="413">
        <f t="shared" si="20"/>
        <v>80</v>
      </c>
      <c r="O141" s="413">
        <f t="shared" si="20"/>
        <v>0</v>
      </c>
      <c r="P141" s="413"/>
      <c r="Q141" s="413">
        <v>75</v>
      </c>
      <c r="R141" s="413">
        <v>85</v>
      </c>
      <c r="S141" s="413"/>
      <c r="T141" s="413"/>
      <c r="U141" s="413"/>
      <c r="V141" s="413"/>
      <c r="W141" s="413"/>
    </row>
    <row r="142" spans="1:23" ht="18.75" customHeight="1" x14ac:dyDescent="0.25">
      <c r="A142" s="265">
        <f>일위대가!A356</f>
        <v>80.099999999999994</v>
      </c>
      <c r="B142" s="401" t="s">
        <v>1594</v>
      </c>
      <c r="C142" s="394" t="str">
        <f>VLOOKUP($A142,일위대가!$A$3:$M$1082,4,0)</f>
        <v>전원선(2.5㎟)</v>
      </c>
      <c r="D142" s="394" t="str">
        <f>VLOOKUP($A142,일위대가!$A$3:$M$1082,5,0)</f>
        <v>VCT-2.5㎟-2C</v>
      </c>
      <c r="E142" s="380" t="str">
        <f>VLOOKUP($A142,일위대가!$A$3:$M$1082,6,0)</f>
        <v>m</v>
      </c>
      <c r="F142" s="412">
        <f t="shared" si="17"/>
        <v>240</v>
      </c>
      <c r="G142" s="412" t="str">
        <f t="shared" si="18"/>
        <v/>
      </c>
      <c r="H142" s="412">
        <f t="shared" si="19"/>
        <v>240</v>
      </c>
      <c r="I142" s="413"/>
      <c r="J142" s="413"/>
      <c r="K142" s="413"/>
      <c r="L142" s="413"/>
      <c r="M142" s="413">
        <f t="shared" ref="M142:R142" si="21">M141</f>
        <v>0</v>
      </c>
      <c r="N142" s="413">
        <f t="shared" si="21"/>
        <v>80</v>
      </c>
      <c r="O142" s="413">
        <f t="shared" si="21"/>
        <v>0</v>
      </c>
      <c r="P142" s="413"/>
      <c r="Q142" s="413">
        <f t="shared" si="21"/>
        <v>75</v>
      </c>
      <c r="R142" s="413">
        <f t="shared" si="21"/>
        <v>85</v>
      </c>
      <c r="S142" s="413"/>
      <c r="T142" s="413"/>
      <c r="U142" s="413"/>
      <c r="V142" s="413"/>
      <c r="W142" s="413"/>
    </row>
    <row r="143" spans="1:23" ht="18.75" customHeight="1" x14ac:dyDescent="0.25">
      <c r="A143" s="265">
        <f>일위대가!A359</f>
        <v>81</v>
      </c>
      <c r="B143" s="401" t="s">
        <v>1595</v>
      </c>
      <c r="C143" s="394" t="str">
        <f>VLOOKUP($A143,일위대가!$A$3:$M$1082,4,0)</f>
        <v>리드스위치식 수위계 신호선 포설</v>
      </c>
      <c r="D143" s="394" t="str">
        <f>VLOOKUP($A143,일위대가!$A$3:$M$1082,5,0)</f>
        <v>CPEV-0.65㎜-20P</v>
      </c>
      <c r="E143" s="380" t="str">
        <f>VLOOKUP($A143,일위대가!$A$3:$M$1082,6,0)</f>
        <v>m</v>
      </c>
      <c r="F143" s="412">
        <f t="shared" si="17"/>
        <v>400</v>
      </c>
      <c r="G143" s="412">
        <f t="shared" si="18"/>
        <v>400</v>
      </c>
      <c r="H143" s="412" t="str">
        <f t="shared" si="19"/>
        <v/>
      </c>
      <c r="I143" s="413"/>
      <c r="J143" s="413"/>
      <c r="K143" s="413"/>
      <c r="L143" s="413"/>
      <c r="M143" s="413"/>
      <c r="N143" s="413">
        <f>80</f>
        <v>80</v>
      </c>
      <c r="O143" s="413"/>
      <c r="P143" s="413"/>
      <c r="Q143" s="413">
        <f>75*2</f>
        <v>150</v>
      </c>
      <c r="R143" s="413">
        <f>85*2</f>
        <v>170</v>
      </c>
      <c r="S143" s="413"/>
      <c r="T143" s="413"/>
      <c r="U143" s="413"/>
      <c r="V143" s="413"/>
      <c r="W143" s="413"/>
    </row>
    <row r="144" spans="1:23" ht="18.75" customHeight="1" x14ac:dyDescent="0.25">
      <c r="A144" s="265">
        <f>일위대가!A360</f>
        <v>81.099999999999994</v>
      </c>
      <c r="B144" s="401" t="s">
        <v>1594</v>
      </c>
      <c r="C144" s="394" t="str">
        <f>VLOOKUP($A144,일위대가!$A$3:$M$1082,4,0)</f>
        <v>리드스위치식 수위계 신호선</v>
      </c>
      <c r="D144" s="394" t="str">
        <f>VLOOKUP($A144,일위대가!$A$3:$M$1082,5,0)</f>
        <v>CPEV-0.65㎜-20P</v>
      </c>
      <c r="E144" s="380" t="str">
        <f>VLOOKUP($A144,일위대가!$A$3:$M$1082,6,0)</f>
        <v>m</v>
      </c>
      <c r="F144" s="412">
        <f t="shared" si="17"/>
        <v>400</v>
      </c>
      <c r="G144" s="412" t="str">
        <f t="shared" si="18"/>
        <v/>
      </c>
      <c r="H144" s="412">
        <f t="shared" si="19"/>
        <v>400</v>
      </c>
      <c r="I144" s="413"/>
      <c r="J144" s="413"/>
      <c r="K144" s="413"/>
      <c r="L144" s="413"/>
      <c r="M144" s="413">
        <f t="shared" ref="M144:R144" si="22">M143</f>
        <v>0</v>
      </c>
      <c r="N144" s="413">
        <f t="shared" si="22"/>
        <v>80</v>
      </c>
      <c r="O144" s="413">
        <f t="shared" si="22"/>
        <v>0</v>
      </c>
      <c r="P144" s="413"/>
      <c r="Q144" s="413">
        <f t="shared" si="22"/>
        <v>150</v>
      </c>
      <c r="R144" s="413">
        <f t="shared" si="22"/>
        <v>170</v>
      </c>
      <c r="S144" s="413"/>
      <c r="T144" s="413"/>
      <c r="U144" s="413"/>
      <c r="V144" s="413"/>
      <c r="W144" s="413"/>
    </row>
    <row r="145" spans="1:25" ht="18.75" hidden="1" customHeight="1" x14ac:dyDescent="0.25">
      <c r="A145" s="265">
        <f>일위대가!A364</f>
        <v>82</v>
      </c>
      <c r="B145" s="401" t="s">
        <v>1595</v>
      </c>
      <c r="C145" s="394" t="str">
        <f>VLOOKUP($A145,일위대가!$A$3:$M$1082,4,0)</f>
        <v>리드식 수위계 고정 작업(2.4m)</v>
      </c>
      <c r="D145" s="394" t="str">
        <f>VLOOKUP($A145,일위대가!$A$3:$M$1082,5,0)</f>
        <v>2.4m</v>
      </c>
      <c r="E145" s="380" t="str">
        <f>VLOOKUP($A145,일위대가!$A$3:$M$1082,6,0)</f>
        <v>m</v>
      </c>
      <c r="F145" s="412">
        <f t="shared" si="17"/>
        <v>0</v>
      </c>
      <c r="G145" s="412">
        <f t="shared" si="18"/>
        <v>0</v>
      </c>
      <c r="H145" s="412" t="str">
        <f t="shared" si="19"/>
        <v/>
      </c>
      <c r="I145" s="413"/>
      <c r="J145" s="413"/>
      <c r="K145" s="413"/>
      <c r="L145" s="413"/>
      <c r="M145" s="413"/>
      <c r="N145" s="413"/>
      <c r="O145" s="413"/>
      <c r="P145" s="413"/>
      <c r="Q145" s="413"/>
      <c r="R145" s="413"/>
      <c r="S145" s="413"/>
      <c r="T145" s="413"/>
      <c r="U145" s="413"/>
      <c r="V145" s="413"/>
      <c r="W145" s="413"/>
    </row>
    <row r="146" spans="1:25" ht="18.75" customHeight="1" x14ac:dyDescent="0.25">
      <c r="A146" s="265">
        <f>일위대가!A368</f>
        <v>83</v>
      </c>
      <c r="B146" s="401" t="s">
        <v>1595</v>
      </c>
      <c r="C146" s="394" t="str">
        <f>VLOOKUP($A146,일위대가!$A$3:$M$1082,4,0)</f>
        <v>리드식 수위계 고정 작업(3m)</v>
      </c>
      <c r="D146" s="394" t="str">
        <f>VLOOKUP($A146,일위대가!$A$3:$M$1082,5,0)</f>
        <v>3m</v>
      </c>
      <c r="E146" s="380" t="str">
        <f>VLOOKUP($A146,일위대가!$A$3:$M$1082,6,0)</f>
        <v>m</v>
      </c>
      <c r="F146" s="412">
        <f t="shared" si="17"/>
        <v>1</v>
      </c>
      <c r="G146" s="412">
        <f t="shared" si="18"/>
        <v>1</v>
      </c>
      <c r="H146" s="412" t="str">
        <f t="shared" si="19"/>
        <v/>
      </c>
      <c r="I146" s="413"/>
      <c r="J146" s="413"/>
      <c r="K146" s="413"/>
      <c r="L146" s="413"/>
      <c r="M146" s="413"/>
      <c r="N146" s="413"/>
      <c r="O146" s="413"/>
      <c r="P146" s="413"/>
      <c r="Q146" s="413">
        <v>1</v>
      </c>
      <c r="R146" s="413"/>
      <c r="S146" s="413"/>
      <c r="T146" s="413"/>
      <c r="U146" s="413"/>
      <c r="V146" s="413"/>
      <c r="W146" s="413"/>
    </row>
    <row r="147" spans="1:25" ht="18.75" customHeight="1" x14ac:dyDescent="0.25">
      <c r="A147" s="265">
        <f>일위대가!A372</f>
        <v>84</v>
      </c>
      <c r="B147" s="401" t="s">
        <v>1595</v>
      </c>
      <c r="C147" s="394" t="str">
        <f>VLOOKUP($A147,일위대가!$A$3:$M$1082,4,0)</f>
        <v>리드식 수위계 고정 작업(4m)</v>
      </c>
      <c r="D147" s="394" t="str">
        <f>VLOOKUP($A147,일위대가!$A$3:$M$1082,5,0)</f>
        <v>4m</v>
      </c>
      <c r="E147" s="380" t="str">
        <f>VLOOKUP($A147,일위대가!$A$3:$M$1082,6,0)</f>
        <v>m</v>
      </c>
      <c r="F147" s="412">
        <f t="shared" si="17"/>
        <v>2</v>
      </c>
      <c r="G147" s="412">
        <f t="shared" si="18"/>
        <v>2</v>
      </c>
      <c r="H147" s="412" t="str">
        <f t="shared" si="19"/>
        <v/>
      </c>
      <c r="I147" s="413"/>
      <c r="J147" s="413"/>
      <c r="K147" s="413"/>
      <c r="L147" s="413"/>
      <c r="M147" s="413"/>
      <c r="N147" s="413"/>
      <c r="O147" s="413"/>
      <c r="P147" s="413"/>
      <c r="Q147" s="413">
        <v>1</v>
      </c>
      <c r="R147" s="413">
        <v>1</v>
      </c>
      <c r="S147" s="413"/>
      <c r="T147" s="413"/>
      <c r="U147" s="413"/>
      <c r="V147" s="413"/>
      <c r="W147" s="413"/>
    </row>
    <row r="148" spans="1:25" ht="18.75" customHeight="1" x14ac:dyDescent="0.25">
      <c r="A148" s="265">
        <f>일위대가!A376</f>
        <v>85</v>
      </c>
      <c r="B148" s="401" t="s">
        <v>1595</v>
      </c>
      <c r="C148" s="394" t="str">
        <f>VLOOKUP($A148,일위대가!$A$3:$M$1082,4,0)</f>
        <v>리드식 수위계 고정 작업(4.3m)</v>
      </c>
      <c r="D148" s="394" t="str">
        <f>VLOOKUP($A148,일위대가!$A$3:$M$1082,5,0)</f>
        <v>4.3m</v>
      </c>
      <c r="E148" s="380" t="str">
        <f>VLOOKUP($A148,일위대가!$A$3:$M$1082,6,0)</f>
        <v>개</v>
      </c>
      <c r="F148" s="412">
        <f t="shared" si="17"/>
        <v>2</v>
      </c>
      <c r="G148" s="412">
        <f t="shared" si="18"/>
        <v>2</v>
      </c>
      <c r="H148" s="412" t="str">
        <f t="shared" si="19"/>
        <v/>
      </c>
      <c r="I148" s="413"/>
      <c r="J148" s="413"/>
      <c r="K148" s="413"/>
      <c r="L148" s="413"/>
      <c r="M148" s="413"/>
      <c r="N148" s="413">
        <v>1</v>
      </c>
      <c r="O148" s="413"/>
      <c r="P148" s="413"/>
      <c r="Q148" s="413"/>
      <c r="R148" s="413">
        <v>1</v>
      </c>
      <c r="S148" s="413"/>
      <c r="T148" s="413"/>
      <c r="U148" s="413"/>
      <c r="V148" s="413"/>
      <c r="W148" s="413"/>
    </row>
    <row r="149" spans="1:25" ht="18.75" hidden="1" customHeight="1" x14ac:dyDescent="0.25">
      <c r="A149" s="265">
        <f>일위대가!A380</f>
        <v>86</v>
      </c>
      <c r="B149" s="401" t="s">
        <v>1595</v>
      </c>
      <c r="C149" s="394" t="str">
        <f>VLOOKUP($A149,일위대가!$A$3:$M$1082,4,0)</f>
        <v>리드식 수위계 고정 작업(4m,지주식)</v>
      </c>
      <c r="D149" s="394" t="str">
        <f>VLOOKUP($A149,일위대가!$A$3:$M$1082,5,0)</f>
        <v>4m, 0.18ton</v>
      </c>
      <c r="E149" s="380" t="str">
        <f>VLOOKUP($A149,일위대가!$A$3:$M$1082,6,0)</f>
        <v>개</v>
      </c>
      <c r="F149" s="412">
        <f t="shared" si="17"/>
        <v>0</v>
      </c>
      <c r="G149" s="412">
        <f t="shared" si="18"/>
        <v>0</v>
      </c>
      <c r="H149" s="412" t="str">
        <f t="shared" si="19"/>
        <v/>
      </c>
      <c r="I149" s="413"/>
      <c r="J149" s="413"/>
      <c r="K149" s="413"/>
      <c r="L149" s="413"/>
      <c r="M149" s="413"/>
      <c r="N149" s="413"/>
      <c r="O149" s="413"/>
      <c r="P149" s="413"/>
      <c r="Q149" s="413"/>
      <c r="R149" s="413"/>
      <c r="S149" s="413"/>
      <c r="T149" s="413"/>
      <c r="U149" s="413"/>
      <c r="V149" s="413"/>
      <c r="W149" s="413"/>
    </row>
    <row r="150" spans="1:25" ht="18.75" hidden="1" customHeight="1" x14ac:dyDescent="0.25">
      <c r="A150" s="265">
        <f>일위대가!A383</f>
        <v>87</v>
      </c>
      <c r="B150" s="401" t="s">
        <v>1595</v>
      </c>
      <c r="C150" s="394" t="str">
        <f>VLOOKUP($A150,일위대가!$A$3:$M$1082,4,0)</f>
        <v>리드식 수위계 고정 작업(4.3m, 지주식)</v>
      </c>
      <c r="D150" s="394" t="str">
        <f>VLOOKUP($A150,일위대가!$A$3:$M$1082,5,0)</f>
        <v>4.3m, 0.2ton</v>
      </c>
      <c r="E150" s="380" t="str">
        <f>VLOOKUP($A150,일위대가!$A$3:$M$1082,6,0)</f>
        <v>개</v>
      </c>
      <c r="F150" s="412">
        <f t="shared" si="17"/>
        <v>0</v>
      </c>
      <c r="G150" s="412">
        <f t="shared" si="18"/>
        <v>0</v>
      </c>
      <c r="H150" s="412" t="str">
        <f t="shared" si="19"/>
        <v/>
      </c>
      <c r="I150" s="413"/>
      <c r="J150" s="413"/>
      <c r="K150" s="413"/>
      <c r="L150" s="413"/>
      <c r="M150" s="413"/>
      <c r="N150" s="413"/>
      <c r="O150" s="413"/>
      <c r="P150" s="413"/>
      <c r="Q150" s="413"/>
      <c r="R150" s="413"/>
      <c r="S150" s="413"/>
      <c r="T150" s="413"/>
      <c r="U150" s="413"/>
      <c r="V150" s="413"/>
      <c r="W150" s="413"/>
    </row>
    <row r="151" spans="1:25" ht="18.75" hidden="1" customHeight="1" x14ac:dyDescent="0.25">
      <c r="A151" s="265">
        <f>일위대가!A387</f>
        <v>88</v>
      </c>
      <c r="B151" s="401" t="s">
        <v>1595</v>
      </c>
      <c r="C151" s="394" t="str">
        <f>VLOOKUP($A151,일위대가!$A$3:$M$1082,4,0)</f>
        <v>수위계 고정판(w300 x 2400 x 10t(0.3)) 설치</v>
      </c>
      <c r="D151" s="394" t="str">
        <f>VLOOKUP($A151,일위대가!$A$3:$M$1082,5,0)</f>
        <v>w300 x 2400 x 10t(0.3)</v>
      </c>
      <c r="E151" s="380" t="str">
        <f>VLOOKUP($A151,일위대가!$A$3:$M$1082,6,0)</f>
        <v>개</v>
      </c>
      <c r="F151" s="412">
        <f t="shared" si="17"/>
        <v>0</v>
      </c>
      <c r="G151" s="412">
        <f t="shared" si="18"/>
        <v>0</v>
      </c>
      <c r="H151" s="412" t="str">
        <f t="shared" si="19"/>
        <v/>
      </c>
      <c r="I151" s="413"/>
      <c r="J151" s="413"/>
      <c r="K151" s="413"/>
      <c r="L151" s="413"/>
      <c r="M151" s="413"/>
      <c r="N151" s="413"/>
      <c r="O151" s="413"/>
      <c r="P151" s="413"/>
      <c r="Q151" s="413"/>
      <c r="R151" s="413"/>
      <c r="S151" s="413"/>
      <c r="T151" s="413"/>
      <c r="U151" s="413"/>
      <c r="V151" s="413"/>
      <c r="W151" s="413"/>
    </row>
    <row r="152" spans="1:25" ht="18.75" hidden="1" customHeight="1" x14ac:dyDescent="0.25">
      <c r="A152" s="265">
        <f>일위대가!A388</f>
        <v>88.1</v>
      </c>
      <c r="B152" s="401" t="s">
        <v>1594</v>
      </c>
      <c r="C152" s="394" t="str">
        <f>VLOOKUP($A152,일위대가!$A$3:$M$1082,4,0)</f>
        <v>수위계 고정판(w300 x 2400 x 10t(0.3))</v>
      </c>
      <c r="D152" s="394" t="str">
        <f>VLOOKUP($A152,일위대가!$A$3:$M$1082,5,0)</f>
        <v>w300 x 2400 x 10t(0.3)</v>
      </c>
      <c r="E152" s="380" t="str">
        <f>VLOOKUP($A152,일위대가!$A$3:$M$1082,6,0)</f>
        <v>개</v>
      </c>
      <c r="F152" s="412">
        <f t="shared" si="17"/>
        <v>0</v>
      </c>
      <c r="G152" s="412" t="str">
        <f t="shared" si="18"/>
        <v/>
      </c>
      <c r="H152" s="412">
        <f t="shared" si="19"/>
        <v>0</v>
      </c>
      <c r="I152" s="413"/>
      <c r="J152" s="413"/>
      <c r="K152" s="413"/>
      <c r="L152" s="413"/>
      <c r="M152" s="413"/>
      <c r="N152" s="413"/>
      <c r="O152" s="413"/>
      <c r="P152" s="413"/>
      <c r="Q152" s="413"/>
      <c r="R152" s="413"/>
      <c r="S152" s="413"/>
      <c r="T152" s="413"/>
      <c r="U152" s="413"/>
      <c r="V152" s="413"/>
      <c r="W152" s="413"/>
    </row>
    <row r="153" spans="1:25" ht="18.75" customHeight="1" x14ac:dyDescent="0.25">
      <c r="A153" s="265">
        <f>일위대가!A391</f>
        <v>89</v>
      </c>
      <c r="B153" s="401" t="s">
        <v>1595</v>
      </c>
      <c r="C153" s="394" t="str">
        <f>VLOOKUP($A153,일위대가!$A$3:$M$1082,4,0)</f>
        <v>수위계 고정판(w300 x 3000 x 10t(0.35)) 설치</v>
      </c>
      <c r="D153" s="394" t="str">
        <f>VLOOKUP($A153,일위대가!$A$3:$M$1082,5,0)</f>
        <v>w300 x 3000 x 10t(0.35)</v>
      </c>
      <c r="E153" s="380" t="str">
        <f>VLOOKUP($A153,일위대가!$A$3:$M$1082,6,0)</f>
        <v>개</v>
      </c>
      <c r="F153" s="412">
        <f t="shared" si="17"/>
        <v>1</v>
      </c>
      <c r="G153" s="412">
        <f t="shared" si="18"/>
        <v>1</v>
      </c>
      <c r="H153" s="412" t="str">
        <f t="shared" si="19"/>
        <v/>
      </c>
      <c r="I153" s="413"/>
      <c r="J153" s="413"/>
      <c r="K153" s="413"/>
      <c r="L153" s="413"/>
      <c r="M153" s="413"/>
      <c r="N153" s="413"/>
      <c r="O153" s="413"/>
      <c r="P153" s="413"/>
      <c r="Q153" s="413">
        <v>1</v>
      </c>
      <c r="R153" s="413"/>
      <c r="S153" s="413"/>
      <c r="T153" s="413"/>
      <c r="U153" s="413"/>
      <c r="V153" s="413"/>
      <c r="W153" s="413"/>
    </row>
    <row r="154" spans="1:25" ht="18.75" customHeight="1" x14ac:dyDescent="0.25">
      <c r="A154" s="265">
        <f>일위대가!A392</f>
        <v>89.1</v>
      </c>
      <c r="B154" s="401" t="s">
        <v>1594</v>
      </c>
      <c r="C154" s="394" t="str">
        <f>VLOOKUP($A154,일위대가!$A$3:$M$1082,4,0)</f>
        <v>수위계 고정판(w300 x 3000 x 10t(0.35))</v>
      </c>
      <c r="D154" s="394" t="str">
        <f>VLOOKUP($A154,일위대가!$A$3:$M$1082,5,0)</f>
        <v>w300 x 3000 x 10t(0.35)</v>
      </c>
      <c r="E154" s="380" t="str">
        <f>VLOOKUP($A154,일위대가!$A$3:$M$1082,6,0)</f>
        <v>개</v>
      </c>
      <c r="F154" s="412">
        <f t="shared" si="17"/>
        <v>1</v>
      </c>
      <c r="G154" s="412" t="str">
        <f t="shared" si="18"/>
        <v/>
      </c>
      <c r="H154" s="412">
        <f t="shared" si="19"/>
        <v>1</v>
      </c>
      <c r="I154" s="413"/>
      <c r="J154" s="413"/>
      <c r="K154" s="413"/>
      <c r="L154" s="413"/>
      <c r="M154" s="413"/>
      <c r="N154" s="413"/>
      <c r="O154" s="413"/>
      <c r="P154" s="413"/>
      <c r="Q154" s="413">
        <v>1</v>
      </c>
      <c r="R154" s="413"/>
      <c r="S154" s="413"/>
      <c r="T154" s="413"/>
      <c r="U154" s="413"/>
      <c r="V154" s="413"/>
      <c r="W154" s="413"/>
    </row>
    <row r="155" spans="1:25" ht="18.75" customHeight="1" x14ac:dyDescent="0.25">
      <c r="A155" s="265">
        <f>일위대가!A395</f>
        <v>90</v>
      </c>
      <c r="B155" s="401" t="s">
        <v>1595</v>
      </c>
      <c r="C155" s="394" t="str">
        <f>VLOOKUP($A155,일위대가!$A$3:$M$1082,4,0)</f>
        <v>수위계 고정판(w300 x 4000 x 10t(0.4)) 설치</v>
      </c>
      <c r="D155" s="394" t="str">
        <f>VLOOKUP($A155,일위대가!$A$3:$M$1082,5,0)</f>
        <v>w300 x 4000 x 10t(0.4)</v>
      </c>
      <c r="E155" s="380" t="str">
        <f>VLOOKUP($A155,일위대가!$A$3:$M$1082,6,0)</f>
        <v>개</v>
      </c>
      <c r="F155" s="412">
        <f t="shared" si="17"/>
        <v>2</v>
      </c>
      <c r="G155" s="412">
        <f t="shared" si="18"/>
        <v>2</v>
      </c>
      <c r="H155" s="412" t="str">
        <f t="shared" si="19"/>
        <v/>
      </c>
      <c r="I155" s="413"/>
      <c r="J155" s="413"/>
      <c r="K155" s="413"/>
      <c r="L155" s="413"/>
      <c r="M155" s="413"/>
      <c r="N155" s="413"/>
      <c r="O155" s="413"/>
      <c r="P155" s="413"/>
      <c r="Q155" s="413">
        <v>1</v>
      </c>
      <c r="R155" s="413">
        <v>1</v>
      </c>
      <c r="S155" s="413"/>
      <c r="T155" s="413"/>
      <c r="U155" s="413"/>
      <c r="V155" s="413"/>
      <c r="W155" s="413"/>
    </row>
    <row r="156" spans="1:25" ht="18.75" customHeight="1" x14ac:dyDescent="0.25">
      <c r="A156" s="265">
        <f>일위대가!A396</f>
        <v>90.1</v>
      </c>
      <c r="B156" s="401" t="s">
        <v>1594</v>
      </c>
      <c r="C156" s="394" t="str">
        <f>VLOOKUP($A156,일위대가!$A$3:$M$1082,4,0)</f>
        <v>수위계 고정판(w300 x 4000 x 10t(0.4))</v>
      </c>
      <c r="D156" s="394" t="str">
        <f>VLOOKUP($A156,일위대가!$A$3:$M$1082,5,0)</f>
        <v>w300 x 4000 x 10t(0.4)</v>
      </c>
      <c r="E156" s="380" t="str">
        <f>VLOOKUP($A156,일위대가!$A$3:$M$1082,6,0)</f>
        <v>개</v>
      </c>
      <c r="F156" s="412">
        <f t="shared" si="17"/>
        <v>2</v>
      </c>
      <c r="G156" s="412" t="str">
        <f t="shared" si="18"/>
        <v/>
      </c>
      <c r="H156" s="412">
        <f t="shared" si="19"/>
        <v>2</v>
      </c>
      <c r="I156" s="413"/>
      <c r="J156" s="413"/>
      <c r="K156" s="413"/>
      <c r="L156" s="413"/>
      <c r="M156" s="413"/>
      <c r="N156" s="413"/>
      <c r="O156" s="413"/>
      <c r="P156" s="413"/>
      <c r="Q156" s="413">
        <v>1</v>
      </c>
      <c r="R156" s="413">
        <v>1</v>
      </c>
      <c r="S156" s="413"/>
      <c r="T156" s="413"/>
      <c r="U156" s="413"/>
      <c r="V156" s="413"/>
      <c r="W156" s="413"/>
    </row>
    <row r="157" spans="1:25" ht="18.75" customHeight="1" x14ac:dyDescent="0.25">
      <c r="A157" s="265">
        <f>일위대가!A399</f>
        <v>91</v>
      </c>
      <c r="B157" s="401" t="s">
        <v>1595</v>
      </c>
      <c r="C157" s="394" t="str">
        <f>VLOOKUP($A157,일위대가!$A$3:$M$1082,4,0)</f>
        <v>수위계 고정판(w300 x 4300 x 10t(0.5)) 설치</v>
      </c>
      <c r="D157" s="394" t="str">
        <f>VLOOKUP($A157,일위대가!$A$3:$M$1082,5,0)</f>
        <v>w300 x 4300 x 10t(0.5)</v>
      </c>
      <c r="E157" s="380" t="str">
        <f>VLOOKUP($A157,일위대가!$A$3:$M$1082,6,0)</f>
        <v>개</v>
      </c>
      <c r="F157" s="412">
        <f t="shared" si="17"/>
        <v>2</v>
      </c>
      <c r="G157" s="412">
        <f t="shared" si="18"/>
        <v>2</v>
      </c>
      <c r="H157" s="412" t="str">
        <f t="shared" si="19"/>
        <v/>
      </c>
      <c r="I157" s="413"/>
      <c r="J157" s="413"/>
      <c r="K157" s="413"/>
      <c r="L157" s="413"/>
      <c r="M157" s="413"/>
      <c r="N157" s="413">
        <v>1</v>
      </c>
      <c r="O157" s="413"/>
      <c r="P157" s="413"/>
      <c r="Q157" s="413"/>
      <c r="R157" s="413">
        <v>1</v>
      </c>
      <c r="S157" s="413"/>
      <c r="T157" s="413"/>
      <c r="U157" s="413"/>
      <c r="V157" s="413"/>
      <c r="W157" s="413"/>
    </row>
    <row r="158" spans="1:25" ht="18.75" customHeight="1" x14ac:dyDescent="0.25">
      <c r="A158" s="265">
        <f>일위대가!A400</f>
        <v>91.1</v>
      </c>
      <c r="B158" s="401" t="s">
        <v>1594</v>
      </c>
      <c r="C158" s="394" t="str">
        <f>VLOOKUP($A158,일위대가!$A$3:$M$1082,4,0)</f>
        <v>수위계 고정판(w300 x 4300 x 10t(0.5))</v>
      </c>
      <c r="D158" s="394" t="str">
        <f>VLOOKUP($A158,일위대가!$A$3:$M$1082,5,0)</f>
        <v>w300 x 4300 x 10t(0.5)</v>
      </c>
      <c r="E158" s="380" t="str">
        <f>VLOOKUP($A158,일위대가!$A$3:$M$1082,6,0)</f>
        <v>개</v>
      </c>
      <c r="F158" s="412">
        <f t="shared" si="17"/>
        <v>2</v>
      </c>
      <c r="G158" s="412" t="str">
        <f t="shared" si="18"/>
        <v/>
      </c>
      <c r="H158" s="412">
        <f t="shared" si="19"/>
        <v>2</v>
      </c>
      <c r="I158" s="413"/>
      <c r="J158" s="413"/>
      <c r="K158" s="413"/>
      <c r="L158" s="413"/>
      <c r="M158" s="413"/>
      <c r="N158" s="413">
        <v>1</v>
      </c>
      <c r="O158" s="413"/>
      <c r="P158" s="413"/>
      <c r="Q158" s="413"/>
      <c r="R158" s="413">
        <v>1</v>
      </c>
      <c r="S158" s="413"/>
      <c r="T158" s="413"/>
      <c r="U158" s="413"/>
      <c r="V158" s="413"/>
      <c r="W158" s="413"/>
    </row>
    <row r="159" spans="1:25" ht="18.75" hidden="1" customHeight="1" x14ac:dyDescent="0.25">
      <c r="A159" s="265">
        <f>일위대가!A403</f>
        <v>92</v>
      </c>
      <c r="B159" s="401" t="s">
        <v>1595</v>
      </c>
      <c r="C159" s="394" t="str">
        <f>VLOOKUP($A159,일위대가!$A$3:$M$1082,4,0)</f>
        <v>H-빔(300*30m*10t) 설치</v>
      </c>
      <c r="D159" s="394" t="str">
        <f>VLOOKUP($A159,일위대가!$A$3:$M$1082,5,0)</f>
        <v>300*30m*10t 도색/가공 포함</v>
      </c>
      <c r="E159" s="380" t="str">
        <f>VLOOKUP($A159,일위대가!$A$3:$M$1082,6,0)</f>
        <v>ton</v>
      </c>
      <c r="F159" s="412">
        <f t="shared" si="17"/>
        <v>0</v>
      </c>
      <c r="G159" s="412">
        <f t="shared" si="18"/>
        <v>0</v>
      </c>
      <c r="H159" s="412" t="str">
        <f t="shared" si="19"/>
        <v/>
      </c>
      <c r="I159" s="413"/>
      <c r="J159" s="413"/>
      <c r="K159" s="413"/>
      <c r="L159" s="413"/>
      <c r="M159" s="413"/>
      <c r="N159" s="413"/>
      <c r="O159" s="413"/>
      <c r="P159" s="413"/>
      <c r="Q159" s="413"/>
      <c r="R159" s="413"/>
      <c r="S159" s="413"/>
      <c r="T159" s="413"/>
      <c r="U159" s="413"/>
      <c r="V159" s="413"/>
      <c r="W159" s="413"/>
      <c r="X159" s="466"/>
      <c r="Y159" s="466"/>
    </row>
    <row r="160" spans="1:25" ht="18.75" hidden="1" customHeight="1" x14ac:dyDescent="0.25">
      <c r="A160" s="265">
        <f>일위대가!A404</f>
        <v>92.1</v>
      </c>
      <c r="B160" s="401" t="s">
        <v>1594</v>
      </c>
      <c r="C160" s="394" t="str">
        <f>VLOOKUP($A160,일위대가!$A$3:$M$1082,4,0)</f>
        <v>H-빔(300*30m*10t)</v>
      </c>
      <c r="D160" s="394" t="str">
        <f>VLOOKUP($A160,일위대가!$A$3:$M$1082,5,0)</f>
        <v>300*30m*10t 도색/가공 포함</v>
      </c>
      <c r="E160" s="380" t="str">
        <f>VLOOKUP($A160,일위대가!$A$3:$M$1082,6,0)</f>
        <v>ton</v>
      </c>
      <c r="F160" s="412">
        <f t="shared" si="17"/>
        <v>0</v>
      </c>
      <c r="G160" s="412" t="str">
        <f t="shared" si="18"/>
        <v/>
      </c>
      <c r="H160" s="412">
        <f t="shared" si="19"/>
        <v>0</v>
      </c>
      <c r="I160" s="413"/>
      <c r="J160" s="413"/>
      <c r="K160" s="413"/>
      <c r="L160" s="413"/>
      <c r="M160" s="413"/>
      <c r="N160" s="413"/>
      <c r="O160" s="413"/>
      <c r="P160" s="413"/>
      <c r="Q160" s="413"/>
      <c r="R160" s="413"/>
      <c r="S160" s="413"/>
      <c r="T160" s="413"/>
      <c r="U160" s="413"/>
      <c r="V160" s="413"/>
      <c r="W160" s="413"/>
    </row>
    <row r="161" spans="1:23" ht="18.75" hidden="1" customHeight="1" x14ac:dyDescent="0.25">
      <c r="A161" s="265">
        <f>일위대가!A407</f>
        <v>93</v>
      </c>
      <c r="B161" s="401" t="s">
        <v>1595</v>
      </c>
      <c r="C161" s="394" t="str">
        <f>VLOOKUP($A161,일위대가!$A$3:$M$1082,4,0)</f>
        <v>H-빔(300*32m*10t) 설치</v>
      </c>
      <c r="D161" s="394" t="str">
        <f>VLOOKUP($A161,일위대가!$A$3:$M$1082,5,0)</f>
        <v>300*32m*10t 도색/가공 포함</v>
      </c>
      <c r="E161" s="380" t="str">
        <f>VLOOKUP($A161,일위대가!$A$3:$M$1082,6,0)</f>
        <v>ton</v>
      </c>
      <c r="F161" s="412">
        <f t="shared" si="17"/>
        <v>0</v>
      </c>
      <c r="G161" s="412">
        <f t="shared" si="18"/>
        <v>0</v>
      </c>
      <c r="H161" s="412" t="str">
        <f t="shared" si="19"/>
        <v/>
      </c>
      <c r="I161" s="413"/>
      <c r="J161" s="413"/>
      <c r="K161" s="413"/>
      <c r="L161" s="413"/>
      <c r="M161" s="413"/>
      <c r="N161" s="413"/>
      <c r="O161" s="413"/>
      <c r="P161" s="413"/>
      <c r="Q161" s="413"/>
      <c r="R161" s="413"/>
      <c r="S161" s="413"/>
      <c r="T161" s="413"/>
      <c r="U161" s="413"/>
      <c r="V161" s="413"/>
      <c r="W161" s="413"/>
    </row>
    <row r="162" spans="1:23" ht="18.75" hidden="1" customHeight="1" x14ac:dyDescent="0.25">
      <c r="A162" s="265">
        <f>일위대가!A408</f>
        <v>93.1</v>
      </c>
      <c r="B162" s="401" t="s">
        <v>1594</v>
      </c>
      <c r="C162" s="394" t="str">
        <f>VLOOKUP($A162,일위대가!$A$3:$M$1082,4,0)</f>
        <v>H-빔(300*32m*10t)</v>
      </c>
      <c r="D162" s="394" t="str">
        <f>VLOOKUP($A162,일위대가!$A$3:$M$1082,5,0)</f>
        <v>300*32m*10t 도색/가공 포함</v>
      </c>
      <c r="E162" s="380" t="str">
        <f>VLOOKUP($A162,일위대가!$A$3:$M$1082,6,0)</f>
        <v>ton</v>
      </c>
      <c r="F162" s="412">
        <f t="shared" si="17"/>
        <v>0</v>
      </c>
      <c r="G162" s="412" t="str">
        <f t="shared" si="18"/>
        <v/>
      </c>
      <c r="H162" s="412">
        <f t="shared" si="19"/>
        <v>0</v>
      </c>
      <c r="I162" s="413"/>
      <c r="J162" s="413"/>
      <c r="K162" s="413"/>
      <c r="L162" s="413"/>
      <c r="M162" s="413"/>
      <c r="N162" s="413"/>
      <c r="O162" s="413"/>
      <c r="P162" s="413"/>
      <c r="Q162" s="413"/>
      <c r="R162" s="413"/>
      <c r="S162" s="413"/>
      <c r="T162" s="413"/>
      <c r="U162" s="413"/>
      <c r="V162" s="413"/>
      <c r="W162" s="413"/>
    </row>
    <row r="163" spans="1:23" ht="18.75" hidden="1" customHeight="1" x14ac:dyDescent="0.25">
      <c r="A163" s="265">
        <f>일위대가!A411</f>
        <v>94</v>
      </c>
      <c r="B163" s="401" t="s">
        <v>1595</v>
      </c>
      <c r="C163" s="394" t="str">
        <f>VLOOKUP($A163,일위대가!$A$3:$M$1082,4,0)</f>
        <v>H-빔(300*300*45m*10t) 설치</v>
      </c>
      <c r="D163" s="394" t="str">
        <f>VLOOKUP($A163,일위대가!$A$3:$M$1082,5,0)</f>
        <v>300*300*45m*10t 도색/가공 포함</v>
      </c>
      <c r="E163" s="380" t="str">
        <f>VLOOKUP($A163,일위대가!$A$3:$M$1082,6,0)</f>
        <v>ton</v>
      </c>
      <c r="F163" s="412">
        <f t="shared" si="17"/>
        <v>0</v>
      </c>
      <c r="G163" s="412">
        <f t="shared" si="18"/>
        <v>0</v>
      </c>
      <c r="H163" s="412" t="str">
        <f t="shared" si="19"/>
        <v/>
      </c>
      <c r="I163" s="413"/>
      <c r="J163" s="413"/>
      <c r="K163" s="413"/>
      <c r="L163" s="413"/>
      <c r="M163" s="413"/>
      <c r="N163" s="413"/>
      <c r="O163" s="413"/>
      <c r="P163" s="413"/>
      <c r="Q163" s="413"/>
      <c r="R163" s="413"/>
      <c r="S163" s="413"/>
      <c r="T163" s="413"/>
      <c r="U163" s="413"/>
      <c r="V163" s="413"/>
      <c r="W163" s="413"/>
    </row>
    <row r="164" spans="1:23" ht="18.75" hidden="1" customHeight="1" x14ac:dyDescent="0.25">
      <c r="A164" s="265">
        <f>일위대가!A412</f>
        <v>94.1</v>
      </c>
      <c r="B164" s="401" t="s">
        <v>1594</v>
      </c>
      <c r="C164" s="394" t="str">
        <f>VLOOKUP($A164,일위대가!$A$3:$M$1082,4,0)</f>
        <v>H-빔(300*300*45m*10t)</v>
      </c>
      <c r="D164" s="394" t="str">
        <f>VLOOKUP($A164,일위대가!$A$3:$M$1082,5,0)</f>
        <v>300*300*45m*10t 도색/가공 포함</v>
      </c>
      <c r="E164" s="380" t="str">
        <f>VLOOKUP($A164,일위대가!$A$3:$M$1082,6,0)</f>
        <v>ton</v>
      </c>
      <c r="F164" s="412">
        <f t="shared" si="17"/>
        <v>0</v>
      </c>
      <c r="G164" s="412" t="str">
        <f t="shared" si="18"/>
        <v/>
      </c>
      <c r="H164" s="412">
        <f t="shared" si="19"/>
        <v>0</v>
      </c>
      <c r="I164" s="413"/>
      <c r="J164" s="413"/>
      <c r="K164" s="413"/>
      <c r="L164" s="413"/>
      <c r="M164" s="413"/>
      <c r="N164" s="413"/>
      <c r="O164" s="413"/>
      <c r="P164" s="413"/>
      <c r="Q164" s="413"/>
      <c r="R164" s="413"/>
      <c r="S164" s="413"/>
      <c r="T164" s="413"/>
      <c r="U164" s="413"/>
      <c r="V164" s="413"/>
      <c r="W164" s="413"/>
    </row>
    <row r="165" spans="1:23" ht="18.75" customHeight="1" x14ac:dyDescent="0.25">
      <c r="A165" s="265">
        <f>일위대가!A415</f>
        <v>95</v>
      </c>
      <c r="B165" s="401" t="s">
        <v>1595</v>
      </c>
      <c r="C165" s="394" t="str">
        <f>VLOOKUP($A165,일위대가!$A$3:$M$1082,4,0)</f>
        <v>와류방지대(300x350x3000x0.4t) 설치</v>
      </c>
      <c r="D165" s="394" t="str">
        <f>VLOOKUP($A165,일위대가!$A$3:$M$1082,5,0)</f>
        <v>300 x 350 x 3000 x 0.4t(0.5톤)</v>
      </c>
      <c r="E165" s="380" t="str">
        <f>VLOOKUP($A165,일위대가!$A$3:$M$1082,6,0)</f>
        <v>m</v>
      </c>
      <c r="F165" s="412">
        <f t="shared" si="17"/>
        <v>4</v>
      </c>
      <c r="G165" s="412">
        <f t="shared" si="18"/>
        <v>4</v>
      </c>
      <c r="H165" s="412" t="str">
        <f t="shared" si="19"/>
        <v/>
      </c>
      <c r="I165" s="413"/>
      <c r="J165" s="413"/>
      <c r="K165" s="413"/>
      <c r="L165" s="413"/>
      <c r="M165" s="413"/>
      <c r="N165" s="413"/>
      <c r="O165" s="413"/>
      <c r="P165" s="413"/>
      <c r="Q165" s="413">
        <v>4</v>
      </c>
      <c r="R165" s="413"/>
      <c r="S165" s="413"/>
      <c r="T165" s="413"/>
      <c r="U165" s="413"/>
      <c r="V165" s="413"/>
      <c r="W165" s="413"/>
    </row>
    <row r="166" spans="1:23" ht="18.75" customHeight="1" x14ac:dyDescent="0.25">
      <c r="A166" s="265">
        <f>일위대가!A416</f>
        <v>95.1</v>
      </c>
      <c r="B166" s="401" t="s">
        <v>1594</v>
      </c>
      <c r="C166" s="394" t="str">
        <f>VLOOKUP($A166,일위대가!$A$3:$M$1082,4,0)</f>
        <v>와류방지대(300x350x3000x0.4t)</v>
      </c>
      <c r="D166" s="394" t="str">
        <f>VLOOKUP($A166,일위대가!$A$3:$M$1082,5,0)</f>
        <v>300 x 350 x 3000 x 0.4t(0.5톤)</v>
      </c>
      <c r="E166" s="380" t="str">
        <f>VLOOKUP($A166,일위대가!$A$3:$M$1082,6,0)</f>
        <v>m</v>
      </c>
      <c r="F166" s="412">
        <f t="shared" si="17"/>
        <v>4</v>
      </c>
      <c r="G166" s="412" t="str">
        <f t="shared" si="18"/>
        <v/>
      </c>
      <c r="H166" s="412">
        <f t="shared" si="19"/>
        <v>4</v>
      </c>
      <c r="I166" s="413"/>
      <c r="J166" s="413"/>
      <c r="K166" s="413"/>
      <c r="L166" s="413"/>
      <c r="M166" s="413"/>
      <c r="N166" s="413"/>
      <c r="O166" s="413"/>
      <c r="P166" s="413"/>
      <c r="Q166" s="413">
        <v>4</v>
      </c>
      <c r="R166" s="413"/>
      <c r="S166" s="413"/>
      <c r="T166" s="413"/>
      <c r="U166" s="413"/>
      <c r="V166" s="413"/>
      <c r="W166" s="413"/>
    </row>
    <row r="167" spans="1:23" ht="18.75" customHeight="1" x14ac:dyDescent="0.25">
      <c r="A167" s="265">
        <f>일위대가!A419</f>
        <v>96</v>
      </c>
      <c r="B167" s="401" t="s">
        <v>1595</v>
      </c>
      <c r="C167" s="394" t="str">
        <f>VLOOKUP($A167,일위대가!$A$3:$M$1082,4,0)</f>
        <v>와류방지대(300x350x4000x0.4t) 설치</v>
      </c>
      <c r="D167" s="394" t="str">
        <f>VLOOKUP($A167,일위대가!$A$3:$M$1082,5,0)</f>
        <v>300 x 350 x 4000 x 0.4t(0.5톤)</v>
      </c>
      <c r="E167" s="380" t="str">
        <f>VLOOKUP($A167,일위대가!$A$3:$M$1082,6,0)</f>
        <v>m</v>
      </c>
      <c r="F167" s="412">
        <f t="shared" si="17"/>
        <v>12</v>
      </c>
      <c r="G167" s="412">
        <f t="shared" si="18"/>
        <v>12</v>
      </c>
      <c r="H167" s="412" t="str">
        <f t="shared" si="19"/>
        <v/>
      </c>
      <c r="I167" s="413"/>
      <c r="J167" s="413"/>
      <c r="K167" s="413"/>
      <c r="L167" s="413"/>
      <c r="M167" s="413"/>
      <c r="N167" s="413">
        <v>4</v>
      </c>
      <c r="O167" s="413"/>
      <c r="P167" s="413"/>
      <c r="Q167" s="413">
        <v>4</v>
      </c>
      <c r="R167" s="413">
        <v>4</v>
      </c>
      <c r="S167" s="413"/>
      <c r="T167" s="413"/>
      <c r="U167" s="413"/>
      <c r="V167" s="413"/>
      <c r="W167" s="413"/>
    </row>
    <row r="168" spans="1:23" ht="18.75" customHeight="1" x14ac:dyDescent="0.25">
      <c r="A168" s="265">
        <f>일위대가!A420</f>
        <v>96.1</v>
      </c>
      <c r="B168" s="401" t="s">
        <v>1594</v>
      </c>
      <c r="C168" s="394" t="str">
        <f>VLOOKUP($A168,일위대가!$A$3:$M$1082,4,0)</f>
        <v>와류방지대(300x350x4000x0.4t)</v>
      </c>
      <c r="D168" s="394" t="str">
        <f>VLOOKUP($A168,일위대가!$A$3:$M$1082,5,0)</f>
        <v>300 x 350 x 4000 x 0.4t(0.5톤)</v>
      </c>
      <c r="E168" s="380" t="str">
        <f>VLOOKUP($A168,일위대가!$A$3:$M$1082,6,0)</f>
        <v>m</v>
      </c>
      <c r="F168" s="412">
        <f t="shared" si="17"/>
        <v>12</v>
      </c>
      <c r="G168" s="412" t="str">
        <f t="shared" si="18"/>
        <v/>
      </c>
      <c r="H168" s="412">
        <f t="shared" si="19"/>
        <v>12</v>
      </c>
      <c r="I168" s="413"/>
      <c r="J168" s="413"/>
      <c r="K168" s="413"/>
      <c r="L168" s="413"/>
      <c r="M168" s="413"/>
      <c r="N168" s="413">
        <v>4</v>
      </c>
      <c r="O168" s="413"/>
      <c r="P168" s="413"/>
      <c r="Q168" s="413">
        <v>4</v>
      </c>
      <c r="R168" s="413">
        <v>4</v>
      </c>
      <c r="S168" s="413"/>
      <c r="T168" s="413"/>
      <c r="U168" s="413"/>
      <c r="V168" s="413"/>
      <c r="W168" s="413"/>
    </row>
    <row r="169" spans="1:23" ht="18.75" customHeight="1" x14ac:dyDescent="0.25">
      <c r="A169" s="265">
        <f>일위대가!A423</f>
        <v>97</v>
      </c>
      <c r="B169" s="401" t="s">
        <v>1595</v>
      </c>
      <c r="C169" s="394" t="str">
        <f>VLOOKUP($A169,일위대가!$A$3:$M$1082,4,0)</f>
        <v>와류방지대(300x350x4500x0.4t) 설치</v>
      </c>
      <c r="D169" s="394" t="str">
        <f>VLOOKUP($A169,일위대가!$A$3:$M$1082,5,0)</f>
        <v>300 x 350 x 4500 x 0.4t(0.5톤)</v>
      </c>
      <c r="E169" s="380" t="str">
        <f>VLOOKUP($A169,일위대가!$A$3:$M$1082,6,0)</f>
        <v>m</v>
      </c>
      <c r="F169" s="412">
        <f t="shared" si="17"/>
        <v>4.5</v>
      </c>
      <c r="G169" s="412">
        <f t="shared" si="18"/>
        <v>4.5</v>
      </c>
      <c r="H169" s="412" t="str">
        <f t="shared" si="19"/>
        <v/>
      </c>
      <c r="I169" s="413"/>
      <c r="J169" s="413"/>
      <c r="K169" s="413"/>
      <c r="L169" s="413"/>
      <c r="M169" s="413"/>
      <c r="N169" s="413"/>
      <c r="O169" s="413"/>
      <c r="P169" s="413"/>
      <c r="Q169" s="413"/>
      <c r="R169" s="413">
        <v>4.5</v>
      </c>
      <c r="S169" s="413"/>
      <c r="T169" s="413"/>
      <c r="U169" s="413"/>
      <c r="V169" s="413"/>
      <c r="W169" s="413"/>
    </row>
    <row r="170" spans="1:23" ht="18.75" customHeight="1" x14ac:dyDescent="0.25">
      <c r="A170" s="265">
        <f>일위대가!A424</f>
        <v>97.1</v>
      </c>
      <c r="B170" s="401" t="s">
        <v>1594</v>
      </c>
      <c r="C170" s="394" t="str">
        <f>VLOOKUP($A170,일위대가!$A$3:$M$1082,4,0)</f>
        <v>와류방지대(300x350x4500x0.4t)</v>
      </c>
      <c r="D170" s="394" t="str">
        <f>VLOOKUP($A170,일위대가!$A$3:$M$1082,5,0)</f>
        <v>300 x 350 x 4500 x 0.4t(0.5톤)</v>
      </c>
      <c r="E170" s="380" t="str">
        <f>VLOOKUP($A170,일위대가!$A$3:$M$1082,6,0)</f>
        <v>m</v>
      </c>
      <c r="F170" s="412">
        <f t="shared" si="17"/>
        <v>4.5</v>
      </c>
      <c r="G170" s="412" t="str">
        <f t="shared" si="18"/>
        <v/>
      </c>
      <c r="H170" s="412">
        <f t="shared" si="19"/>
        <v>4.5</v>
      </c>
      <c r="I170" s="413"/>
      <c r="J170" s="413"/>
      <c r="K170" s="413"/>
      <c r="L170" s="413"/>
      <c r="M170" s="413"/>
      <c r="N170" s="413"/>
      <c r="O170" s="413"/>
      <c r="P170" s="413"/>
      <c r="Q170" s="413"/>
      <c r="R170" s="413">
        <v>4.5</v>
      </c>
      <c r="S170" s="413"/>
      <c r="T170" s="413"/>
      <c r="U170" s="413"/>
      <c r="V170" s="413"/>
      <c r="W170" s="413"/>
    </row>
    <row r="171" spans="1:23" ht="18.75" customHeight="1" x14ac:dyDescent="0.25">
      <c r="A171" s="265">
        <f>일위대가!A427</f>
        <v>98</v>
      </c>
      <c r="B171" s="401" t="s">
        <v>1595</v>
      </c>
      <c r="C171" s="394" t="str">
        <f>VLOOKUP($A171,일위대가!$A$3:$M$1082,4,0)</f>
        <v>와류방지대(460 x 4000 x 4t) 설치</v>
      </c>
      <c r="D171" s="394" t="str">
        <f>VLOOKUP($A171,일위대가!$A$3:$M$1082,5,0)</f>
        <v>460 x 4000 x 4t(0.5톤)</v>
      </c>
      <c r="E171" s="380" t="str">
        <f>VLOOKUP($A171,일위대가!$A$3:$M$1082,6,0)</f>
        <v>m</v>
      </c>
      <c r="F171" s="412">
        <f t="shared" si="17"/>
        <v>1</v>
      </c>
      <c r="G171" s="412">
        <f t="shared" si="18"/>
        <v>1</v>
      </c>
      <c r="H171" s="412" t="str">
        <f t="shared" si="19"/>
        <v/>
      </c>
      <c r="I171" s="413"/>
      <c r="J171" s="413"/>
      <c r="K171" s="413"/>
      <c r="L171" s="413"/>
      <c r="M171" s="413">
        <v>1</v>
      </c>
      <c r="N171" s="413"/>
      <c r="O171" s="413"/>
      <c r="P171" s="413"/>
      <c r="Q171" s="413"/>
      <c r="R171" s="413"/>
      <c r="S171" s="413"/>
      <c r="T171" s="413"/>
      <c r="U171" s="413"/>
      <c r="V171" s="413"/>
      <c r="W171" s="413"/>
    </row>
    <row r="172" spans="1:23" ht="18.75" customHeight="1" x14ac:dyDescent="0.25">
      <c r="A172" s="265">
        <f>일위대가!A428</f>
        <v>98.1</v>
      </c>
      <c r="B172" s="401" t="s">
        <v>1594</v>
      </c>
      <c r="C172" s="394" t="str">
        <f>VLOOKUP($A172,일위대가!$A$3:$M$1082,4,0)</f>
        <v>와류방지대(460 x 4000 x 4t)</v>
      </c>
      <c r="D172" s="394" t="str">
        <f>VLOOKUP($A172,일위대가!$A$3:$M$1082,5,0)</f>
        <v>460 x 4000 x 4t(0.5톤)</v>
      </c>
      <c r="E172" s="380" t="str">
        <f>VLOOKUP($A172,일위대가!$A$3:$M$1082,6,0)</f>
        <v>m</v>
      </c>
      <c r="F172" s="412">
        <f t="shared" si="17"/>
        <v>1</v>
      </c>
      <c r="G172" s="412" t="str">
        <f t="shared" si="18"/>
        <v/>
      </c>
      <c r="H172" s="412">
        <f t="shared" si="19"/>
        <v>1</v>
      </c>
      <c r="I172" s="413"/>
      <c r="J172" s="413"/>
      <c r="K172" s="413"/>
      <c r="L172" s="413"/>
      <c r="M172" s="413">
        <v>1</v>
      </c>
      <c r="N172" s="413"/>
      <c r="O172" s="413"/>
      <c r="P172" s="413"/>
      <c r="Q172" s="413"/>
      <c r="R172" s="413"/>
      <c r="S172" s="413"/>
      <c r="T172" s="413"/>
      <c r="U172" s="413"/>
      <c r="V172" s="413"/>
      <c r="W172" s="413"/>
    </row>
    <row r="173" spans="1:23" ht="18.75" customHeight="1" x14ac:dyDescent="0.25">
      <c r="A173" s="265">
        <f>일위대가!A431</f>
        <v>99</v>
      </c>
      <c r="B173" s="401" t="s">
        <v>1595</v>
      </c>
      <c r="C173" s="394" t="str">
        <f>VLOOKUP($A173,일위대가!$A$3:$M$1082,4,0)</f>
        <v>와류방지대(700 x 4000 x 4t) 설치</v>
      </c>
      <c r="D173" s="394" t="str">
        <f>VLOOKUP($A173,일위대가!$A$3:$M$1082,5,0)</f>
        <v>700 x 4000 x 4t(0.5톤)</v>
      </c>
      <c r="E173" s="380" t="str">
        <f>VLOOKUP($A173,일위대가!$A$3:$M$1082,6,0)</f>
        <v>m</v>
      </c>
      <c r="F173" s="412">
        <f t="shared" si="17"/>
        <v>4</v>
      </c>
      <c r="G173" s="412">
        <f t="shared" si="18"/>
        <v>4</v>
      </c>
      <c r="H173" s="412" t="str">
        <f t="shared" si="19"/>
        <v/>
      </c>
      <c r="I173" s="413"/>
      <c r="J173" s="413">
        <v>1</v>
      </c>
      <c r="K173" s="413">
        <v>1</v>
      </c>
      <c r="L173" s="413"/>
      <c r="M173" s="413"/>
      <c r="N173" s="413"/>
      <c r="O173" s="413">
        <v>1</v>
      </c>
      <c r="P173" s="413"/>
      <c r="Q173" s="413"/>
      <c r="R173" s="413"/>
      <c r="S173" s="413"/>
      <c r="T173" s="413"/>
      <c r="U173" s="413">
        <v>1</v>
      </c>
      <c r="V173" s="413"/>
      <c r="W173" s="413"/>
    </row>
    <row r="174" spans="1:23" ht="18.75" customHeight="1" x14ac:dyDescent="0.25">
      <c r="A174" s="265">
        <f>일위대가!A432</f>
        <v>99.1</v>
      </c>
      <c r="B174" s="401" t="s">
        <v>1594</v>
      </c>
      <c r="C174" s="394" t="str">
        <f>VLOOKUP($A174,일위대가!$A$3:$M$1082,4,0)</f>
        <v>와류방지대(700 x 4000 x 4t)</v>
      </c>
      <c r="D174" s="394" t="str">
        <f>VLOOKUP($A174,일위대가!$A$3:$M$1082,5,0)</f>
        <v>700 x 4000 x 4t(0.5톤)</v>
      </c>
      <c r="E174" s="380" t="str">
        <f>VLOOKUP($A174,일위대가!$A$3:$M$1082,6,0)</f>
        <v>m</v>
      </c>
      <c r="F174" s="412">
        <f t="shared" si="17"/>
        <v>4</v>
      </c>
      <c r="G174" s="412" t="str">
        <f t="shared" si="18"/>
        <v/>
      </c>
      <c r="H174" s="412">
        <f t="shared" si="19"/>
        <v>4</v>
      </c>
      <c r="I174" s="413"/>
      <c r="J174" s="413">
        <v>1</v>
      </c>
      <c r="K174" s="413">
        <v>1</v>
      </c>
      <c r="L174" s="413"/>
      <c r="M174" s="413"/>
      <c r="N174" s="413"/>
      <c r="O174" s="413">
        <v>1</v>
      </c>
      <c r="P174" s="413"/>
      <c r="Q174" s="413"/>
      <c r="R174" s="413"/>
      <c r="S174" s="413"/>
      <c r="T174" s="413"/>
      <c r="U174" s="413">
        <v>1</v>
      </c>
      <c r="V174" s="413"/>
      <c r="W174" s="413"/>
    </row>
    <row r="175" spans="1:23" ht="18.75" hidden="1" customHeight="1" x14ac:dyDescent="0.25">
      <c r="A175" s="265">
        <f>일위대가!A435</f>
        <v>100</v>
      </c>
      <c r="B175" s="401" t="s">
        <v>1595</v>
      </c>
      <c r="C175" s="394" t="str">
        <f>VLOOKUP($A175,일위대가!$A$3:$M$1082,4,0)</f>
        <v>와류방지대(700 x 4500 x 4t) 설치</v>
      </c>
      <c r="D175" s="394" t="str">
        <f>VLOOKUP($A175,일위대가!$A$3:$M$1082,5,0)</f>
        <v>700 x 4500 x 4t(0.5톤)</v>
      </c>
      <c r="E175" s="380" t="str">
        <f>VLOOKUP($A175,일위대가!$A$3:$M$1082,6,0)</f>
        <v>m</v>
      </c>
      <c r="F175" s="412">
        <f t="shared" si="17"/>
        <v>0</v>
      </c>
      <c r="G175" s="412">
        <f t="shared" si="18"/>
        <v>0</v>
      </c>
      <c r="H175" s="412" t="str">
        <f t="shared" si="19"/>
        <v/>
      </c>
      <c r="I175" s="413"/>
      <c r="J175" s="413"/>
      <c r="K175" s="413"/>
      <c r="L175" s="413"/>
      <c r="M175" s="413"/>
      <c r="N175" s="413"/>
      <c r="O175" s="413"/>
      <c r="P175" s="413"/>
      <c r="Q175" s="413"/>
      <c r="R175" s="413"/>
      <c r="S175" s="413"/>
      <c r="T175" s="413"/>
      <c r="U175" s="413"/>
      <c r="V175" s="413"/>
      <c r="W175" s="413"/>
    </row>
    <row r="176" spans="1:23" ht="18.75" hidden="1" customHeight="1" x14ac:dyDescent="0.25">
      <c r="A176" s="265">
        <f>일위대가!A436</f>
        <v>100.1</v>
      </c>
      <c r="B176" s="401" t="s">
        <v>1594</v>
      </c>
      <c r="C176" s="394" t="str">
        <f>VLOOKUP($A176,일위대가!$A$3:$M$1082,4,0)</f>
        <v>와류방지대(700 x 4500 x 4t)</v>
      </c>
      <c r="D176" s="394" t="str">
        <f>VLOOKUP($A176,일위대가!$A$3:$M$1082,5,0)</f>
        <v>700 x 4500 x 4t(0.5톤)</v>
      </c>
      <c r="E176" s="380" t="str">
        <f>VLOOKUP($A176,일위대가!$A$3:$M$1082,6,0)</f>
        <v>m</v>
      </c>
      <c r="F176" s="412">
        <f t="shared" si="17"/>
        <v>0</v>
      </c>
      <c r="G176" s="412" t="str">
        <f t="shared" si="18"/>
        <v/>
      </c>
      <c r="H176" s="412">
        <f t="shared" si="19"/>
        <v>0</v>
      </c>
      <c r="I176" s="413"/>
      <c r="J176" s="413"/>
      <c r="K176" s="413"/>
      <c r="L176" s="413"/>
      <c r="M176" s="413"/>
      <c r="N176" s="413"/>
      <c r="O176" s="413"/>
      <c r="P176" s="413"/>
      <c r="Q176" s="413"/>
      <c r="R176" s="413"/>
      <c r="S176" s="413"/>
      <c r="T176" s="413"/>
      <c r="U176" s="413"/>
      <c r="V176" s="413"/>
      <c r="W176" s="413"/>
    </row>
    <row r="177" spans="1:23" ht="18.75" customHeight="1" x14ac:dyDescent="0.25">
      <c r="A177" s="265">
        <f>일위대가!A439</f>
        <v>101</v>
      </c>
      <c r="B177" s="401" t="s">
        <v>1595</v>
      </c>
      <c r="C177" s="394" t="str">
        <f>VLOOKUP($A177,일위대가!$A$3:$M$1082,4,0)</f>
        <v>케이블 배관용(Ø50) 설치</v>
      </c>
      <c r="D177" s="394" t="str">
        <f>VLOOKUP($A177,일위대가!$A$3:$M$1082,5,0)</f>
        <v>Ø50*1m*2t(엘보및새들포함)</v>
      </c>
      <c r="E177" s="380" t="str">
        <f>VLOOKUP($A177,일위대가!$A$3:$M$1082,6,0)</f>
        <v>m</v>
      </c>
      <c r="F177" s="412">
        <f t="shared" si="17"/>
        <v>140</v>
      </c>
      <c r="G177" s="412">
        <f t="shared" si="18"/>
        <v>140</v>
      </c>
      <c r="H177" s="412" t="str">
        <f t="shared" si="19"/>
        <v/>
      </c>
      <c r="I177" s="413"/>
      <c r="J177" s="413"/>
      <c r="K177" s="413"/>
      <c r="L177" s="413"/>
      <c r="M177" s="413"/>
      <c r="N177" s="413">
        <v>35</v>
      </c>
      <c r="O177" s="413"/>
      <c r="P177" s="413"/>
      <c r="Q177" s="413">
        <v>35</v>
      </c>
      <c r="R177" s="413">
        <v>70</v>
      </c>
      <c r="S177" s="413"/>
      <c r="T177" s="413"/>
      <c r="U177" s="413"/>
      <c r="V177" s="413"/>
      <c r="W177" s="413"/>
    </row>
    <row r="178" spans="1:23" ht="18.75" customHeight="1" x14ac:dyDescent="0.25">
      <c r="A178" s="265">
        <f>일위대가!A440</f>
        <v>101.1</v>
      </c>
      <c r="B178" s="401" t="s">
        <v>1594</v>
      </c>
      <c r="C178" s="394" t="str">
        <f>VLOOKUP($A178,일위대가!$A$3:$M$1082,4,0)</f>
        <v>케이블 배관용(Ø50)</v>
      </c>
      <c r="D178" s="394" t="str">
        <f>VLOOKUP($A178,일위대가!$A$3:$M$1082,5,0)</f>
        <v>Ø50*1m*2t(엘보및새들포함)</v>
      </c>
      <c r="E178" s="380" t="str">
        <f>VLOOKUP($A178,일위대가!$A$3:$M$1082,6,0)</f>
        <v>m</v>
      </c>
      <c r="F178" s="412">
        <f t="shared" si="17"/>
        <v>140</v>
      </c>
      <c r="G178" s="412" t="str">
        <f t="shared" si="18"/>
        <v/>
      </c>
      <c r="H178" s="412">
        <f t="shared" si="19"/>
        <v>140</v>
      </c>
      <c r="I178" s="413"/>
      <c r="J178" s="413"/>
      <c r="K178" s="413"/>
      <c r="L178" s="413"/>
      <c r="M178" s="413"/>
      <c r="N178" s="413">
        <v>35</v>
      </c>
      <c r="O178" s="413"/>
      <c r="P178" s="413"/>
      <c r="Q178" s="413">
        <v>35</v>
      </c>
      <c r="R178" s="413">
        <v>70</v>
      </c>
      <c r="S178" s="413"/>
      <c r="T178" s="413"/>
      <c r="U178" s="413"/>
      <c r="V178" s="413"/>
      <c r="W178" s="413"/>
    </row>
    <row r="179" spans="1:23" ht="18.75" customHeight="1" x14ac:dyDescent="0.25">
      <c r="A179" s="265">
        <f>일위대가!A443</f>
        <v>102</v>
      </c>
      <c r="B179" s="401" t="s">
        <v>1595</v>
      </c>
      <c r="C179" s="394" t="str">
        <f>VLOOKUP($A179,일위대가!$A$3:$M$1082,4,0)</f>
        <v>스텐 통수망(Ø1000x1000) 설치</v>
      </c>
      <c r="D179" s="394" t="str">
        <f>VLOOKUP($A179,일위대가!$A$3:$M$1082,5,0)</f>
        <v>Ø1000x1000/석분 및 자갈</v>
      </c>
      <c r="E179" s="380" t="str">
        <f>VLOOKUP($A179,일위대가!$A$3:$M$1082,6,0)</f>
        <v>식</v>
      </c>
      <c r="F179" s="412">
        <f t="shared" si="17"/>
        <v>3</v>
      </c>
      <c r="G179" s="412">
        <f t="shared" si="18"/>
        <v>3</v>
      </c>
      <c r="H179" s="412" t="str">
        <f t="shared" si="19"/>
        <v/>
      </c>
      <c r="I179" s="413"/>
      <c r="J179" s="413"/>
      <c r="K179" s="413"/>
      <c r="L179" s="413"/>
      <c r="M179" s="413"/>
      <c r="N179" s="413">
        <v>1</v>
      </c>
      <c r="O179" s="413"/>
      <c r="P179" s="413"/>
      <c r="Q179" s="413">
        <v>1</v>
      </c>
      <c r="R179" s="413">
        <v>1</v>
      </c>
      <c r="S179" s="413"/>
      <c r="T179" s="413"/>
      <c r="U179" s="413"/>
      <c r="V179" s="413"/>
      <c r="W179" s="413"/>
    </row>
    <row r="180" spans="1:23" ht="18.75" customHeight="1" x14ac:dyDescent="0.25">
      <c r="A180" s="265">
        <f>일위대가!A444</f>
        <v>102.1</v>
      </c>
      <c r="B180" s="401" t="s">
        <v>1594</v>
      </c>
      <c r="C180" s="394" t="str">
        <f>VLOOKUP($A180,일위대가!$A$3:$M$1082,4,0)</f>
        <v>스텐 통수망(Ø1000x1000)</v>
      </c>
      <c r="D180" s="394" t="str">
        <f>VLOOKUP($A180,일위대가!$A$3:$M$1082,5,0)</f>
        <v>Ø1000x1000/석분 및 자갈</v>
      </c>
      <c r="E180" s="380" t="str">
        <f>VLOOKUP($A180,일위대가!$A$3:$M$1082,6,0)</f>
        <v>식</v>
      </c>
      <c r="F180" s="412">
        <f t="shared" si="17"/>
        <v>3</v>
      </c>
      <c r="G180" s="412" t="str">
        <f t="shared" si="18"/>
        <v/>
      </c>
      <c r="H180" s="412">
        <f t="shared" si="19"/>
        <v>3</v>
      </c>
      <c r="I180" s="413"/>
      <c r="J180" s="413"/>
      <c r="K180" s="413"/>
      <c r="L180" s="413"/>
      <c r="M180" s="413"/>
      <c r="N180" s="413">
        <v>1</v>
      </c>
      <c r="O180" s="413"/>
      <c r="P180" s="413"/>
      <c r="Q180" s="413">
        <v>1</v>
      </c>
      <c r="R180" s="413">
        <v>1</v>
      </c>
      <c r="S180" s="413"/>
      <c r="T180" s="413"/>
      <c r="U180" s="413"/>
      <c r="V180" s="413"/>
      <c r="W180" s="413"/>
    </row>
    <row r="181" spans="1:23" ht="18.75" customHeight="1" x14ac:dyDescent="0.25">
      <c r="A181" s="265">
        <f>일위대가!A447</f>
        <v>103</v>
      </c>
      <c r="B181" s="401" t="s">
        <v>1595</v>
      </c>
      <c r="C181" s="394" t="str">
        <f>VLOOKUP($A181,일위대가!$A$3:$M$1082,4,0)</f>
        <v>스텐 사다리(Ø20*400*h250) 설치</v>
      </c>
      <c r="D181" s="394" t="str">
        <f>VLOOKUP($A181,일위대가!$A$3:$M$1082,5,0)</f>
        <v>Ø20*400*h250</v>
      </c>
      <c r="E181" s="380" t="str">
        <f>VLOOKUP($A181,일위대가!$A$3:$M$1082,6,0)</f>
        <v>개</v>
      </c>
      <c r="F181" s="412">
        <f t="shared" si="17"/>
        <v>79</v>
      </c>
      <c r="G181" s="412">
        <f t="shared" si="18"/>
        <v>79</v>
      </c>
      <c r="H181" s="412" t="str">
        <f t="shared" si="19"/>
        <v/>
      </c>
      <c r="I181" s="413"/>
      <c r="J181" s="413"/>
      <c r="K181" s="413"/>
      <c r="L181" s="413"/>
      <c r="M181" s="413"/>
      <c r="N181" s="413">
        <v>25</v>
      </c>
      <c r="O181" s="413"/>
      <c r="P181" s="413"/>
      <c r="Q181" s="413">
        <v>19</v>
      </c>
      <c r="R181" s="413">
        <v>35</v>
      </c>
      <c r="S181" s="413"/>
      <c r="T181" s="413"/>
      <c r="U181" s="413"/>
      <c r="V181" s="413"/>
      <c r="W181" s="413"/>
    </row>
    <row r="182" spans="1:23" ht="18.75" customHeight="1" x14ac:dyDescent="0.25">
      <c r="A182" s="265">
        <f>일위대가!A448</f>
        <v>103.1</v>
      </c>
      <c r="B182" s="401" t="s">
        <v>1594</v>
      </c>
      <c r="C182" s="394" t="str">
        <f>VLOOKUP($A182,일위대가!$A$3:$M$1082,4,0)</f>
        <v>스텐 사다리(Ø20*400*h250)</v>
      </c>
      <c r="D182" s="394" t="str">
        <f>VLOOKUP($A182,일위대가!$A$3:$M$1082,5,0)</f>
        <v>Ø20*400*h250</v>
      </c>
      <c r="E182" s="380" t="str">
        <f>VLOOKUP($A182,일위대가!$A$3:$M$1082,6,0)</f>
        <v>개</v>
      </c>
      <c r="F182" s="412">
        <f t="shared" si="17"/>
        <v>79</v>
      </c>
      <c r="G182" s="412" t="str">
        <f t="shared" si="18"/>
        <v/>
      </c>
      <c r="H182" s="412">
        <f t="shared" si="19"/>
        <v>79</v>
      </c>
      <c r="I182" s="413"/>
      <c r="J182" s="413"/>
      <c r="K182" s="413"/>
      <c r="L182" s="413"/>
      <c r="M182" s="413"/>
      <c r="N182" s="413">
        <v>25</v>
      </c>
      <c r="O182" s="413"/>
      <c r="P182" s="413"/>
      <c r="Q182" s="413">
        <v>19</v>
      </c>
      <c r="R182" s="413">
        <v>35</v>
      </c>
      <c r="S182" s="413"/>
      <c r="T182" s="413"/>
      <c r="U182" s="413"/>
      <c r="V182" s="413"/>
      <c r="W182" s="413"/>
    </row>
    <row r="183" spans="1:23" ht="18.75" customHeight="1" x14ac:dyDescent="0.25">
      <c r="A183" s="265">
        <f>일위대가!A451</f>
        <v>104</v>
      </c>
      <c r="B183" s="401" t="s">
        <v>1595</v>
      </c>
      <c r="C183" s="394" t="str">
        <f>VLOOKUP($A183,일위대가!$A$3:$M$1082,4,0)</f>
        <v>스텐레스 셋트앙카(m10x100) 설치</v>
      </c>
      <c r="D183" s="394" t="str">
        <f>VLOOKUP($A183,일위대가!$A$3:$M$1082,5,0)</f>
        <v>m10x100</v>
      </c>
      <c r="E183" s="380" t="str">
        <f>VLOOKUP($A183,일위대가!$A$3:$M$1082,6,0)</f>
        <v>개</v>
      </c>
      <c r="F183" s="412">
        <f t="shared" si="17"/>
        <v>240</v>
      </c>
      <c r="G183" s="412">
        <f t="shared" si="18"/>
        <v>240</v>
      </c>
      <c r="H183" s="412" t="str">
        <f t="shared" si="19"/>
        <v/>
      </c>
      <c r="I183" s="413"/>
      <c r="J183" s="413"/>
      <c r="K183" s="413"/>
      <c r="L183" s="413"/>
      <c r="M183" s="413"/>
      <c r="N183" s="413">
        <v>80</v>
      </c>
      <c r="O183" s="413"/>
      <c r="P183" s="413"/>
      <c r="Q183" s="413">
        <v>80</v>
      </c>
      <c r="R183" s="413">
        <v>80</v>
      </c>
      <c r="S183" s="413"/>
      <c r="T183" s="413"/>
      <c r="U183" s="413"/>
      <c r="V183" s="413"/>
      <c r="W183" s="413"/>
    </row>
    <row r="184" spans="1:23" ht="18.75" customHeight="1" x14ac:dyDescent="0.25">
      <c r="A184" s="265">
        <f>일위대가!A452</f>
        <v>104.1</v>
      </c>
      <c r="B184" s="401" t="s">
        <v>1594</v>
      </c>
      <c r="C184" s="394" t="str">
        <f>VLOOKUP($A184,일위대가!$A$3:$M$1082,4,0)</f>
        <v>스텐레스 셋트앙카(m10x100)</v>
      </c>
      <c r="D184" s="394" t="str">
        <f>VLOOKUP($A184,일위대가!$A$3:$M$1082,5,0)</f>
        <v>m10x100</v>
      </c>
      <c r="E184" s="380" t="str">
        <f>VLOOKUP($A184,일위대가!$A$3:$M$1082,6,0)</f>
        <v>개</v>
      </c>
      <c r="F184" s="412">
        <f t="shared" si="17"/>
        <v>240</v>
      </c>
      <c r="G184" s="412" t="str">
        <f t="shared" si="18"/>
        <v/>
      </c>
      <c r="H184" s="412">
        <f t="shared" si="19"/>
        <v>240</v>
      </c>
      <c r="I184" s="413"/>
      <c r="J184" s="413"/>
      <c r="K184" s="413"/>
      <c r="L184" s="413"/>
      <c r="M184" s="413"/>
      <c r="N184" s="413">
        <v>80</v>
      </c>
      <c r="O184" s="413"/>
      <c r="P184" s="413"/>
      <c r="Q184" s="413">
        <v>80</v>
      </c>
      <c r="R184" s="413">
        <v>80</v>
      </c>
      <c r="S184" s="413"/>
      <c r="T184" s="413"/>
      <c r="U184" s="413"/>
      <c r="V184" s="413"/>
      <c r="W184" s="413"/>
    </row>
    <row r="185" spans="1:23" ht="18.75" customHeight="1" x14ac:dyDescent="0.25">
      <c r="A185" s="265">
        <f>일위대가!A455</f>
        <v>105</v>
      </c>
      <c r="B185" s="401" t="s">
        <v>1595</v>
      </c>
      <c r="C185" s="394" t="str">
        <f>VLOOKUP($A185,일위대가!$A$3:$M$1082,4,0)</f>
        <v>스텐레스 케미칼 앙카(m20x150) 설치</v>
      </c>
      <c r="D185" s="394" t="str">
        <f>VLOOKUP($A185,일위대가!$A$3:$M$1082,5,0)</f>
        <v>m20x150</v>
      </c>
      <c r="E185" s="380" t="str">
        <f>VLOOKUP($A185,일위대가!$A$3:$M$1082,6,0)</f>
        <v>개</v>
      </c>
      <c r="F185" s="412">
        <f t="shared" si="17"/>
        <v>80</v>
      </c>
      <c r="G185" s="412">
        <f t="shared" si="18"/>
        <v>80</v>
      </c>
      <c r="H185" s="412" t="str">
        <f t="shared" si="19"/>
        <v/>
      </c>
      <c r="I185" s="413"/>
      <c r="J185" s="413"/>
      <c r="K185" s="413"/>
      <c r="L185" s="413"/>
      <c r="M185" s="413"/>
      <c r="N185" s="413">
        <v>20</v>
      </c>
      <c r="O185" s="413"/>
      <c r="P185" s="413"/>
      <c r="Q185" s="413">
        <v>20</v>
      </c>
      <c r="R185" s="413">
        <v>40</v>
      </c>
      <c r="S185" s="413"/>
      <c r="T185" s="413"/>
      <c r="U185" s="413"/>
      <c r="V185" s="413"/>
      <c r="W185" s="413"/>
    </row>
    <row r="186" spans="1:23" ht="18.75" customHeight="1" x14ac:dyDescent="0.25">
      <c r="A186" s="265">
        <f>일위대가!A456</f>
        <v>105.1</v>
      </c>
      <c r="B186" s="401" t="s">
        <v>1594</v>
      </c>
      <c r="C186" s="394" t="str">
        <f>VLOOKUP($A186,일위대가!$A$3:$M$1082,4,0)</f>
        <v>스텐레스 케미칼 앙카(m20x150)</v>
      </c>
      <c r="D186" s="394" t="str">
        <f>VLOOKUP($A186,일위대가!$A$3:$M$1082,5,0)</f>
        <v>m20x150</v>
      </c>
      <c r="E186" s="380" t="str">
        <f>VLOOKUP($A186,일위대가!$A$3:$M$1082,6,0)</f>
        <v>개</v>
      </c>
      <c r="F186" s="412">
        <f t="shared" si="17"/>
        <v>80</v>
      </c>
      <c r="G186" s="412" t="str">
        <f t="shared" si="18"/>
        <v/>
      </c>
      <c r="H186" s="412">
        <f t="shared" si="19"/>
        <v>80</v>
      </c>
      <c r="I186" s="413"/>
      <c r="J186" s="413"/>
      <c r="K186" s="413"/>
      <c r="L186" s="413"/>
      <c r="M186" s="413"/>
      <c r="N186" s="413">
        <v>20</v>
      </c>
      <c r="O186" s="413"/>
      <c r="P186" s="413"/>
      <c r="Q186" s="413">
        <v>20</v>
      </c>
      <c r="R186" s="413">
        <v>40</v>
      </c>
      <c r="S186" s="413"/>
      <c r="T186" s="413"/>
      <c r="U186" s="413"/>
      <c r="V186" s="413"/>
      <c r="W186" s="413"/>
    </row>
    <row r="187" spans="1:23" ht="18.75" hidden="1" customHeight="1" x14ac:dyDescent="0.25">
      <c r="A187" s="265">
        <f>일위대가!A459</f>
        <v>106</v>
      </c>
      <c r="B187" s="401" t="s">
        <v>1595</v>
      </c>
      <c r="C187" s="394" t="str">
        <f>VLOOKUP($A187,일위대가!$A$3:$M$1082,4,0)</f>
        <v>통신 수공맨홀 설치</v>
      </c>
      <c r="D187" s="394" t="str">
        <f>VLOOKUP($A187,일위대가!$A$3:$M$1082,5,0)</f>
        <v>맨홀</v>
      </c>
      <c r="E187" s="380" t="str">
        <f>VLOOKUP($A187,일위대가!$A$3:$M$1082,6,0)</f>
        <v>개</v>
      </c>
      <c r="F187" s="412">
        <f t="shared" si="17"/>
        <v>0</v>
      </c>
      <c r="G187" s="412">
        <f t="shared" si="18"/>
        <v>0</v>
      </c>
      <c r="H187" s="412" t="str">
        <f t="shared" si="19"/>
        <v/>
      </c>
      <c r="I187" s="413"/>
      <c r="J187" s="413"/>
      <c r="K187" s="413"/>
      <c r="L187" s="413"/>
      <c r="M187" s="413"/>
      <c r="N187" s="413"/>
      <c r="O187" s="413"/>
      <c r="P187" s="413"/>
      <c r="Q187" s="413"/>
      <c r="R187" s="413"/>
      <c r="S187" s="413"/>
      <c r="T187" s="413"/>
      <c r="U187" s="413"/>
      <c r="V187" s="413"/>
      <c r="W187" s="413"/>
    </row>
    <row r="188" spans="1:23" ht="18.75" hidden="1" customHeight="1" x14ac:dyDescent="0.25">
      <c r="A188" s="265">
        <f>일위대가!A460</f>
        <v>106.1</v>
      </c>
      <c r="B188" s="401" t="s">
        <v>1594</v>
      </c>
      <c r="C188" s="394" t="str">
        <f>VLOOKUP($A188,일위대가!$A$3:$M$1082,4,0)</f>
        <v>통신 수공맨홀</v>
      </c>
      <c r="D188" s="394" t="str">
        <f>VLOOKUP($A188,일위대가!$A$3:$M$1082,5,0)</f>
        <v>맨홀</v>
      </c>
      <c r="E188" s="380" t="str">
        <f>VLOOKUP($A188,일위대가!$A$3:$M$1082,6,0)</f>
        <v>개</v>
      </c>
      <c r="F188" s="412">
        <f t="shared" si="17"/>
        <v>0</v>
      </c>
      <c r="G188" s="412" t="str">
        <f t="shared" si="18"/>
        <v/>
      </c>
      <c r="H188" s="412">
        <f t="shared" si="19"/>
        <v>0</v>
      </c>
      <c r="I188" s="413"/>
      <c r="J188" s="413"/>
      <c r="K188" s="413"/>
      <c r="L188" s="413"/>
      <c r="M188" s="413"/>
      <c r="N188" s="413"/>
      <c r="O188" s="413"/>
      <c r="P188" s="413"/>
      <c r="Q188" s="413"/>
      <c r="R188" s="413"/>
      <c r="S188" s="413"/>
      <c r="T188" s="413"/>
      <c r="U188" s="413"/>
      <c r="V188" s="413"/>
      <c r="W188" s="413"/>
    </row>
    <row r="189" spans="1:23" ht="18.75" hidden="1" customHeight="1" x14ac:dyDescent="0.25">
      <c r="A189" s="265">
        <f>일위대가!A463</f>
        <v>107</v>
      </c>
      <c r="B189" s="401" t="s">
        <v>1595</v>
      </c>
      <c r="C189" s="394" t="str">
        <f>VLOOKUP($A189,일위대가!$A$3:$M$1082,4,0)</f>
        <v>안전비계 설치 및 해체</v>
      </c>
      <c r="D189" s="394" t="str">
        <f>VLOOKUP($A189,일위대가!$A$3:$M$1082,5,0)</f>
        <v>4m × 10m</v>
      </c>
      <c r="E189" s="380" t="str">
        <f>VLOOKUP($A189,일위대가!$A$3:$M$1082,6,0)</f>
        <v>개소</v>
      </c>
      <c r="F189" s="412">
        <f t="shared" si="17"/>
        <v>0</v>
      </c>
      <c r="G189" s="412">
        <f t="shared" si="18"/>
        <v>0</v>
      </c>
      <c r="H189" s="412" t="str">
        <f t="shared" si="19"/>
        <v/>
      </c>
      <c r="I189" s="413"/>
      <c r="J189" s="413"/>
      <c r="K189" s="413"/>
      <c r="L189" s="413"/>
      <c r="M189" s="413"/>
      <c r="N189" s="413"/>
      <c r="O189" s="413"/>
      <c r="P189" s="413"/>
      <c r="Q189" s="413"/>
      <c r="R189" s="413"/>
      <c r="S189" s="413"/>
      <c r="T189" s="413"/>
      <c r="U189" s="413"/>
      <c r="V189" s="413"/>
      <c r="W189" s="413"/>
    </row>
    <row r="190" spans="1:23" ht="18.75" hidden="1" customHeight="1" x14ac:dyDescent="0.25">
      <c r="A190" s="265">
        <f>일위대가!A467</f>
        <v>108</v>
      </c>
      <c r="B190" s="401" t="s">
        <v>1595</v>
      </c>
      <c r="C190" s="394" t="str">
        <f>VLOOKUP($A190,일위대가!$A$3:$M$1082,4,0)</f>
        <v>통수 이토박스 설치</v>
      </c>
      <c r="D190" s="394" t="str">
        <f>VLOOKUP($A190,일위대가!$A$3:$M$1082,5,0)</f>
        <v>1500×2000×25t(통수 필터 포함)</v>
      </c>
      <c r="E190" s="380" t="str">
        <f>VLOOKUP($A190,일위대가!$A$3:$M$1082,6,0)</f>
        <v>개소</v>
      </c>
      <c r="F190" s="412">
        <f t="shared" si="17"/>
        <v>0</v>
      </c>
      <c r="G190" s="412">
        <f t="shared" si="18"/>
        <v>0</v>
      </c>
      <c r="H190" s="412" t="str">
        <f t="shared" si="19"/>
        <v/>
      </c>
      <c r="I190" s="413"/>
      <c r="J190" s="413"/>
      <c r="K190" s="413"/>
      <c r="L190" s="413"/>
      <c r="M190" s="413"/>
      <c r="N190" s="413"/>
      <c r="O190" s="413"/>
      <c r="P190" s="413"/>
      <c r="Q190" s="413"/>
      <c r="R190" s="413"/>
      <c r="S190" s="413"/>
      <c r="T190" s="413"/>
      <c r="U190" s="413"/>
      <c r="V190" s="413"/>
      <c r="W190" s="413"/>
    </row>
    <row r="191" spans="1:23" ht="18.75" hidden="1" customHeight="1" x14ac:dyDescent="0.25">
      <c r="A191" s="265">
        <f>일위대가!A468</f>
        <v>108.1</v>
      </c>
      <c r="B191" s="401" t="s">
        <v>1594</v>
      </c>
      <c r="C191" s="394" t="str">
        <f>VLOOKUP($A191,일위대가!$A$3:$M$1082,4,0)</f>
        <v>통수 이토박스</v>
      </c>
      <c r="D191" s="394" t="str">
        <f>VLOOKUP($A191,일위대가!$A$3:$M$1082,5,0)</f>
        <v>1500×2000×25t(통수 필터 포함)</v>
      </c>
      <c r="E191" s="380" t="str">
        <f>VLOOKUP($A191,일위대가!$A$3:$M$1082,6,0)</f>
        <v>개소</v>
      </c>
      <c r="F191" s="412">
        <f t="shared" si="17"/>
        <v>0</v>
      </c>
      <c r="G191" s="412" t="str">
        <f t="shared" si="18"/>
        <v/>
      </c>
      <c r="H191" s="412">
        <f t="shared" si="19"/>
        <v>0</v>
      </c>
      <c r="I191" s="413"/>
      <c r="J191" s="413"/>
      <c r="K191" s="413"/>
      <c r="L191" s="413"/>
      <c r="M191" s="413"/>
      <c r="N191" s="413"/>
      <c r="O191" s="413"/>
      <c r="P191" s="413"/>
      <c r="Q191" s="413"/>
      <c r="R191" s="413"/>
      <c r="S191" s="413"/>
      <c r="T191" s="413"/>
      <c r="U191" s="413"/>
      <c r="V191" s="413"/>
      <c r="W191" s="413"/>
    </row>
    <row r="192" spans="1:23" ht="18.75" hidden="1" customHeight="1" x14ac:dyDescent="0.25">
      <c r="A192" s="265">
        <f>일위대가!A471</f>
        <v>109</v>
      </c>
      <c r="B192" s="401" t="s">
        <v>1595</v>
      </c>
      <c r="C192" s="394" t="str">
        <f>VLOOKUP($A192,일위대가!$A$3:$M$1082,4,0)</f>
        <v>양수기</v>
      </c>
      <c r="D192" s="394" t="str">
        <f>VLOOKUP($A192,일위대가!$A$3:$M$1082,5,0)</f>
        <v>5hp</v>
      </c>
      <c r="E192" s="380" t="str">
        <f>VLOOKUP($A192,일위대가!$A$3:$M$1082,6,0)</f>
        <v>일</v>
      </c>
      <c r="F192" s="412">
        <f t="shared" si="17"/>
        <v>0</v>
      </c>
      <c r="G192" s="412">
        <f t="shared" si="18"/>
        <v>0</v>
      </c>
      <c r="H192" s="412" t="str">
        <f t="shared" si="19"/>
        <v/>
      </c>
      <c r="I192" s="413"/>
      <c r="J192" s="413"/>
      <c r="K192" s="413"/>
      <c r="L192" s="413"/>
      <c r="M192" s="413"/>
      <c r="N192" s="413"/>
      <c r="O192" s="413"/>
      <c r="P192" s="413"/>
      <c r="Q192" s="413"/>
      <c r="R192" s="413"/>
      <c r="S192" s="413"/>
      <c r="T192" s="413"/>
      <c r="U192" s="413"/>
      <c r="V192" s="413"/>
      <c r="W192" s="413"/>
    </row>
    <row r="193" spans="1:23" ht="18.75" customHeight="1" x14ac:dyDescent="0.25">
      <c r="A193" s="265">
        <f>일위대가!A475</f>
        <v>110</v>
      </c>
      <c r="B193" s="401" t="s">
        <v>1595</v>
      </c>
      <c r="C193" s="394" t="str">
        <f>VLOOKUP($A193,일위대가!$A$3:$M$1082,4,0)</f>
        <v>소형 크레인(0.5톤) 설치 및 해체</v>
      </c>
      <c r="D193" s="394" t="str">
        <f>VLOOKUP($A193,일위대가!$A$3:$M$1082,5,0)</f>
        <v>0.5ton</v>
      </c>
      <c r="E193" s="380" t="str">
        <f>VLOOKUP($A193,일위대가!$A$3:$M$1082,6,0)</f>
        <v>식</v>
      </c>
      <c r="F193" s="412">
        <f t="shared" si="17"/>
        <v>3</v>
      </c>
      <c r="G193" s="412">
        <f t="shared" si="18"/>
        <v>3</v>
      </c>
      <c r="H193" s="412" t="str">
        <f t="shared" si="19"/>
        <v/>
      </c>
      <c r="I193" s="413"/>
      <c r="J193" s="413"/>
      <c r="K193" s="413"/>
      <c r="L193" s="413"/>
      <c r="M193" s="413"/>
      <c r="N193" s="413">
        <v>1</v>
      </c>
      <c r="O193" s="413"/>
      <c r="P193" s="413"/>
      <c r="Q193" s="413">
        <v>1</v>
      </c>
      <c r="R193" s="413">
        <v>1</v>
      </c>
      <c r="S193" s="413"/>
      <c r="T193" s="413"/>
      <c r="U193" s="413"/>
      <c r="V193" s="413"/>
      <c r="W193" s="413"/>
    </row>
    <row r="194" spans="1:23" ht="18.75" customHeight="1" x14ac:dyDescent="0.25">
      <c r="A194" s="265">
        <f>일위대가!A479</f>
        <v>111</v>
      </c>
      <c r="B194" s="401" t="s">
        <v>1595</v>
      </c>
      <c r="C194" s="394" t="str">
        <f>VLOOKUP($A194,일위대가!$A$3:$M$1082,4,0)</f>
        <v>안전 치구 설치 및 해체</v>
      </c>
      <c r="D194" s="394" t="str">
        <f>VLOOKUP($A194,일위대가!$A$3:$M$1082,5,0)</f>
        <v>10m</v>
      </c>
      <c r="E194" s="380" t="str">
        <f>VLOOKUP($A194,일위대가!$A$3:$M$1082,6,0)</f>
        <v>식</v>
      </c>
      <c r="F194" s="412">
        <f t="shared" si="17"/>
        <v>2</v>
      </c>
      <c r="G194" s="412">
        <f t="shared" si="18"/>
        <v>2</v>
      </c>
      <c r="H194" s="412" t="str">
        <f t="shared" si="19"/>
        <v/>
      </c>
      <c r="I194" s="413"/>
      <c r="J194" s="413"/>
      <c r="K194" s="413"/>
      <c r="L194" s="413"/>
      <c r="M194" s="413"/>
      <c r="N194" s="413"/>
      <c r="O194" s="413"/>
      <c r="P194" s="413"/>
      <c r="Q194" s="413">
        <v>1</v>
      </c>
      <c r="R194" s="413">
        <v>1</v>
      </c>
      <c r="S194" s="413"/>
      <c r="T194" s="413"/>
      <c r="U194" s="413"/>
      <c r="V194" s="413"/>
      <c r="W194" s="413"/>
    </row>
    <row r="195" spans="1:23" ht="18.75" hidden="1" customHeight="1" x14ac:dyDescent="0.25">
      <c r="A195" s="265">
        <f>일위대가!A483</f>
        <v>112</v>
      </c>
      <c r="B195" s="401" t="s">
        <v>1595</v>
      </c>
      <c r="C195" s="394" t="str">
        <f>VLOOKUP($A195,일위대가!$A$3:$M$1082,4,0)</f>
        <v>트럭탑재형크레인(5ton)</v>
      </c>
      <c r="D195" s="394" t="str">
        <f>VLOOKUP($A195,일위대가!$A$3:$M$1082,5,0)</f>
        <v>5Ton</v>
      </c>
      <c r="E195" s="380" t="str">
        <f>VLOOKUP($A195,일위대가!$A$3:$M$1082,6,0)</f>
        <v>hr</v>
      </c>
      <c r="F195" s="412">
        <f t="shared" si="17"/>
        <v>0</v>
      </c>
      <c r="G195" s="412">
        <f t="shared" si="18"/>
        <v>0</v>
      </c>
      <c r="H195" s="412" t="str">
        <f t="shared" si="19"/>
        <v/>
      </c>
      <c r="I195" s="413"/>
      <c r="J195" s="413"/>
      <c r="K195" s="413"/>
      <c r="L195" s="413"/>
      <c r="M195" s="413"/>
      <c r="N195" s="413"/>
      <c r="O195" s="413"/>
      <c r="P195" s="413"/>
      <c r="Q195" s="413"/>
      <c r="R195" s="413"/>
      <c r="S195" s="413"/>
      <c r="T195" s="413"/>
      <c r="U195" s="413"/>
      <c r="V195" s="413"/>
      <c r="W195" s="413"/>
    </row>
    <row r="196" spans="1:23" ht="18.75" hidden="1" customHeight="1" x14ac:dyDescent="0.25">
      <c r="A196" s="265">
        <f>일위대가!A487</f>
        <v>113</v>
      </c>
      <c r="B196" s="401" t="s">
        <v>1595</v>
      </c>
      <c r="C196" s="394" t="str">
        <f>VLOOKUP($A196,일위대가!$A$3:$M$1082,4,0)</f>
        <v>트럭탑재형크레인(15ton)</v>
      </c>
      <c r="D196" s="394" t="str">
        <f>VLOOKUP($A196,일위대가!$A$3:$M$1082,5,0)</f>
        <v>15Ton</v>
      </c>
      <c r="E196" s="380" t="str">
        <f>VLOOKUP($A196,일위대가!$A$3:$M$1082,6,0)</f>
        <v>hr</v>
      </c>
      <c r="F196" s="412">
        <f t="shared" si="17"/>
        <v>0</v>
      </c>
      <c r="G196" s="412">
        <f t="shared" si="18"/>
        <v>0</v>
      </c>
      <c r="H196" s="412" t="str">
        <f t="shared" si="19"/>
        <v/>
      </c>
      <c r="I196" s="413"/>
      <c r="J196" s="413"/>
      <c r="K196" s="413"/>
      <c r="L196" s="413"/>
      <c r="M196" s="413"/>
      <c r="N196" s="413"/>
      <c r="O196" s="413"/>
      <c r="P196" s="413"/>
      <c r="Q196" s="413"/>
      <c r="R196" s="413"/>
      <c r="S196" s="413"/>
      <c r="T196" s="413"/>
      <c r="U196" s="413"/>
      <c r="V196" s="413"/>
      <c r="W196" s="413"/>
    </row>
    <row r="197" spans="1:23" ht="18.75" hidden="1" customHeight="1" x14ac:dyDescent="0.25">
      <c r="A197" s="265">
        <f>일위대가!A491</f>
        <v>114</v>
      </c>
      <c r="B197" s="401" t="s">
        <v>1595</v>
      </c>
      <c r="C197" s="394" t="str">
        <f>VLOOKUP($A197,일위대가!$A$3:$M$1082,4,0)</f>
        <v>크레인</v>
      </c>
      <c r="D197" s="394" t="str">
        <f>VLOOKUP($A197,일위대가!$A$3:$M$1082,5,0)</f>
        <v>25Ton</v>
      </c>
      <c r="E197" s="380" t="str">
        <f>VLOOKUP($A197,일위대가!$A$3:$M$1082,6,0)</f>
        <v>hr</v>
      </c>
      <c r="F197" s="412">
        <f t="shared" si="17"/>
        <v>0</v>
      </c>
      <c r="G197" s="412">
        <f t="shared" si="18"/>
        <v>0</v>
      </c>
      <c r="H197" s="412" t="str">
        <f t="shared" si="19"/>
        <v/>
      </c>
      <c r="I197" s="413"/>
      <c r="J197" s="413"/>
      <c r="K197" s="413"/>
      <c r="L197" s="413"/>
      <c r="M197" s="413"/>
      <c r="N197" s="413"/>
      <c r="O197" s="413"/>
      <c r="P197" s="413"/>
      <c r="Q197" s="413"/>
      <c r="R197" s="413"/>
      <c r="S197" s="413"/>
      <c r="T197" s="413"/>
      <c r="U197" s="413"/>
      <c r="V197" s="413"/>
      <c r="W197" s="413"/>
    </row>
    <row r="198" spans="1:23" ht="18.75" hidden="1" customHeight="1" x14ac:dyDescent="0.25">
      <c r="A198" s="265">
        <f>일위대가!A495</f>
        <v>115</v>
      </c>
      <c r="B198" s="401" t="s">
        <v>1595</v>
      </c>
      <c r="C198" s="394" t="str">
        <f>VLOOKUP($A198,일위대가!$A$3:$M$1082,4,0)</f>
        <v>굴삭기(무한궤도, 0.6㎥)</v>
      </c>
      <c r="D198" s="394" t="str">
        <f>VLOOKUP($A198,일위대가!$A$3:$M$1082,5,0)</f>
        <v>0.6㎥</v>
      </c>
      <c r="E198" s="380" t="str">
        <f>VLOOKUP($A198,일위대가!$A$3:$M$1082,6,0)</f>
        <v>hr</v>
      </c>
      <c r="F198" s="412">
        <f t="shared" ref="F198:F261" si="23">SUM(G198:H198)</f>
        <v>0</v>
      </c>
      <c r="G198" s="412">
        <f t="shared" ref="G198:G261" si="24">IF($B198="▶",SUM(I198:V198),"")</f>
        <v>0</v>
      </c>
      <c r="H198" s="412" t="str">
        <f t="shared" ref="H198:H261" si="25">IF($B198="▶","",SUM(I198:V198))</f>
        <v/>
      </c>
      <c r="I198" s="413"/>
      <c r="J198" s="413"/>
      <c r="K198" s="413"/>
      <c r="L198" s="413"/>
      <c r="M198" s="413"/>
      <c r="N198" s="413"/>
      <c r="O198" s="413"/>
      <c r="P198" s="413"/>
      <c r="Q198" s="413"/>
      <c r="R198" s="413"/>
      <c r="S198" s="413"/>
      <c r="T198" s="413"/>
      <c r="U198" s="413"/>
      <c r="V198" s="413"/>
      <c r="W198" s="413"/>
    </row>
    <row r="199" spans="1:23" ht="18.75" customHeight="1" x14ac:dyDescent="0.25">
      <c r="A199" s="265">
        <f>일위대가!A499</f>
        <v>116</v>
      </c>
      <c r="B199" s="401" t="s">
        <v>1595</v>
      </c>
      <c r="C199" s="394" t="str">
        <f>VLOOKUP($A199,일위대가!$A$3:$M$1082,4,0)</f>
        <v>발전기 및 용접기 등 공구</v>
      </c>
      <c r="D199" s="394" t="str">
        <f>VLOOKUP($A199,일위대가!$A$3:$M$1082,5,0)</f>
        <v>발전기 및 용전기 등 공구</v>
      </c>
      <c r="E199" s="380" t="str">
        <f>VLOOKUP($A199,일위대가!$A$3:$M$1082,6,0)</f>
        <v>식</v>
      </c>
      <c r="F199" s="412">
        <f t="shared" si="23"/>
        <v>3</v>
      </c>
      <c r="G199" s="412">
        <f t="shared" si="24"/>
        <v>3</v>
      </c>
      <c r="H199" s="412" t="str">
        <f t="shared" si="25"/>
        <v/>
      </c>
      <c r="I199" s="413"/>
      <c r="J199" s="413"/>
      <c r="K199" s="413"/>
      <c r="L199" s="413"/>
      <c r="M199" s="413"/>
      <c r="N199" s="413">
        <v>1</v>
      </c>
      <c r="O199" s="413"/>
      <c r="P199" s="413"/>
      <c r="Q199" s="413">
        <v>1</v>
      </c>
      <c r="R199" s="413">
        <v>1</v>
      </c>
      <c r="S199" s="413"/>
      <c r="T199" s="413"/>
      <c r="U199" s="413"/>
      <c r="V199" s="413"/>
      <c r="W199" s="413"/>
    </row>
    <row r="200" spans="1:23" ht="18.75" hidden="1" customHeight="1" x14ac:dyDescent="0.25">
      <c r="A200" s="265">
        <f>일위대가!A503</f>
        <v>117</v>
      </c>
      <c r="B200" s="401" t="s">
        <v>1595</v>
      </c>
      <c r="C200" s="394" t="str">
        <f>VLOOKUP($A200,일위대가!$A$3:$M$1082,4,0)</f>
        <v>발전기 및 용접기 등 공구(지주식)</v>
      </c>
      <c r="D200" s="394" t="str">
        <f>VLOOKUP($A200,일위대가!$A$3:$M$1082,5,0)</f>
        <v>발전기 및 용전기 등 공구</v>
      </c>
      <c r="E200" s="380" t="str">
        <f>VLOOKUP($A200,일위대가!$A$3:$M$1082,6,0)</f>
        <v>식</v>
      </c>
      <c r="F200" s="412">
        <f t="shared" si="23"/>
        <v>0</v>
      </c>
      <c r="G200" s="412">
        <f t="shared" si="24"/>
        <v>0</v>
      </c>
      <c r="H200" s="412" t="str">
        <f t="shared" si="25"/>
        <v/>
      </c>
      <c r="I200" s="413"/>
      <c r="J200" s="413"/>
      <c r="K200" s="413"/>
      <c r="L200" s="413"/>
      <c r="M200" s="413"/>
      <c r="N200" s="413"/>
      <c r="O200" s="413"/>
      <c r="P200" s="413"/>
      <c r="Q200" s="413"/>
      <c r="R200" s="413"/>
      <c r="S200" s="413"/>
      <c r="T200" s="413"/>
      <c r="U200" s="413"/>
      <c r="V200" s="413"/>
      <c r="W200" s="413"/>
    </row>
    <row r="201" spans="1:23" ht="18.75" hidden="1" customHeight="1" x14ac:dyDescent="0.25">
      <c r="A201" s="265">
        <f>일위대가!A507</f>
        <v>118</v>
      </c>
      <c r="B201" s="401" t="s">
        <v>1595</v>
      </c>
      <c r="C201" s="394" t="str">
        <f>VLOOKUP($A201,일위대가!$A$3:$M$1082,4,0)</f>
        <v>발전기 및 용접기 등 공구(지주식3단)</v>
      </c>
      <c r="D201" s="394" t="str">
        <f>VLOOKUP($A201,일위대가!$A$3:$M$1082,5,0)</f>
        <v>발전기 및 용전기 등 공구</v>
      </c>
      <c r="E201" s="380" t="str">
        <f>VLOOKUP($A201,일위대가!$A$3:$M$1082,6,0)</f>
        <v>식</v>
      </c>
      <c r="F201" s="412">
        <f t="shared" si="23"/>
        <v>0</v>
      </c>
      <c r="G201" s="412">
        <f t="shared" si="24"/>
        <v>0</v>
      </c>
      <c r="H201" s="412" t="str">
        <f t="shared" si="25"/>
        <v/>
      </c>
      <c r="I201" s="413"/>
      <c r="J201" s="413"/>
      <c r="K201" s="413"/>
      <c r="L201" s="413"/>
      <c r="M201" s="413"/>
      <c r="N201" s="413"/>
      <c r="O201" s="413"/>
      <c r="P201" s="413"/>
      <c r="Q201" s="413"/>
      <c r="R201" s="413"/>
      <c r="S201" s="413"/>
      <c r="T201" s="413"/>
      <c r="U201" s="413"/>
      <c r="V201" s="413"/>
      <c r="W201" s="413"/>
    </row>
    <row r="202" spans="1:23" ht="18.75" customHeight="1" x14ac:dyDescent="0.25">
      <c r="A202" s="265">
        <f>일위대가!A511</f>
        <v>119</v>
      </c>
      <c r="B202" s="401" t="s">
        <v>1595</v>
      </c>
      <c r="C202" s="394" t="str">
        <f>VLOOKUP($A202,일위대가!$A$3:$M$1082,4,0)</f>
        <v>리드식 기타 자재 설치</v>
      </c>
      <c r="D202" s="394" t="str">
        <f>VLOOKUP($A202,일위대가!$A$3:$M$1082,5,0)</f>
        <v>기타자재</v>
      </c>
      <c r="E202" s="380" t="str">
        <f>VLOOKUP($A202,일위대가!$A$3:$M$1082,6,0)</f>
        <v>식</v>
      </c>
      <c r="F202" s="412">
        <f t="shared" si="23"/>
        <v>3</v>
      </c>
      <c r="G202" s="412">
        <f t="shared" si="24"/>
        <v>3</v>
      </c>
      <c r="H202" s="412" t="str">
        <f t="shared" si="25"/>
        <v/>
      </c>
      <c r="I202" s="413"/>
      <c r="J202" s="413"/>
      <c r="K202" s="413"/>
      <c r="L202" s="413"/>
      <c r="M202" s="413"/>
      <c r="N202" s="413">
        <v>1</v>
      </c>
      <c r="O202" s="413"/>
      <c r="P202" s="413"/>
      <c r="Q202" s="413">
        <v>1</v>
      </c>
      <c r="R202" s="413">
        <v>1</v>
      </c>
      <c r="S202" s="413"/>
      <c r="T202" s="413"/>
      <c r="U202" s="413"/>
      <c r="V202" s="413"/>
      <c r="W202" s="413"/>
    </row>
    <row r="203" spans="1:23" ht="18.75" customHeight="1" x14ac:dyDescent="0.25">
      <c r="A203" s="265">
        <f>일위대가!A512</f>
        <v>119.1</v>
      </c>
      <c r="B203" s="401" t="s">
        <v>1594</v>
      </c>
      <c r="C203" s="394" t="str">
        <f>VLOOKUP($A203,일위대가!$A$3:$M$1082,4,0)</f>
        <v>리드식 기타 자재</v>
      </c>
      <c r="D203" s="394" t="str">
        <f>VLOOKUP($A203,일위대가!$A$3:$M$1082,5,0)</f>
        <v>기타자재</v>
      </c>
      <c r="E203" s="380" t="str">
        <f>VLOOKUP($A203,일위대가!$A$3:$M$1082,6,0)</f>
        <v>식</v>
      </c>
      <c r="F203" s="412">
        <f t="shared" si="23"/>
        <v>3</v>
      </c>
      <c r="G203" s="412" t="str">
        <f t="shared" si="24"/>
        <v/>
      </c>
      <c r="H203" s="412">
        <f t="shared" si="25"/>
        <v>3</v>
      </c>
      <c r="I203" s="413"/>
      <c r="J203" s="413"/>
      <c r="K203" s="413"/>
      <c r="L203" s="413"/>
      <c r="M203" s="413"/>
      <c r="N203" s="413">
        <v>1</v>
      </c>
      <c r="O203" s="413"/>
      <c r="P203" s="413"/>
      <c r="Q203" s="413">
        <v>1</v>
      </c>
      <c r="R203" s="413">
        <v>1</v>
      </c>
      <c r="S203" s="413"/>
      <c r="T203" s="413"/>
      <c r="U203" s="413"/>
      <c r="V203" s="413"/>
      <c r="W203" s="413"/>
    </row>
    <row r="204" spans="1:23" ht="18.75" hidden="1" customHeight="1" x14ac:dyDescent="0.25">
      <c r="A204" s="265">
        <f>일위대가!A515</f>
        <v>120</v>
      </c>
      <c r="B204" s="401" t="s">
        <v>1595</v>
      </c>
      <c r="C204" s="394" t="str">
        <f>VLOOKUP($A204,일위대가!$A$3:$M$1082,4,0)</f>
        <v>리드식 기타 자재(지주식) 설치</v>
      </c>
      <c r="D204" s="394" t="str">
        <f>VLOOKUP($A204,일위대가!$A$3:$M$1082,5,0)</f>
        <v>기타자재</v>
      </c>
      <c r="E204" s="380" t="str">
        <f>VLOOKUP($A204,일위대가!$A$3:$M$1082,6,0)</f>
        <v>식</v>
      </c>
      <c r="F204" s="412">
        <f t="shared" si="23"/>
        <v>0</v>
      </c>
      <c r="G204" s="412">
        <f t="shared" si="24"/>
        <v>0</v>
      </c>
      <c r="H204" s="412" t="str">
        <f t="shared" si="25"/>
        <v/>
      </c>
      <c r="I204" s="413"/>
      <c r="J204" s="413"/>
      <c r="K204" s="413"/>
      <c r="L204" s="413"/>
      <c r="M204" s="413"/>
      <c r="N204" s="413"/>
      <c r="O204" s="413"/>
      <c r="P204" s="413"/>
      <c r="Q204" s="413"/>
      <c r="R204" s="413"/>
      <c r="S204" s="413"/>
      <c r="T204" s="413"/>
      <c r="U204" s="413"/>
      <c r="V204" s="413"/>
      <c r="W204" s="413"/>
    </row>
    <row r="205" spans="1:23" ht="18.75" hidden="1" customHeight="1" x14ac:dyDescent="0.25">
      <c r="A205" s="265">
        <f>일위대가!A516</f>
        <v>120.1</v>
      </c>
      <c r="B205" s="401" t="s">
        <v>1594</v>
      </c>
      <c r="C205" s="394" t="str">
        <f>VLOOKUP($A205,일위대가!$A$3:$M$1082,4,0)</f>
        <v>리드식 기타 자재(지주식)</v>
      </c>
      <c r="D205" s="394" t="str">
        <f>VLOOKUP($A205,일위대가!$A$3:$M$1082,5,0)</f>
        <v>기타자재</v>
      </c>
      <c r="E205" s="380" t="str">
        <f>VLOOKUP($A205,일위대가!$A$3:$M$1082,6,0)</f>
        <v>식</v>
      </c>
      <c r="F205" s="412">
        <f t="shared" si="23"/>
        <v>0</v>
      </c>
      <c r="G205" s="412" t="str">
        <f t="shared" si="24"/>
        <v/>
      </c>
      <c r="H205" s="412">
        <f t="shared" si="25"/>
        <v>0</v>
      </c>
      <c r="I205" s="413"/>
      <c r="J205" s="413"/>
      <c r="K205" s="413"/>
      <c r="L205" s="413"/>
      <c r="M205" s="413"/>
      <c r="N205" s="413"/>
      <c r="O205" s="413"/>
      <c r="P205" s="413"/>
      <c r="Q205" s="413"/>
      <c r="R205" s="413"/>
      <c r="S205" s="413"/>
      <c r="T205" s="413"/>
      <c r="U205" s="413"/>
      <c r="V205" s="413"/>
      <c r="W205" s="413"/>
    </row>
    <row r="206" spans="1:23" ht="18.75" customHeight="1" x14ac:dyDescent="0.25">
      <c r="A206" s="265">
        <f>일위대가!A519</f>
        <v>121</v>
      </c>
      <c r="B206" s="401" t="s">
        <v>1595</v>
      </c>
      <c r="C206" s="394" t="str">
        <f>VLOOKUP($A206,일위대가!$A$3:$M$1082,4,0)</f>
        <v>자재운반 화물</v>
      </c>
      <c r="D206" s="394" t="str">
        <f>VLOOKUP($A206,일위대가!$A$3:$M$1082,5,0)</f>
        <v>10ton</v>
      </c>
      <c r="E206" s="380" t="str">
        <f>VLOOKUP($A206,일위대가!$A$3:$M$1082,6,0)</f>
        <v>회</v>
      </c>
      <c r="F206" s="412">
        <f t="shared" si="23"/>
        <v>3</v>
      </c>
      <c r="G206" s="412">
        <f t="shared" si="24"/>
        <v>3</v>
      </c>
      <c r="H206" s="412" t="str">
        <f t="shared" si="25"/>
        <v/>
      </c>
      <c r="I206" s="413"/>
      <c r="J206" s="413"/>
      <c r="K206" s="413"/>
      <c r="L206" s="413"/>
      <c r="M206" s="413"/>
      <c r="N206" s="413">
        <v>1</v>
      </c>
      <c r="O206" s="413"/>
      <c r="P206" s="413"/>
      <c r="Q206" s="413">
        <v>1</v>
      </c>
      <c r="R206" s="413">
        <v>1</v>
      </c>
      <c r="S206" s="413"/>
      <c r="T206" s="413"/>
      <c r="U206" s="413"/>
      <c r="V206" s="413"/>
      <c r="W206" s="413"/>
    </row>
    <row r="207" spans="1:23" ht="18.75" hidden="1" customHeight="1" x14ac:dyDescent="0.25">
      <c r="A207" s="265">
        <f>일위대가!A523</f>
        <v>122</v>
      </c>
      <c r="B207" s="401" t="s">
        <v>1595</v>
      </c>
      <c r="C207" s="394" t="str">
        <f>VLOOKUP($A207,일위대가!$A$3:$M$1082,4,0)</f>
        <v>장비등 화물 운반</v>
      </c>
      <c r="D207" s="394" t="str">
        <f>VLOOKUP($A207,일위대가!$A$3:$M$1082,5,0)</f>
        <v>10ton</v>
      </c>
      <c r="E207" s="380" t="str">
        <f>VLOOKUP($A207,일위대가!$A$3:$M$1082,6,0)</f>
        <v>회</v>
      </c>
      <c r="F207" s="412">
        <f t="shared" si="23"/>
        <v>0</v>
      </c>
      <c r="G207" s="412">
        <f t="shared" si="24"/>
        <v>0</v>
      </c>
      <c r="H207" s="412" t="str">
        <f t="shared" si="25"/>
        <v/>
      </c>
      <c r="I207" s="413"/>
      <c r="J207" s="413"/>
      <c r="K207" s="413"/>
      <c r="L207" s="413"/>
      <c r="M207" s="413"/>
      <c r="N207" s="413"/>
      <c r="O207" s="413"/>
      <c r="P207" s="413"/>
      <c r="Q207" s="413"/>
      <c r="R207" s="413"/>
      <c r="S207" s="413"/>
      <c r="T207" s="413"/>
      <c r="U207" s="413"/>
      <c r="V207" s="413"/>
      <c r="W207" s="413"/>
    </row>
    <row r="208" spans="1:23" ht="18.75" hidden="1" customHeight="1" x14ac:dyDescent="0.25">
      <c r="A208" s="265">
        <f>일위대가!A527</f>
        <v>123</v>
      </c>
      <c r="B208" s="401" t="s">
        <v>1595</v>
      </c>
      <c r="C208" s="394" t="str">
        <f>VLOOKUP($A208,일위대가!$A$3:$M$1082,4,0)</f>
        <v>강재운반(지주식)</v>
      </c>
      <c r="D208" s="394" t="str">
        <f>VLOOKUP($A208,일위대가!$A$3:$M$1082,5,0)</f>
        <v>15ton, 지주식 H-형강 강재운반</v>
      </c>
      <c r="E208" s="380" t="str">
        <f>VLOOKUP($A208,일위대가!$A$3:$M$1082,6,0)</f>
        <v>회</v>
      </c>
      <c r="F208" s="412">
        <f t="shared" si="23"/>
        <v>0</v>
      </c>
      <c r="G208" s="412">
        <f t="shared" si="24"/>
        <v>0</v>
      </c>
      <c r="H208" s="412" t="str">
        <f t="shared" si="25"/>
        <v/>
      </c>
      <c r="I208" s="413"/>
      <c r="J208" s="413"/>
      <c r="K208" s="413"/>
      <c r="L208" s="413"/>
      <c r="M208" s="413"/>
      <c r="N208" s="413"/>
      <c r="O208" s="413"/>
      <c r="P208" s="413"/>
      <c r="Q208" s="413"/>
      <c r="R208" s="413"/>
      <c r="S208" s="413"/>
      <c r="T208" s="413"/>
      <c r="U208" s="413"/>
      <c r="V208" s="413"/>
      <c r="W208" s="413"/>
    </row>
    <row r="209" spans="1:23" ht="18.75" hidden="1" customHeight="1" x14ac:dyDescent="0.25">
      <c r="A209" s="265">
        <f>일위대가!A531</f>
        <v>124</v>
      </c>
      <c r="B209" s="401" t="s">
        <v>1595</v>
      </c>
      <c r="C209" s="394" t="str">
        <f>VLOOKUP($A209,일위대가!$A$3:$M$1082,4,0)</f>
        <v>암반 굴착(100Ø)</v>
      </c>
      <c r="D209" s="394" t="str">
        <f>VLOOKUP($A209,일위대가!$A$3:$M$1082,5,0)</f>
        <v>빔고정용(중장비 운반 포함)</v>
      </c>
      <c r="E209" s="380" t="str">
        <f>VLOOKUP($A209,일위대가!$A$3:$M$1082,6,0)</f>
        <v>식</v>
      </c>
      <c r="F209" s="412">
        <f t="shared" si="23"/>
        <v>0</v>
      </c>
      <c r="G209" s="412">
        <f t="shared" si="24"/>
        <v>0</v>
      </c>
      <c r="H209" s="412" t="str">
        <f t="shared" si="25"/>
        <v/>
      </c>
      <c r="I209" s="413"/>
      <c r="J209" s="413"/>
      <c r="K209" s="413"/>
      <c r="L209" s="413"/>
      <c r="M209" s="413"/>
      <c r="N209" s="413"/>
      <c r="O209" s="413"/>
      <c r="P209" s="413"/>
      <c r="Q209" s="413"/>
      <c r="R209" s="413"/>
      <c r="S209" s="413"/>
      <c r="T209" s="413"/>
      <c r="U209" s="413"/>
      <c r="V209" s="413"/>
      <c r="W209" s="413"/>
    </row>
    <row r="210" spans="1:23" ht="18.75" hidden="1" customHeight="1" x14ac:dyDescent="0.25">
      <c r="A210" s="265">
        <f>일위대가!A535</f>
        <v>125</v>
      </c>
      <c r="B210" s="401" t="s">
        <v>1595</v>
      </c>
      <c r="C210" s="394" t="str">
        <f>VLOOKUP($A210,일위대가!$A$3:$M$1082,4,0)</f>
        <v>암반 굴착(300Ø)</v>
      </c>
      <c r="D210" s="394" t="str">
        <f>VLOOKUP($A210,일위대가!$A$3:$M$1082,5,0)</f>
        <v>빔고정용(중장비 운반 포함)</v>
      </c>
      <c r="E210" s="380" t="str">
        <f>VLOOKUP($A210,일위대가!$A$3:$M$1082,6,0)</f>
        <v>식</v>
      </c>
      <c r="F210" s="412">
        <f t="shared" si="23"/>
        <v>0</v>
      </c>
      <c r="G210" s="412">
        <f t="shared" si="24"/>
        <v>0</v>
      </c>
      <c r="H210" s="412" t="str">
        <f t="shared" si="25"/>
        <v/>
      </c>
      <c r="I210" s="413"/>
      <c r="J210" s="413"/>
      <c r="K210" s="413"/>
      <c r="L210" s="413"/>
      <c r="M210" s="413"/>
      <c r="N210" s="413"/>
      <c r="O210" s="413"/>
      <c r="P210" s="413"/>
      <c r="Q210" s="413"/>
      <c r="R210" s="413"/>
      <c r="S210" s="413"/>
      <c r="T210" s="413"/>
      <c r="U210" s="413"/>
      <c r="V210" s="413"/>
      <c r="W210" s="413"/>
    </row>
    <row r="211" spans="1:23" ht="18.75" hidden="1" customHeight="1" x14ac:dyDescent="0.25">
      <c r="A211" s="265">
        <f>일위대가!A539</f>
        <v>126</v>
      </c>
      <c r="B211" s="401" t="s">
        <v>1595</v>
      </c>
      <c r="C211" s="394" t="str">
        <f>VLOOKUP($A211,일위대가!$A$3:$M$1082,4,0)</f>
        <v>가도 개설 및 복구</v>
      </c>
      <c r="D211" s="394" t="str">
        <f>VLOOKUP($A211,일위대가!$A$3:$M$1082,5,0)</f>
        <v>가도 개설 및 복구</v>
      </c>
      <c r="E211" s="380" t="str">
        <f>VLOOKUP($A211,일위대가!$A$3:$M$1082,6,0)</f>
        <v>식</v>
      </c>
      <c r="F211" s="412">
        <f t="shared" si="23"/>
        <v>0</v>
      </c>
      <c r="G211" s="412">
        <f t="shared" si="24"/>
        <v>0</v>
      </c>
      <c r="H211" s="412" t="str">
        <f t="shared" si="25"/>
        <v/>
      </c>
      <c r="I211" s="413"/>
      <c r="J211" s="413"/>
      <c r="K211" s="413"/>
      <c r="L211" s="413"/>
      <c r="M211" s="413"/>
      <c r="N211" s="413"/>
      <c r="O211" s="413"/>
      <c r="P211" s="413"/>
      <c r="Q211" s="413"/>
      <c r="R211" s="413"/>
      <c r="S211" s="413"/>
      <c r="T211" s="413"/>
      <c r="U211" s="413"/>
      <c r="V211" s="413"/>
      <c r="W211" s="413"/>
    </row>
    <row r="212" spans="1:23" ht="18.75" customHeight="1" x14ac:dyDescent="0.25">
      <c r="A212" s="265">
        <f>일위대가!A543</f>
        <v>127</v>
      </c>
      <c r="B212" s="401" t="s">
        <v>1595</v>
      </c>
      <c r="C212" s="394" t="str">
        <f>VLOOKUP($A212,일위대가!$A$3:$M$1082,4,0)</f>
        <v>바지선 제작 운반 해체</v>
      </c>
      <c r="D212" s="394" t="str">
        <f>VLOOKUP($A212,일위대가!$A$3:$M$1082,5,0)</f>
        <v>6m×6m</v>
      </c>
      <c r="E212" s="380" t="str">
        <f>VLOOKUP($A212,일위대가!$A$3:$M$1082,6,0)</f>
        <v>식</v>
      </c>
      <c r="F212" s="412">
        <f t="shared" si="23"/>
        <v>1</v>
      </c>
      <c r="G212" s="412">
        <f t="shared" si="24"/>
        <v>1</v>
      </c>
      <c r="H212" s="412" t="str">
        <f t="shared" si="25"/>
        <v/>
      </c>
      <c r="I212" s="413"/>
      <c r="J212" s="413"/>
      <c r="K212" s="413"/>
      <c r="L212" s="413"/>
      <c r="M212" s="413"/>
      <c r="N212" s="413"/>
      <c r="O212" s="413"/>
      <c r="P212" s="413"/>
      <c r="Q212" s="413"/>
      <c r="R212" s="413">
        <v>1</v>
      </c>
      <c r="S212" s="413"/>
      <c r="T212" s="413"/>
      <c r="U212" s="413"/>
      <c r="V212" s="413"/>
      <c r="W212" s="413"/>
    </row>
    <row r="213" spans="1:23" ht="18.75" hidden="1" customHeight="1" x14ac:dyDescent="0.25">
      <c r="A213" s="265">
        <f>일위대가!A547</f>
        <v>128</v>
      </c>
      <c r="B213" s="401" t="s">
        <v>1595</v>
      </c>
      <c r="C213" s="394" t="str">
        <f>VLOOKUP($A213,일위대가!$A$3:$M$1082,4,0)</f>
        <v>포크레인 궤도</v>
      </c>
      <c r="D213" s="394" t="str">
        <f>VLOOKUP($A213,일위대가!$A$3:$M$1082,5,0)</f>
        <v>10ton</v>
      </c>
      <c r="E213" s="380" t="str">
        <f>VLOOKUP($A213,일위대가!$A$3:$M$1082,6,0)</f>
        <v>일</v>
      </c>
      <c r="F213" s="412">
        <f t="shared" si="23"/>
        <v>0</v>
      </c>
      <c r="G213" s="412">
        <f t="shared" si="24"/>
        <v>0</v>
      </c>
      <c r="H213" s="412" t="str">
        <f t="shared" si="25"/>
        <v/>
      </c>
      <c r="I213" s="413"/>
      <c r="J213" s="413"/>
      <c r="K213" s="413"/>
      <c r="L213" s="413"/>
      <c r="M213" s="413"/>
      <c r="N213" s="413"/>
      <c r="O213" s="413"/>
      <c r="P213" s="413"/>
      <c r="Q213" s="413"/>
      <c r="R213" s="413"/>
      <c r="S213" s="413"/>
      <c r="T213" s="413"/>
      <c r="U213" s="413"/>
      <c r="V213" s="413"/>
      <c r="W213" s="413"/>
    </row>
    <row r="214" spans="1:23" ht="18.75" hidden="1" customHeight="1" x14ac:dyDescent="0.25">
      <c r="A214" s="265">
        <f>일위대가!A551</f>
        <v>129</v>
      </c>
      <c r="B214" s="401" t="s">
        <v>1595</v>
      </c>
      <c r="C214" s="394" t="str">
        <f>VLOOKUP($A214,일위대가!$A$3:$M$1082,4,0)</f>
        <v xml:space="preserve">크레인 </v>
      </c>
      <c r="D214" s="394" t="str">
        <f>VLOOKUP($A214,일위대가!$A$3:$M$1082,5,0)</f>
        <v>50ton</v>
      </c>
      <c r="E214" s="380" t="str">
        <f>VLOOKUP($A214,일위대가!$A$3:$M$1082,6,0)</f>
        <v>일</v>
      </c>
      <c r="F214" s="412">
        <f t="shared" si="23"/>
        <v>0</v>
      </c>
      <c r="G214" s="412">
        <f t="shared" si="24"/>
        <v>0</v>
      </c>
      <c r="H214" s="412" t="str">
        <f t="shared" si="25"/>
        <v/>
      </c>
      <c r="I214" s="413"/>
      <c r="J214" s="413"/>
      <c r="K214" s="413"/>
      <c r="L214" s="413"/>
      <c r="M214" s="413"/>
      <c r="N214" s="413"/>
      <c r="O214" s="413"/>
      <c r="P214" s="413"/>
      <c r="Q214" s="413"/>
      <c r="R214" s="413"/>
      <c r="S214" s="413"/>
      <c r="T214" s="413"/>
      <c r="U214" s="413"/>
      <c r="V214" s="413"/>
      <c r="W214" s="413"/>
    </row>
    <row r="215" spans="1:23" ht="18.75" customHeight="1" x14ac:dyDescent="0.25">
      <c r="A215" s="265">
        <f>일위대가!A555</f>
        <v>130</v>
      </c>
      <c r="B215" s="401" t="s">
        <v>1595</v>
      </c>
      <c r="C215" s="394" t="str">
        <f>VLOOKUP($A215,일위대가!$A$3:$M$1082,4,0)</f>
        <v>하상정리 포크레인</v>
      </c>
      <c r="D215" s="394" t="str">
        <f>VLOOKUP($A215,일위대가!$A$3:$M$1082,5,0)</f>
        <v>0.6w</v>
      </c>
      <c r="E215" s="380" t="str">
        <f>VLOOKUP($A215,일위대가!$A$3:$M$1082,6,0)</f>
        <v>일</v>
      </c>
      <c r="F215" s="412">
        <f t="shared" si="23"/>
        <v>6</v>
      </c>
      <c r="G215" s="412">
        <f t="shared" si="24"/>
        <v>6</v>
      </c>
      <c r="H215" s="412" t="str">
        <f t="shared" si="25"/>
        <v/>
      </c>
      <c r="I215" s="413"/>
      <c r="J215" s="413"/>
      <c r="K215" s="413"/>
      <c r="L215" s="413"/>
      <c r="M215" s="413"/>
      <c r="N215" s="413">
        <v>2</v>
      </c>
      <c r="O215" s="413"/>
      <c r="P215" s="413"/>
      <c r="Q215" s="413">
        <v>2</v>
      </c>
      <c r="R215" s="413">
        <v>2</v>
      </c>
      <c r="S215" s="413"/>
      <c r="T215" s="413"/>
      <c r="U215" s="413"/>
      <c r="V215" s="413"/>
      <c r="W215" s="413"/>
    </row>
    <row r="216" spans="1:23" ht="18.75" customHeight="1" x14ac:dyDescent="0.25">
      <c r="A216" s="265">
        <f>일위대가!A559</f>
        <v>131</v>
      </c>
      <c r="B216" s="401" t="s">
        <v>1595</v>
      </c>
      <c r="C216" s="394" t="str">
        <f>VLOOKUP($A216,일위대가!$A$3:$M$1082,4,0)</f>
        <v>카고크레인</v>
      </c>
      <c r="D216" s="394" t="str">
        <f>VLOOKUP($A216,일위대가!$A$3:$M$1082,5,0)</f>
        <v>15ton</v>
      </c>
      <c r="E216" s="380" t="str">
        <f>VLOOKUP($A216,일위대가!$A$3:$M$1082,6,0)</f>
        <v>일</v>
      </c>
      <c r="F216" s="412">
        <f t="shared" si="23"/>
        <v>3</v>
      </c>
      <c r="G216" s="412">
        <f t="shared" si="24"/>
        <v>3</v>
      </c>
      <c r="H216" s="412" t="str">
        <f t="shared" si="25"/>
        <v/>
      </c>
      <c r="I216" s="413"/>
      <c r="J216" s="413"/>
      <c r="K216" s="413"/>
      <c r="L216" s="413"/>
      <c r="M216" s="413"/>
      <c r="N216" s="413">
        <v>1</v>
      </c>
      <c r="O216" s="413"/>
      <c r="P216" s="413"/>
      <c r="Q216" s="413">
        <v>1</v>
      </c>
      <c r="R216" s="413">
        <v>1</v>
      </c>
      <c r="S216" s="413"/>
      <c r="T216" s="413"/>
      <c r="U216" s="413"/>
      <c r="V216" s="413"/>
      <c r="W216" s="413"/>
    </row>
    <row r="217" spans="1:23" ht="18.75" hidden="1" customHeight="1" x14ac:dyDescent="0.25">
      <c r="A217" s="265">
        <f>일위대가!A563</f>
        <v>132</v>
      </c>
      <c r="B217" s="401" t="s">
        <v>1595</v>
      </c>
      <c r="C217" s="394" t="str">
        <f>VLOOKUP($A217,일위대가!$A$3:$M$1082,4,0)</f>
        <v>지반조사</v>
      </c>
      <c r="D217" s="394" t="str">
        <f>VLOOKUP($A217,일위대가!$A$3:$M$1082,5,0)</f>
        <v>보고서 포함</v>
      </c>
      <c r="E217" s="380" t="str">
        <f>VLOOKUP($A217,일위대가!$A$3:$M$1082,6,0)</f>
        <v>지점</v>
      </c>
      <c r="F217" s="412">
        <f t="shared" si="23"/>
        <v>0</v>
      </c>
      <c r="G217" s="412">
        <f t="shared" si="24"/>
        <v>0</v>
      </c>
      <c r="H217" s="412" t="str">
        <f t="shared" si="25"/>
        <v/>
      </c>
      <c r="I217" s="413"/>
      <c r="J217" s="413"/>
      <c r="K217" s="413"/>
      <c r="L217" s="413"/>
      <c r="M217" s="413"/>
      <c r="N217" s="413"/>
      <c r="O217" s="413"/>
      <c r="P217" s="413"/>
      <c r="Q217" s="413"/>
      <c r="R217" s="413"/>
      <c r="S217" s="413"/>
      <c r="T217" s="413"/>
      <c r="U217" s="413"/>
      <c r="V217" s="413"/>
      <c r="W217" s="413"/>
    </row>
    <row r="218" spans="1:23" ht="18.75" customHeight="1" x14ac:dyDescent="0.25">
      <c r="A218" s="265">
        <f>일위대가!A567</f>
        <v>133</v>
      </c>
      <c r="B218" s="401" t="s">
        <v>1595</v>
      </c>
      <c r="C218" s="394" t="str">
        <f>VLOOKUP($A218,일위대가!$A$3:$M$1082,4,0)</f>
        <v>구조검토</v>
      </c>
      <c r="D218" s="394" t="str">
        <f>VLOOKUP($A218,일위대가!$A$3:$M$1082,5,0)</f>
        <v>구조검토</v>
      </c>
      <c r="E218" s="380" t="str">
        <f>VLOOKUP($A218,일위대가!$A$3:$M$1082,6,0)</f>
        <v>지점</v>
      </c>
      <c r="F218" s="412">
        <f t="shared" si="23"/>
        <v>3</v>
      </c>
      <c r="G218" s="412">
        <f t="shared" si="24"/>
        <v>3</v>
      </c>
      <c r="H218" s="412" t="str">
        <f t="shared" si="25"/>
        <v/>
      </c>
      <c r="I218" s="413"/>
      <c r="J218" s="413"/>
      <c r="K218" s="413"/>
      <c r="L218" s="413"/>
      <c r="M218" s="413"/>
      <c r="N218" s="413">
        <v>1</v>
      </c>
      <c r="O218" s="413"/>
      <c r="P218" s="413"/>
      <c r="Q218" s="413">
        <v>1</v>
      </c>
      <c r="R218" s="413">
        <v>1</v>
      </c>
      <c r="S218" s="413"/>
      <c r="T218" s="413"/>
      <c r="U218" s="413"/>
      <c r="V218" s="413"/>
      <c r="W218" s="413"/>
    </row>
    <row r="219" spans="1:23" ht="18.75" customHeight="1" x14ac:dyDescent="0.25">
      <c r="A219" s="265">
        <f>일위대가!A571</f>
        <v>134</v>
      </c>
      <c r="B219" s="401" t="s">
        <v>1595</v>
      </c>
      <c r="C219" s="394" t="str">
        <f>VLOOKUP($A219,일위대가!$A$3:$M$1082,4,0)</f>
        <v>관측소 전력공사</v>
      </c>
      <c r="D219" s="394" t="str">
        <f>VLOOKUP($A219,일위대가!$A$3:$M$1082,5,0)</f>
        <v>상전인입용, 한전불입금 포함</v>
      </c>
      <c r="E219" s="380" t="str">
        <f>VLOOKUP($A219,일위대가!$A$3:$M$1082,6,0)</f>
        <v>개소</v>
      </c>
      <c r="F219" s="412">
        <f t="shared" si="23"/>
        <v>3</v>
      </c>
      <c r="G219" s="412">
        <f t="shared" si="24"/>
        <v>3</v>
      </c>
      <c r="H219" s="412" t="str">
        <f t="shared" si="25"/>
        <v/>
      </c>
      <c r="I219" s="413"/>
      <c r="J219" s="413"/>
      <c r="K219" s="413"/>
      <c r="L219" s="413"/>
      <c r="M219" s="413"/>
      <c r="N219" s="413">
        <v>1</v>
      </c>
      <c r="O219" s="413"/>
      <c r="P219" s="413"/>
      <c r="Q219" s="413">
        <v>1</v>
      </c>
      <c r="R219" s="413">
        <v>1</v>
      </c>
      <c r="S219" s="413"/>
      <c r="T219" s="413"/>
      <c r="U219" s="413"/>
      <c r="V219" s="413"/>
      <c r="W219" s="413"/>
    </row>
    <row r="220" spans="1:23" ht="18.75" hidden="1" customHeight="1" x14ac:dyDescent="0.25">
      <c r="A220" s="265">
        <f>일위대가!A575</f>
        <v>135</v>
      </c>
      <c r="B220" s="401" t="s">
        <v>1595</v>
      </c>
      <c r="C220" s="394" t="str">
        <f>VLOOKUP($A220,일위대가!$A$3:$M$1082,4,0)</f>
        <v>하천 하상정리</v>
      </c>
      <c r="D220" s="394" t="str">
        <f>VLOOKUP($A220,일위대가!$A$3:$M$1082,5,0)</f>
        <v>하천 하상정리</v>
      </c>
      <c r="E220" s="380" t="str">
        <f>VLOOKUP($A220,일위대가!$A$3:$M$1082,6,0)</f>
        <v>지점</v>
      </c>
      <c r="F220" s="412">
        <f t="shared" si="23"/>
        <v>0</v>
      </c>
      <c r="G220" s="412">
        <f t="shared" si="24"/>
        <v>0</v>
      </c>
      <c r="H220" s="412" t="str">
        <f t="shared" si="25"/>
        <v/>
      </c>
      <c r="I220" s="413"/>
      <c r="J220" s="413"/>
      <c r="K220" s="413"/>
      <c r="L220" s="413"/>
      <c r="M220" s="413"/>
      <c r="N220" s="413"/>
      <c r="O220" s="413"/>
      <c r="P220" s="413"/>
      <c r="Q220" s="413"/>
      <c r="R220" s="413"/>
      <c r="S220" s="413"/>
      <c r="T220" s="413"/>
      <c r="U220" s="413"/>
      <c r="V220" s="413"/>
      <c r="W220" s="413"/>
    </row>
    <row r="221" spans="1:23" ht="18.75" customHeight="1" x14ac:dyDescent="0.25">
      <c r="A221" s="265">
        <v>181</v>
      </c>
      <c r="B221" s="401" t="s">
        <v>1595</v>
      </c>
      <c r="C221" s="394" t="str">
        <f>VLOOKUP($A221,일위대가!$A$3:$M$1082,4,0)</f>
        <v>AI홍수운영장치 설치</v>
      </c>
      <c r="D221" s="394" t="str">
        <f>VLOOKUP($A221,일위대가!$A$3:$M$1082,5,0)</f>
        <v>3.5GHz 16Core, 64GB 이상, OS포함</v>
      </c>
      <c r="E221" s="380" t="str">
        <f>VLOOKUP($A221,일위대가!$A$3:$M$1082,6,0)</f>
        <v>식</v>
      </c>
      <c r="F221" s="412">
        <f t="shared" si="23"/>
        <v>1</v>
      </c>
      <c r="G221" s="412">
        <f t="shared" si="24"/>
        <v>1</v>
      </c>
      <c r="H221" s="412" t="str">
        <f t="shared" si="25"/>
        <v/>
      </c>
      <c r="I221" s="413">
        <v>1</v>
      </c>
      <c r="J221" s="413">
        <f t="shared" ref="J221" si="26">J302</f>
        <v>0</v>
      </c>
      <c r="K221" s="413">
        <f t="shared" ref="K221:M221" si="27">K302</f>
        <v>0</v>
      </c>
      <c r="L221" s="413">
        <f t="shared" si="27"/>
        <v>0</v>
      </c>
      <c r="M221" s="413">
        <f t="shared" si="27"/>
        <v>0</v>
      </c>
      <c r="N221" s="413"/>
      <c r="O221" s="413"/>
      <c r="P221" s="413"/>
      <c r="Q221" s="413"/>
      <c r="R221" s="413"/>
      <c r="S221" s="413"/>
      <c r="T221" s="413">
        <f t="shared" ref="T221:V221" si="28">T302</f>
        <v>0</v>
      </c>
      <c r="U221" s="413">
        <f t="shared" si="28"/>
        <v>0</v>
      </c>
      <c r="V221" s="413">
        <f t="shared" si="28"/>
        <v>0</v>
      </c>
      <c r="W221" s="413"/>
    </row>
    <row r="222" spans="1:23" ht="18.75" hidden="1" customHeight="1" x14ac:dyDescent="0.25">
      <c r="A222" s="265">
        <v>136</v>
      </c>
      <c r="B222" s="401" t="s">
        <v>873</v>
      </c>
      <c r="C222" s="394" t="str">
        <f>VLOOKUP($A222,일위대가!$A$3:$M$1082,4,0)</f>
        <v>강수량계(전도식, 전원선)</v>
      </c>
      <c r="D222" s="394" t="str">
        <f>VLOOKUP($A222,일위대가!$A$3:$M$1082,5,0)</f>
        <v>검정 포함, 전도형, 1mm</v>
      </c>
      <c r="E222" s="380" t="str">
        <f>VLOOKUP($A222,일위대가!$A$3:$M$1082,6,0)</f>
        <v>식</v>
      </c>
      <c r="F222" s="412">
        <f t="shared" si="23"/>
        <v>0</v>
      </c>
      <c r="G222" s="412" t="str">
        <f t="shared" si="24"/>
        <v/>
      </c>
      <c r="H222" s="412">
        <f t="shared" si="25"/>
        <v>0</v>
      </c>
      <c r="I222" s="413"/>
      <c r="J222" s="413"/>
      <c r="K222" s="413"/>
      <c r="L222" s="413"/>
      <c r="M222" s="413"/>
      <c r="N222" s="413"/>
      <c r="O222" s="413"/>
      <c r="P222" s="413"/>
      <c r="Q222" s="413"/>
      <c r="R222" s="413"/>
      <c r="S222" s="413"/>
      <c r="T222" s="413"/>
      <c r="U222" s="413"/>
      <c r="V222" s="413"/>
      <c r="W222" s="413"/>
    </row>
    <row r="223" spans="1:23" ht="18.75" hidden="1" customHeight="1" x14ac:dyDescent="0.25">
      <c r="A223" s="265">
        <v>136.1</v>
      </c>
      <c r="B223" s="401" t="s">
        <v>1594</v>
      </c>
      <c r="C223" s="394" t="str">
        <f>VLOOKUP($A223,일위대가!$A$3:$M$1082,4,0)</f>
        <v>강수량계(전도식)</v>
      </c>
      <c r="D223" s="394" t="str">
        <f>VLOOKUP($A223,일위대가!$A$3:$M$1082,5,0)</f>
        <v>검정 포함, 전도형, 1mm</v>
      </c>
      <c r="E223" s="380" t="str">
        <f>VLOOKUP($A223,일위대가!$A$3:$M$1082,6,0)</f>
        <v>대</v>
      </c>
      <c r="F223" s="412">
        <f t="shared" si="23"/>
        <v>0</v>
      </c>
      <c r="G223" s="412" t="str">
        <f t="shared" si="24"/>
        <v/>
      </c>
      <c r="H223" s="412">
        <f t="shared" si="25"/>
        <v>0</v>
      </c>
      <c r="I223" s="413"/>
      <c r="J223" s="413"/>
      <c r="K223" s="413"/>
      <c r="L223" s="413"/>
      <c r="M223" s="413"/>
      <c r="N223" s="413"/>
      <c r="O223" s="413"/>
      <c r="P223" s="413"/>
      <c r="Q223" s="413"/>
      <c r="R223" s="413"/>
      <c r="S223" s="413"/>
      <c r="T223" s="413"/>
      <c r="U223" s="413"/>
      <c r="V223" s="413"/>
      <c r="W223" s="413"/>
    </row>
    <row r="224" spans="1:23" ht="18.75" hidden="1" customHeight="1" x14ac:dyDescent="0.25">
      <c r="A224" s="265">
        <v>136.19999999999999</v>
      </c>
      <c r="B224" s="401" t="s">
        <v>1594</v>
      </c>
      <c r="C224" s="394" t="str">
        <f>VLOOKUP($A224,일위대가!$A$3:$M$1082,4,0)</f>
        <v>전원선(2.5㎟)</v>
      </c>
      <c r="D224" s="394" t="str">
        <f>VLOOKUP($A224,일위대가!$A$3:$M$1082,5,0)</f>
        <v>VCT-2.5㎟-2C</v>
      </c>
      <c r="E224" s="380" t="str">
        <f>VLOOKUP($A224,일위대가!$A$3:$M$1082,6,0)</f>
        <v>m</v>
      </c>
      <c r="F224" s="412">
        <f t="shared" si="23"/>
        <v>0</v>
      </c>
      <c r="G224" s="412" t="str">
        <f t="shared" si="24"/>
        <v/>
      </c>
      <c r="H224" s="412">
        <f t="shared" si="25"/>
        <v>0</v>
      </c>
      <c r="I224" s="413"/>
      <c r="J224" s="413"/>
      <c r="K224" s="413"/>
      <c r="L224" s="413"/>
      <c r="M224" s="413"/>
      <c r="N224" s="413"/>
      <c r="O224" s="413"/>
      <c r="P224" s="413"/>
      <c r="Q224" s="413"/>
      <c r="R224" s="413"/>
      <c r="S224" s="413"/>
      <c r="T224" s="413"/>
      <c r="U224" s="413"/>
      <c r="V224" s="413"/>
      <c r="W224" s="413"/>
    </row>
    <row r="225" spans="1:23" ht="18.75" hidden="1" customHeight="1" x14ac:dyDescent="0.25">
      <c r="A225" s="265">
        <v>137</v>
      </c>
      <c r="B225" s="401" t="s">
        <v>873</v>
      </c>
      <c r="C225" s="394" t="str">
        <f>VLOOKUP($A225,일위대가!$A$3:$M$1082,4,0)</f>
        <v>강수량계(비전형, 전원선)</v>
      </c>
      <c r="D225" s="394" t="str">
        <f>VLOOKUP($A225,일위대가!$A$3:$M$1082,5,0)</f>
        <v>비전형, 카메라, 청소, 검정포함, 1mm</v>
      </c>
      <c r="E225" s="380" t="str">
        <f>VLOOKUP($A225,일위대가!$A$3:$M$1082,6,0)</f>
        <v>식</v>
      </c>
      <c r="F225" s="412">
        <f t="shared" si="23"/>
        <v>0</v>
      </c>
      <c r="G225" s="412" t="str">
        <f t="shared" si="24"/>
        <v/>
      </c>
      <c r="H225" s="412">
        <f t="shared" si="25"/>
        <v>0</v>
      </c>
      <c r="I225" s="413"/>
      <c r="J225" s="413"/>
      <c r="K225" s="413"/>
      <c r="L225" s="413"/>
      <c r="M225" s="413"/>
      <c r="N225" s="413"/>
      <c r="O225" s="413"/>
      <c r="P225" s="413"/>
      <c r="Q225" s="413"/>
      <c r="R225" s="413"/>
      <c r="S225" s="413"/>
      <c r="T225" s="413"/>
      <c r="U225" s="413"/>
      <c r="V225" s="413"/>
      <c r="W225" s="413"/>
    </row>
    <row r="226" spans="1:23" ht="18.75" hidden="1" customHeight="1" x14ac:dyDescent="0.25">
      <c r="A226" s="265">
        <v>137.1</v>
      </c>
      <c r="B226" s="401" t="s">
        <v>1594</v>
      </c>
      <c r="C226" s="394" t="str">
        <f>VLOOKUP($A226,일위대가!$A$3:$M$1082,4,0)</f>
        <v>강수량계(비전형)</v>
      </c>
      <c r="D226" s="394" t="str">
        <f>VLOOKUP($A226,일위대가!$A$3:$M$1082,5,0)</f>
        <v>비전형, 카메라, 청소, 검정포함, 1mm</v>
      </c>
      <c r="E226" s="380" t="str">
        <f>VLOOKUP($A226,일위대가!$A$3:$M$1082,6,0)</f>
        <v>대</v>
      </c>
      <c r="F226" s="412">
        <f t="shared" si="23"/>
        <v>0</v>
      </c>
      <c r="G226" s="412" t="str">
        <f t="shared" si="24"/>
        <v/>
      </c>
      <c r="H226" s="412">
        <f t="shared" si="25"/>
        <v>0</v>
      </c>
      <c r="I226" s="413"/>
      <c r="J226" s="413"/>
      <c r="K226" s="413"/>
      <c r="L226" s="413"/>
      <c r="M226" s="413"/>
      <c r="N226" s="413"/>
      <c r="O226" s="413"/>
      <c r="P226" s="413"/>
      <c r="Q226" s="413"/>
      <c r="R226" s="413"/>
      <c r="S226" s="413"/>
      <c r="T226" s="413"/>
      <c r="U226" s="413"/>
      <c r="V226" s="413"/>
      <c r="W226" s="413"/>
    </row>
    <row r="227" spans="1:23" ht="18.75" hidden="1" customHeight="1" x14ac:dyDescent="0.25">
      <c r="A227" s="265">
        <v>137.19999999999999</v>
      </c>
      <c r="B227" s="401" t="s">
        <v>1594</v>
      </c>
      <c r="C227" s="394" t="str">
        <f>VLOOKUP($A227,일위대가!$A$3:$M$1082,4,0)</f>
        <v>전원선(2.5㎟)</v>
      </c>
      <c r="D227" s="394" t="str">
        <f>VLOOKUP($A227,일위대가!$A$3:$M$1082,5,0)</f>
        <v>VCT-2.5㎟-2C</v>
      </c>
      <c r="E227" s="380" t="str">
        <f>VLOOKUP($A227,일위대가!$A$3:$M$1082,6,0)</f>
        <v>m</v>
      </c>
      <c r="F227" s="412">
        <f t="shared" si="23"/>
        <v>0</v>
      </c>
      <c r="G227" s="412" t="str">
        <f t="shared" si="24"/>
        <v/>
      </c>
      <c r="H227" s="412">
        <f t="shared" si="25"/>
        <v>0</v>
      </c>
      <c r="I227" s="413"/>
      <c r="J227" s="413"/>
      <c r="K227" s="413"/>
      <c r="L227" s="413"/>
      <c r="M227" s="413"/>
      <c r="N227" s="413"/>
      <c r="O227" s="413"/>
      <c r="P227" s="413"/>
      <c r="Q227" s="413"/>
      <c r="R227" s="413"/>
      <c r="S227" s="413"/>
      <c r="T227" s="413"/>
      <c r="U227" s="413"/>
      <c r="V227" s="413"/>
      <c r="W227" s="413"/>
    </row>
    <row r="228" spans="1:23" ht="18.75" hidden="1" customHeight="1" x14ac:dyDescent="0.25">
      <c r="A228" s="265">
        <v>138</v>
      </c>
      <c r="B228" s="401" t="s">
        <v>873</v>
      </c>
      <c r="C228" s="394" t="str">
        <f>VLOOKUP($A228,일위대가!$A$3:$M$1082,4,0)</f>
        <v>강수량계(무게식, 전원선)</v>
      </c>
      <c r="D228" s="394" t="str">
        <f>VLOOKUP($A228,일위대가!$A$3:$M$1082,5,0)</f>
        <v>무게식, 0.5mm</v>
      </c>
      <c r="E228" s="380" t="str">
        <f>VLOOKUP($A228,일위대가!$A$3:$M$1082,6,0)</f>
        <v>식</v>
      </c>
      <c r="F228" s="412">
        <f t="shared" si="23"/>
        <v>0</v>
      </c>
      <c r="G228" s="412" t="str">
        <f t="shared" si="24"/>
        <v/>
      </c>
      <c r="H228" s="412">
        <f t="shared" si="25"/>
        <v>0</v>
      </c>
      <c r="I228" s="413"/>
      <c r="J228" s="413"/>
      <c r="K228" s="413"/>
      <c r="L228" s="413"/>
      <c r="M228" s="413"/>
      <c r="N228" s="413"/>
      <c r="O228" s="413"/>
      <c r="P228" s="413"/>
      <c r="Q228" s="413"/>
      <c r="R228" s="413"/>
      <c r="S228" s="413"/>
      <c r="T228" s="413"/>
      <c r="U228" s="413"/>
      <c r="V228" s="413"/>
      <c r="W228" s="413"/>
    </row>
    <row r="229" spans="1:23" ht="18.75" hidden="1" customHeight="1" x14ac:dyDescent="0.25">
      <c r="A229" s="265">
        <v>138.1</v>
      </c>
      <c r="B229" s="401" t="s">
        <v>1594</v>
      </c>
      <c r="C229" s="394" t="str">
        <f>VLOOKUP($A229,일위대가!$A$3:$M$1082,4,0)</f>
        <v>강수량계(무게식)</v>
      </c>
      <c r="D229" s="394" t="str">
        <f>VLOOKUP($A229,일위대가!$A$3:$M$1082,5,0)</f>
        <v>무게식, 0.5mm</v>
      </c>
      <c r="E229" s="380" t="str">
        <f>VLOOKUP($A229,일위대가!$A$3:$M$1082,6,0)</f>
        <v>대</v>
      </c>
      <c r="F229" s="412">
        <f t="shared" si="23"/>
        <v>0</v>
      </c>
      <c r="G229" s="412" t="str">
        <f t="shared" si="24"/>
        <v/>
      </c>
      <c r="H229" s="412">
        <f t="shared" si="25"/>
        <v>0</v>
      </c>
      <c r="I229" s="413"/>
      <c r="J229" s="413"/>
      <c r="K229" s="413"/>
      <c r="L229" s="413"/>
      <c r="M229" s="413"/>
      <c r="N229" s="413"/>
      <c r="O229" s="413"/>
      <c r="P229" s="413"/>
      <c r="Q229" s="413"/>
      <c r="R229" s="413"/>
      <c r="S229" s="413"/>
      <c r="T229" s="413"/>
      <c r="U229" s="413"/>
      <c r="V229" s="413"/>
      <c r="W229" s="413"/>
    </row>
    <row r="230" spans="1:23" ht="18.75" hidden="1" customHeight="1" x14ac:dyDescent="0.25">
      <c r="A230" s="265">
        <v>138.19999999999999</v>
      </c>
      <c r="B230" s="401" t="s">
        <v>1594</v>
      </c>
      <c r="C230" s="394" t="str">
        <f>VLOOKUP($A230,일위대가!$A$3:$M$1082,4,0)</f>
        <v>전원선(2.5㎟)</v>
      </c>
      <c r="D230" s="394" t="str">
        <f>VLOOKUP($A230,일위대가!$A$3:$M$1082,5,0)</f>
        <v>VCT-2.5㎟-2C</v>
      </c>
      <c r="E230" s="380" t="str">
        <f>VLOOKUP($A230,일위대가!$A$3:$M$1082,6,0)</f>
        <v>m</v>
      </c>
      <c r="F230" s="412">
        <f t="shared" si="23"/>
        <v>0</v>
      </c>
      <c r="G230" s="412" t="str">
        <f t="shared" si="24"/>
        <v/>
      </c>
      <c r="H230" s="412">
        <f t="shared" si="25"/>
        <v>0</v>
      </c>
      <c r="I230" s="413"/>
      <c r="J230" s="413"/>
      <c r="K230" s="413"/>
      <c r="L230" s="413"/>
      <c r="M230" s="413"/>
      <c r="N230" s="413"/>
      <c r="O230" s="413"/>
      <c r="P230" s="413"/>
      <c r="Q230" s="413"/>
      <c r="R230" s="413"/>
      <c r="S230" s="413"/>
      <c r="T230" s="413"/>
      <c r="U230" s="413"/>
      <c r="V230" s="413"/>
      <c r="W230" s="413"/>
    </row>
    <row r="231" spans="1:23" ht="18.75" hidden="1" customHeight="1" x14ac:dyDescent="0.25">
      <c r="A231" s="265">
        <v>139</v>
      </c>
      <c r="B231" s="401" t="s">
        <v>1595</v>
      </c>
      <c r="C231" s="394" t="str">
        <f>VLOOKUP($A231,일위대가!$A$3:$M$1082,4,0)</f>
        <v>강수량계 설치비</v>
      </c>
      <c r="D231" s="394" t="str">
        <f>VLOOKUP($A231,일위대가!$A$3:$M$1082,5,0)</f>
        <v>검정포함</v>
      </c>
      <c r="E231" s="380" t="str">
        <f>VLOOKUP($A231,일위대가!$A$3:$M$1082,6,0)</f>
        <v>식</v>
      </c>
      <c r="F231" s="412">
        <f t="shared" si="23"/>
        <v>0</v>
      </c>
      <c r="G231" s="412">
        <f t="shared" si="24"/>
        <v>0</v>
      </c>
      <c r="H231" s="412" t="str">
        <f t="shared" si="25"/>
        <v/>
      </c>
      <c r="I231" s="413"/>
      <c r="J231" s="413"/>
      <c r="K231" s="413"/>
      <c r="L231" s="413"/>
      <c r="M231" s="413"/>
      <c r="N231" s="413"/>
      <c r="O231" s="413"/>
      <c r="P231" s="413"/>
      <c r="Q231" s="413"/>
      <c r="R231" s="413"/>
      <c r="S231" s="413"/>
      <c r="T231" s="413"/>
      <c r="U231" s="413"/>
      <c r="V231" s="413"/>
      <c r="W231" s="413"/>
    </row>
    <row r="232" spans="1:23" ht="18.75" hidden="1" customHeight="1" x14ac:dyDescent="0.25">
      <c r="A232" s="265">
        <v>140</v>
      </c>
      <c r="B232" s="401" t="s">
        <v>873</v>
      </c>
      <c r="C232" s="394" t="str">
        <f>VLOOKUP($A232,일위대가!$A$3:$M$1082,4,0)</f>
        <v>강수량계 받침대 설치</v>
      </c>
      <c r="D232" s="394" t="str">
        <f>VLOOKUP($A232,일위대가!$A$3:$M$1082,5,0)</f>
        <v>제작사양, 높낮이 조절형, STS, 각종 재료 포함</v>
      </c>
      <c r="E232" s="380" t="str">
        <f>VLOOKUP($A232,일위대가!$A$3:$M$1082,6,0)</f>
        <v>식</v>
      </c>
      <c r="F232" s="412">
        <f t="shared" si="23"/>
        <v>0</v>
      </c>
      <c r="G232" s="412" t="str">
        <f t="shared" si="24"/>
        <v/>
      </c>
      <c r="H232" s="412">
        <f t="shared" si="25"/>
        <v>0</v>
      </c>
      <c r="I232" s="413"/>
      <c r="J232" s="413"/>
      <c r="K232" s="413"/>
      <c r="L232" s="413"/>
      <c r="M232" s="413"/>
      <c r="N232" s="413"/>
      <c r="O232" s="413"/>
      <c r="P232" s="413"/>
      <c r="Q232" s="413"/>
      <c r="R232" s="413"/>
      <c r="S232" s="413"/>
      <c r="T232" s="413"/>
      <c r="U232" s="413"/>
      <c r="V232" s="413"/>
      <c r="W232" s="413"/>
    </row>
    <row r="233" spans="1:23" ht="18.75" hidden="1" customHeight="1" x14ac:dyDescent="0.25">
      <c r="A233" s="265">
        <v>140.1</v>
      </c>
      <c r="B233" s="401" t="s">
        <v>1594</v>
      </c>
      <c r="C233" s="394" t="str">
        <f>VLOOKUP($A233,일위대가!$A$3:$M$1082,4,0)</f>
        <v>강수량계 받침대</v>
      </c>
      <c r="D233" s="394" t="str">
        <f>VLOOKUP($A233,일위대가!$A$3:$M$1082,5,0)</f>
        <v>제작사양, 높낮이 조절형, STS, 각종 재료 포함</v>
      </c>
      <c r="E233" s="380" t="str">
        <f>VLOOKUP($A233,일위대가!$A$3:$M$1082,6,0)</f>
        <v>식</v>
      </c>
      <c r="F233" s="412">
        <f t="shared" si="23"/>
        <v>0</v>
      </c>
      <c r="G233" s="412" t="str">
        <f t="shared" si="24"/>
        <v/>
      </c>
      <c r="H233" s="412">
        <f t="shared" si="25"/>
        <v>0</v>
      </c>
      <c r="I233" s="413"/>
      <c r="J233" s="413"/>
      <c r="K233" s="413"/>
      <c r="L233" s="413"/>
      <c r="M233" s="413"/>
      <c r="N233" s="413"/>
      <c r="O233" s="413"/>
      <c r="P233" s="413"/>
      <c r="Q233" s="413"/>
      <c r="R233" s="413"/>
      <c r="S233" s="413"/>
      <c r="T233" s="413"/>
      <c r="U233" s="413"/>
      <c r="V233" s="413"/>
      <c r="W233" s="413"/>
    </row>
    <row r="234" spans="1:23" ht="18.75" customHeight="1" x14ac:dyDescent="0.25">
      <c r="A234" s="265">
        <v>141</v>
      </c>
      <c r="B234" s="401" t="s">
        <v>873</v>
      </c>
      <c r="C234" s="394" t="str">
        <f>VLOOKUP($A234,일위대가!$A$3:$M$1082,4,0)</f>
        <v>전자식기록계(통합)</v>
      </c>
      <c r="D234" s="394" t="str">
        <f>VLOOKUP($A234,일위대가!$A$3:$M$1082,5,0)</f>
        <v>우량 BCD, 4~20mA, RS-232, RS-485, HART, Count(우량)</v>
      </c>
      <c r="E234" s="380" t="str">
        <f>VLOOKUP($A234,일위대가!$A$3:$M$1082,6,0)</f>
        <v>식</v>
      </c>
      <c r="F234" s="412">
        <f t="shared" si="23"/>
        <v>13</v>
      </c>
      <c r="G234" s="412" t="str">
        <f t="shared" si="24"/>
        <v/>
      </c>
      <c r="H234" s="412">
        <f t="shared" si="25"/>
        <v>13</v>
      </c>
      <c r="I234" s="413"/>
      <c r="J234" s="413">
        <v>1</v>
      </c>
      <c r="K234" s="413">
        <v>1</v>
      </c>
      <c r="L234" s="413">
        <v>1</v>
      </c>
      <c r="M234" s="413">
        <v>1</v>
      </c>
      <c r="N234" s="413">
        <v>1</v>
      </c>
      <c r="O234" s="413">
        <v>1</v>
      </c>
      <c r="P234" s="413">
        <v>1</v>
      </c>
      <c r="Q234" s="413">
        <v>1</v>
      </c>
      <c r="R234" s="413">
        <v>1</v>
      </c>
      <c r="S234" s="413">
        <v>1</v>
      </c>
      <c r="T234" s="413">
        <v>1</v>
      </c>
      <c r="U234" s="413">
        <v>1</v>
      </c>
      <c r="V234" s="413">
        <v>1</v>
      </c>
      <c r="W234" s="413"/>
    </row>
    <row r="235" spans="1:23" ht="18.75" customHeight="1" x14ac:dyDescent="0.25">
      <c r="A235" s="265">
        <v>141.1</v>
      </c>
      <c r="B235" s="401" t="s">
        <v>1594</v>
      </c>
      <c r="C235" s="394" t="str">
        <f>VLOOKUP($A235,일위대가!$A$3:$M$1082,4,0)</f>
        <v>전자식기록계(통합)</v>
      </c>
      <c r="D235" s="394" t="str">
        <f>VLOOKUP($A235,일위대가!$A$3:$M$1082,5,0)</f>
        <v>우량 BCD, 4~20mA, RS-232, RS-485, HART, Count(우량)</v>
      </c>
      <c r="E235" s="380" t="str">
        <f>VLOOKUP($A235,일위대가!$A$3:$M$1082,6,0)</f>
        <v>대</v>
      </c>
      <c r="F235" s="412">
        <f t="shared" si="23"/>
        <v>13</v>
      </c>
      <c r="G235" s="412" t="str">
        <f t="shared" si="24"/>
        <v/>
      </c>
      <c r="H235" s="412">
        <f t="shared" si="25"/>
        <v>13</v>
      </c>
      <c r="I235" s="413"/>
      <c r="J235" s="413">
        <v>1</v>
      </c>
      <c r="K235" s="413">
        <v>1</v>
      </c>
      <c r="L235" s="413">
        <v>1</v>
      </c>
      <c r="M235" s="413">
        <v>1</v>
      </c>
      <c r="N235" s="413">
        <v>1</v>
      </c>
      <c r="O235" s="413">
        <v>1</v>
      </c>
      <c r="P235" s="413">
        <v>1</v>
      </c>
      <c r="Q235" s="413">
        <v>1</v>
      </c>
      <c r="R235" s="413">
        <v>1</v>
      </c>
      <c r="S235" s="413">
        <v>1</v>
      </c>
      <c r="T235" s="413">
        <v>1</v>
      </c>
      <c r="U235" s="413">
        <v>1</v>
      </c>
      <c r="V235" s="413">
        <v>1</v>
      </c>
      <c r="W235" s="413"/>
    </row>
    <row r="236" spans="1:23" ht="18.75" customHeight="1" x14ac:dyDescent="0.25">
      <c r="A236" s="265">
        <v>141.19999999999999</v>
      </c>
      <c r="B236" s="401" t="s">
        <v>1594</v>
      </c>
      <c r="C236" s="394" t="str">
        <f>VLOOKUP($A236,일위대가!$A$3:$M$1082,4,0)</f>
        <v>전원선(2.5㎟)</v>
      </c>
      <c r="D236" s="394" t="str">
        <f>VLOOKUP($A236,일위대가!$A$3:$M$1082,5,0)</f>
        <v>VCT-2.5㎟-2C</v>
      </c>
      <c r="E236" s="380" t="str">
        <f>VLOOKUP($A236,일위대가!$A$3:$M$1082,6,0)</f>
        <v>m</v>
      </c>
      <c r="F236" s="412">
        <f t="shared" si="23"/>
        <v>26</v>
      </c>
      <c r="G236" s="412" t="str">
        <f t="shared" si="24"/>
        <v/>
      </c>
      <c r="H236" s="412">
        <f t="shared" si="25"/>
        <v>26</v>
      </c>
      <c r="I236" s="413"/>
      <c r="J236" s="413">
        <v>2</v>
      </c>
      <c r="K236" s="413">
        <v>2</v>
      </c>
      <c r="L236" s="413">
        <v>2</v>
      </c>
      <c r="M236" s="413">
        <v>2</v>
      </c>
      <c r="N236" s="413">
        <v>2</v>
      </c>
      <c r="O236" s="413">
        <v>2</v>
      </c>
      <c r="P236" s="413">
        <v>2</v>
      </c>
      <c r="Q236" s="413">
        <v>2</v>
      </c>
      <c r="R236" s="413">
        <v>2</v>
      </c>
      <c r="S236" s="413">
        <v>2</v>
      </c>
      <c r="T236" s="413">
        <v>2</v>
      </c>
      <c r="U236" s="413">
        <v>2</v>
      </c>
      <c r="V236" s="413">
        <v>2</v>
      </c>
      <c r="W236" s="413"/>
    </row>
    <row r="237" spans="1:23" ht="18.75" customHeight="1" x14ac:dyDescent="0.25">
      <c r="A237" s="265">
        <f>A236+0.1</f>
        <v>141.29999999999998</v>
      </c>
      <c r="B237" s="401" t="s">
        <v>1594</v>
      </c>
      <c r="C237" s="394" t="str">
        <f>VLOOKUP($A237,일위대가!$A$3:$M$1082,4,0)</f>
        <v>신호선(CPEV)</v>
      </c>
      <c r="D237" s="394" t="str">
        <f>VLOOKUP($A237,일위대가!$A$3:$M$1082,5,0)</f>
        <v>CPEV-0.5㎜-15P</v>
      </c>
      <c r="E237" s="380" t="str">
        <f>VLOOKUP($A237,일위대가!$A$3:$M$1082,6,0)</f>
        <v>m</v>
      </c>
      <c r="F237" s="412">
        <f t="shared" si="23"/>
        <v>26</v>
      </c>
      <c r="G237" s="412" t="str">
        <f t="shared" si="24"/>
        <v/>
      </c>
      <c r="H237" s="412">
        <f t="shared" si="25"/>
        <v>26</v>
      </c>
      <c r="I237" s="413"/>
      <c r="J237" s="413">
        <v>2</v>
      </c>
      <c r="K237" s="413">
        <v>2</v>
      </c>
      <c r="L237" s="413">
        <v>2</v>
      </c>
      <c r="M237" s="413">
        <v>2</v>
      </c>
      <c r="N237" s="413">
        <v>2</v>
      </c>
      <c r="O237" s="413">
        <v>2</v>
      </c>
      <c r="P237" s="413">
        <v>2</v>
      </c>
      <c r="Q237" s="413">
        <v>2</v>
      </c>
      <c r="R237" s="413">
        <v>2</v>
      </c>
      <c r="S237" s="413">
        <v>2</v>
      </c>
      <c r="T237" s="413">
        <v>2</v>
      </c>
      <c r="U237" s="413">
        <v>2</v>
      </c>
      <c r="V237" s="413">
        <v>2</v>
      </c>
      <c r="W237" s="413"/>
    </row>
    <row r="238" spans="1:23" ht="18.75" customHeight="1" x14ac:dyDescent="0.25">
      <c r="A238" s="265">
        <f>일위대가!A611</f>
        <v>142</v>
      </c>
      <c r="B238" s="401" t="s">
        <v>1595</v>
      </c>
      <c r="C238" s="394" t="str">
        <f>VLOOKUP($A238,일위대가!$A$3:$M$1082,4,0)</f>
        <v>전자식기록계(통합) 설치비</v>
      </c>
      <c r="D238" s="394" t="str">
        <f>VLOOKUP($A238,일위대가!$A$3:$M$1082,5,0)</f>
        <v>우량 BCD, 4~20mA, RS-232, RS-485, HART, Count(우량)</v>
      </c>
      <c r="E238" s="380" t="str">
        <f>VLOOKUP($A238,일위대가!$A$3:$M$1082,6,0)</f>
        <v>식</v>
      </c>
      <c r="F238" s="412">
        <f t="shared" si="23"/>
        <v>13</v>
      </c>
      <c r="G238" s="412">
        <f t="shared" si="24"/>
        <v>13</v>
      </c>
      <c r="H238" s="412" t="str">
        <f t="shared" si="25"/>
        <v/>
      </c>
      <c r="I238" s="413"/>
      <c r="J238" s="413">
        <v>1</v>
      </c>
      <c r="K238" s="413">
        <v>1</v>
      </c>
      <c r="L238" s="413">
        <v>1</v>
      </c>
      <c r="M238" s="413">
        <v>1</v>
      </c>
      <c r="N238" s="413">
        <v>1</v>
      </c>
      <c r="O238" s="413">
        <v>1</v>
      </c>
      <c r="P238" s="413">
        <v>1</v>
      </c>
      <c r="Q238" s="413">
        <v>1</v>
      </c>
      <c r="R238" s="413">
        <v>1</v>
      </c>
      <c r="S238" s="413">
        <v>1</v>
      </c>
      <c r="T238" s="413">
        <v>1</v>
      </c>
      <c r="U238" s="413">
        <v>1</v>
      </c>
      <c r="V238" s="413">
        <v>1</v>
      </c>
      <c r="W238" s="413"/>
    </row>
    <row r="239" spans="1:23" ht="18.75" hidden="1" customHeight="1" x14ac:dyDescent="0.25">
      <c r="A239" s="265">
        <f>일위대가!A617</f>
        <v>143</v>
      </c>
      <c r="B239" s="401" t="s">
        <v>873</v>
      </c>
      <c r="C239" s="394" t="str">
        <f>VLOOKUP($A239,일위대가!$A$3:$M$1082,4,0)</f>
        <v>부자식 기록계 카드</v>
      </c>
      <c r="D239" s="394" t="str">
        <f>VLOOKUP($A239,일위대가!$A$3:$M$1082,5,0)</f>
        <v>IoT 통합기록계용</v>
      </c>
      <c r="E239" s="380" t="str">
        <f>VLOOKUP($A239,일위대가!$A$3:$M$1082,6,0)</f>
        <v>식</v>
      </c>
      <c r="F239" s="412">
        <f t="shared" si="23"/>
        <v>0</v>
      </c>
      <c r="G239" s="412" t="str">
        <f t="shared" si="24"/>
        <v/>
      </c>
      <c r="H239" s="412">
        <f t="shared" si="25"/>
        <v>0</v>
      </c>
      <c r="I239" s="413"/>
      <c r="J239" s="413"/>
      <c r="K239" s="413"/>
      <c r="L239" s="413"/>
      <c r="M239" s="413"/>
      <c r="N239" s="413"/>
      <c r="O239" s="413"/>
      <c r="P239" s="413"/>
      <c r="Q239" s="413"/>
      <c r="R239" s="413"/>
      <c r="S239" s="413"/>
      <c r="T239" s="413"/>
      <c r="U239" s="413"/>
      <c r="V239" s="413"/>
      <c r="W239" s="413"/>
    </row>
    <row r="240" spans="1:23" ht="18.75" hidden="1" customHeight="1" x14ac:dyDescent="0.25">
      <c r="A240" s="265">
        <f>일위대가!A618</f>
        <v>143.1</v>
      </c>
      <c r="B240" s="401" t="s">
        <v>1594</v>
      </c>
      <c r="C240" s="394" t="str">
        <f>VLOOKUP($A240,일위대가!$A$3:$M$1082,4,0)</f>
        <v>부자식 기록계 카드</v>
      </c>
      <c r="D240" s="394" t="str">
        <f>VLOOKUP($A240,일위대가!$A$3:$M$1082,5,0)</f>
        <v>IoT 통합기록계용</v>
      </c>
      <c r="E240" s="380" t="str">
        <f>VLOOKUP($A240,일위대가!$A$3:$M$1082,6,0)</f>
        <v>개</v>
      </c>
      <c r="F240" s="412">
        <f t="shared" si="23"/>
        <v>0</v>
      </c>
      <c r="G240" s="412" t="str">
        <f t="shared" si="24"/>
        <v/>
      </c>
      <c r="H240" s="412">
        <f t="shared" si="25"/>
        <v>0</v>
      </c>
      <c r="I240" s="413"/>
      <c r="J240" s="413"/>
      <c r="K240" s="413"/>
      <c r="L240" s="413"/>
      <c r="M240" s="413"/>
      <c r="N240" s="413"/>
      <c r="O240" s="413"/>
      <c r="P240" s="413"/>
      <c r="Q240" s="413"/>
      <c r="R240" s="413"/>
      <c r="S240" s="413"/>
      <c r="T240" s="413"/>
      <c r="U240" s="413"/>
      <c r="V240" s="413"/>
      <c r="W240" s="413"/>
    </row>
    <row r="241" spans="1:23" ht="18.75" customHeight="1" x14ac:dyDescent="0.25">
      <c r="A241" s="265">
        <f>일위대가!A620</f>
        <v>144</v>
      </c>
      <c r="B241" s="401" t="s">
        <v>873</v>
      </c>
      <c r="C241" s="394" t="str">
        <f>VLOOKUP($A241,일위대가!$A$3:$M$1082,4,0)</f>
        <v>레이더식 기록계 카드</v>
      </c>
      <c r="D241" s="394" t="str">
        <f>VLOOKUP($A241,일위대가!$A$3:$M$1082,5,0)</f>
        <v>IoT 통합기록계용</v>
      </c>
      <c r="E241" s="380" t="str">
        <f>VLOOKUP($A241,일위대가!$A$3:$M$1082,6,0)</f>
        <v>식</v>
      </c>
      <c r="F241" s="412">
        <f t="shared" si="23"/>
        <v>11</v>
      </c>
      <c r="G241" s="412" t="str">
        <f t="shared" si="24"/>
        <v/>
      </c>
      <c r="H241" s="412">
        <f t="shared" si="25"/>
        <v>11</v>
      </c>
      <c r="I241" s="413"/>
      <c r="J241" s="413">
        <v>1</v>
      </c>
      <c r="K241" s="413">
        <v>1</v>
      </c>
      <c r="L241" s="413"/>
      <c r="M241" s="413">
        <v>1</v>
      </c>
      <c r="N241" s="413">
        <v>1</v>
      </c>
      <c r="O241" s="413">
        <v>1</v>
      </c>
      <c r="P241" s="413"/>
      <c r="Q241" s="413">
        <v>1</v>
      </c>
      <c r="R241" s="413">
        <v>1</v>
      </c>
      <c r="S241" s="413">
        <v>1</v>
      </c>
      <c r="T241" s="413">
        <v>1</v>
      </c>
      <c r="U241" s="413">
        <v>1</v>
      </c>
      <c r="V241" s="413">
        <v>1</v>
      </c>
      <c r="W241" s="413"/>
    </row>
    <row r="242" spans="1:23" ht="18.75" customHeight="1" x14ac:dyDescent="0.25">
      <c r="A242" s="265">
        <f>일위대가!A621</f>
        <v>144.1</v>
      </c>
      <c r="B242" s="401" t="s">
        <v>1594</v>
      </c>
      <c r="C242" s="394" t="str">
        <f>VLOOKUP($A242,일위대가!$A$3:$M$1082,4,0)</f>
        <v>레이더식 기록계 카드</v>
      </c>
      <c r="D242" s="394" t="str">
        <f>VLOOKUP($A242,일위대가!$A$3:$M$1082,5,0)</f>
        <v>IoT 통합기록계용</v>
      </c>
      <c r="E242" s="380" t="str">
        <f>VLOOKUP($A242,일위대가!$A$3:$M$1082,6,0)</f>
        <v>개</v>
      </c>
      <c r="F242" s="412">
        <f t="shared" si="23"/>
        <v>11</v>
      </c>
      <c r="G242" s="412" t="str">
        <f t="shared" si="24"/>
        <v/>
      </c>
      <c r="H242" s="412">
        <f t="shared" si="25"/>
        <v>11</v>
      </c>
      <c r="I242" s="413"/>
      <c r="J242" s="413">
        <v>1</v>
      </c>
      <c r="K242" s="413">
        <v>1</v>
      </c>
      <c r="L242" s="413"/>
      <c r="M242" s="413">
        <v>1</v>
      </c>
      <c r="N242" s="413">
        <v>1</v>
      </c>
      <c r="O242" s="413">
        <v>1</v>
      </c>
      <c r="P242" s="413"/>
      <c r="Q242" s="413">
        <v>1</v>
      </c>
      <c r="R242" s="413">
        <v>1</v>
      </c>
      <c r="S242" s="413">
        <v>1</v>
      </c>
      <c r="T242" s="413">
        <v>1</v>
      </c>
      <c r="U242" s="413">
        <v>1</v>
      </c>
      <c r="V242" s="413">
        <v>1</v>
      </c>
      <c r="W242" s="413"/>
    </row>
    <row r="243" spans="1:23" ht="18.75" hidden="1" customHeight="1" x14ac:dyDescent="0.25">
      <c r="A243" s="265">
        <f>일위대가!A624</f>
        <v>145</v>
      </c>
      <c r="B243" s="401" t="s">
        <v>873</v>
      </c>
      <c r="C243" s="394" t="str">
        <f>VLOOKUP($A243,일위대가!$A$3:$M$1082,4,0)</f>
        <v>압력식 기록계 카드</v>
      </c>
      <c r="D243" s="394" t="str">
        <f>VLOOKUP($A243,일위대가!$A$3:$M$1082,5,0)</f>
        <v>IoT 통합기록계용</v>
      </c>
      <c r="E243" s="380" t="str">
        <f>VLOOKUP($A243,일위대가!$A$3:$M$1082,6,0)</f>
        <v>식</v>
      </c>
      <c r="F243" s="412">
        <f t="shared" si="23"/>
        <v>0</v>
      </c>
      <c r="G243" s="412" t="str">
        <f t="shared" si="24"/>
        <v/>
      </c>
      <c r="H243" s="412">
        <f t="shared" si="25"/>
        <v>0</v>
      </c>
      <c r="I243" s="413"/>
      <c r="J243" s="413"/>
      <c r="K243" s="413"/>
      <c r="L243" s="413"/>
      <c r="M243" s="413"/>
      <c r="N243" s="413"/>
      <c r="O243" s="413"/>
      <c r="P243" s="413"/>
      <c r="Q243" s="413"/>
      <c r="R243" s="413"/>
      <c r="S243" s="413"/>
      <c r="T243" s="413"/>
      <c r="U243" s="413"/>
      <c r="V243" s="413"/>
      <c r="W243" s="413"/>
    </row>
    <row r="244" spans="1:23" ht="18.75" hidden="1" customHeight="1" x14ac:dyDescent="0.25">
      <c r="A244" s="265">
        <f>일위대가!A625</f>
        <v>145.1</v>
      </c>
      <c r="B244" s="401" t="s">
        <v>1594</v>
      </c>
      <c r="C244" s="394" t="str">
        <f>VLOOKUP($A244,일위대가!$A$3:$M$1082,4,0)</f>
        <v>압력식 기록계 카드</v>
      </c>
      <c r="D244" s="394" t="str">
        <f>VLOOKUP($A244,일위대가!$A$3:$M$1082,5,0)</f>
        <v>IoT 통합기록계용</v>
      </c>
      <c r="E244" s="380" t="str">
        <f>VLOOKUP($A244,일위대가!$A$3:$M$1082,6,0)</f>
        <v>개</v>
      </c>
      <c r="F244" s="412">
        <f t="shared" si="23"/>
        <v>0</v>
      </c>
      <c r="G244" s="412" t="str">
        <f t="shared" si="24"/>
        <v/>
      </c>
      <c r="H244" s="412">
        <f t="shared" si="25"/>
        <v>0</v>
      </c>
      <c r="I244" s="413"/>
      <c r="J244" s="413"/>
      <c r="K244" s="413"/>
      <c r="L244" s="413"/>
      <c r="M244" s="413"/>
      <c r="N244" s="413"/>
      <c r="O244" s="413"/>
      <c r="P244" s="413"/>
      <c r="Q244" s="413"/>
      <c r="R244" s="413"/>
      <c r="S244" s="413"/>
      <c r="T244" s="413"/>
      <c r="U244" s="413"/>
      <c r="V244" s="413"/>
      <c r="W244" s="413"/>
    </row>
    <row r="245" spans="1:23" ht="18.75" hidden="1" customHeight="1" x14ac:dyDescent="0.25">
      <c r="A245" s="265">
        <v>146</v>
      </c>
      <c r="B245" s="401" t="s">
        <v>873</v>
      </c>
      <c r="C245" s="394" t="str">
        <f>VLOOKUP($A245,일위대가!$A$3:$M$1082,4,0)</f>
        <v>우설량 기록계 카드</v>
      </c>
      <c r="D245" s="394" t="str">
        <f>VLOOKUP($A245,일위대가!$A$3:$M$1082,5,0)</f>
        <v>IoT 통합기록계용</v>
      </c>
      <c r="E245" s="380" t="str">
        <f>VLOOKUP($A245,일위대가!$A$3:$M$1082,6,0)</f>
        <v>식</v>
      </c>
      <c r="F245" s="412">
        <f t="shared" si="23"/>
        <v>0</v>
      </c>
      <c r="G245" s="412" t="str">
        <f t="shared" si="24"/>
        <v/>
      </c>
      <c r="H245" s="412">
        <f t="shared" si="25"/>
        <v>0</v>
      </c>
      <c r="I245" s="413"/>
      <c r="J245" s="413"/>
      <c r="K245" s="413"/>
      <c r="L245" s="413"/>
      <c r="M245" s="413"/>
      <c r="N245" s="413"/>
      <c r="O245" s="413"/>
      <c r="P245" s="413"/>
      <c r="Q245" s="413"/>
      <c r="R245" s="413"/>
      <c r="S245" s="413"/>
      <c r="T245" s="413"/>
      <c r="U245" s="413"/>
      <c r="V245" s="413"/>
      <c r="W245" s="413"/>
    </row>
    <row r="246" spans="1:23" ht="18.75" hidden="1" customHeight="1" x14ac:dyDescent="0.25">
      <c r="A246" s="265">
        <v>146.1</v>
      </c>
      <c r="B246" s="401" t="s">
        <v>1594</v>
      </c>
      <c r="C246" s="394" t="str">
        <f>VLOOKUP($A246,일위대가!$A$3:$M$1082,4,0)</f>
        <v>우설량 기록계 카드</v>
      </c>
      <c r="D246" s="394" t="str">
        <f>VLOOKUP($A246,일위대가!$A$3:$M$1082,5,0)</f>
        <v>IoT 통합기록계용</v>
      </c>
      <c r="E246" s="380" t="str">
        <f>VLOOKUP($A246,일위대가!$A$3:$M$1082,6,0)</f>
        <v>개</v>
      </c>
      <c r="F246" s="412">
        <f t="shared" si="23"/>
        <v>0</v>
      </c>
      <c r="G246" s="412" t="str">
        <f t="shared" si="24"/>
        <v/>
      </c>
      <c r="H246" s="412">
        <f t="shared" si="25"/>
        <v>0</v>
      </c>
      <c r="I246" s="413"/>
      <c r="J246" s="413"/>
      <c r="K246" s="413"/>
      <c r="L246" s="413"/>
      <c r="M246" s="413"/>
      <c r="N246" s="413"/>
      <c r="O246" s="413"/>
      <c r="P246" s="413"/>
      <c r="Q246" s="413"/>
      <c r="R246" s="413"/>
      <c r="S246" s="413"/>
      <c r="T246" s="413"/>
      <c r="U246" s="413"/>
      <c r="V246" s="413"/>
      <c r="W246" s="413"/>
    </row>
    <row r="247" spans="1:23" ht="18.75" customHeight="1" x14ac:dyDescent="0.25">
      <c r="A247" s="265">
        <v>147</v>
      </c>
      <c r="B247" s="401" t="s">
        <v>1595</v>
      </c>
      <c r="C247" s="394" t="str">
        <f>VLOOKUP($A247,일위대가!$A$3:$M$1082,4,0)</f>
        <v>기록계 카드 설치비</v>
      </c>
      <c r="D247" s="394" t="str">
        <f>VLOOKUP($A247,일위대가!$A$3:$M$1082,5,0)</f>
        <v>IoT 통합기록계용</v>
      </c>
      <c r="E247" s="380" t="str">
        <f>VLOOKUP($A247,일위대가!$A$3:$M$1082,6,0)</f>
        <v>식</v>
      </c>
      <c r="F247" s="412">
        <f t="shared" si="23"/>
        <v>11</v>
      </c>
      <c r="G247" s="412">
        <f t="shared" si="24"/>
        <v>11</v>
      </c>
      <c r="H247" s="412" t="str">
        <f t="shared" si="25"/>
        <v/>
      </c>
      <c r="I247" s="413"/>
      <c r="J247" s="413">
        <v>1</v>
      </c>
      <c r="K247" s="413">
        <v>1</v>
      </c>
      <c r="L247" s="413"/>
      <c r="M247" s="413">
        <v>1</v>
      </c>
      <c r="N247" s="413">
        <v>1</v>
      </c>
      <c r="O247" s="413">
        <v>1</v>
      </c>
      <c r="P247" s="413"/>
      <c r="Q247" s="413">
        <v>1</v>
      </c>
      <c r="R247" s="413">
        <v>1</v>
      </c>
      <c r="S247" s="413">
        <v>1</v>
      </c>
      <c r="T247" s="413">
        <v>1</v>
      </c>
      <c r="U247" s="413">
        <v>1</v>
      </c>
      <c r="V247" s="413">
        <v>1</v>
      </c>
      <c r="W247" s="413"/>
    </row>
    <row r="248" spans="1:23" ht="18.75" customHeight="1" x14ac:dyDescent="0.25">
      <c r="A248" s="265">
        <f>일위대가!A636</f>
        <v>148</v>
      </c>
      <c r="B248" s="401" t="s">
        <v>873</v>
      </c>
      <c r="C248" s="394" t="str">
        <f>VLOOKUP($A248,일위대가!$A$3:$M$1082,4,0)</f>
        <v>태양전지(100W)</v>
      </c>
      <c r="D248" s="394" t="str">
        <f>VLOOKUP($A248,일위대가!$A$3:$M$1082,5,0)</f>
        <v>100W, 거치대 포함</v>
      </c>
      <c r="E248" s="380" t="str">
        <f>VLOOKUP($A248,일위대가!$A$3:$M$1082,6,0)</f>
        <v>식</v>
      </c>
      <c r="F248" s="412">
        <f t="shared" si="23"/>
        <v>39</v>
      </c>
      <c r="G248" s="412" t="str">
        <f t="shared" si="24"/>
        <v/>
      </c>
      <c r="H248" s="412">
        <f t="shared" si="25"/>
        <v>39</v>
      </c>
      <c r="I248" s="413"/>
      <c r="J248" s="413">
        <v>3</v>
      </c>
      <c r="K248" s="413">
        <v>3</v>
      </c>
      <c r="L248" s="413">
        <v>3</v>
      </c>
      <c r="M248" s="413">
        <v>3</v>
      </c>
      <c r="N248" s="413">
        <v>3</v>
      </c>
      <c r="O248" s="413">
        <v>3</v>
      </c>
      <c r="P248" s="413">
        <v>3</v>
      </c>
      <c r="Q248" s="413">
        <v>3</v>
      </c>
      <c r="R248" s="413">
        <v>3</v>
      </c>
      <c r="S248" s="413">
        <v>3</v>
      </c>
      <c r="T248" s="413">
        <v>3</v>
      </c>
      <c r="U248" s="413">
        <v>3</v>
      </c>
      <c r="V248" s="413">
        <v>3</v>
      </c>
      <c r="W248" s="413"/>
    </row>
    <row r="249" spans="1:23" ht="18.75" customHeight="1" x14ac:dyDescent="0.25">
      <c r="A249" s="265">
        <f>일위대가!A637</f>
        <v>148.1</v>
      </c>
      <c r="B249" s="401" t="s">
        <v>1594</v>
      </c>
      <c r="C249" s="394" t="str">
        <f>VLOOKUP($A249,일위대가!$A$3:$M$1082,4,0)</f>
        <v>태양전지</v>
      </c>
      <c r="D249" s="394" t="str">
        <f>VLOOKUP($A249,일위대가!$A$3:$M$1082,5,0)</f>
        <v>100W, 거치대 포함</v>
      </c>
      <c r="E249" s="380" t="str">
        <f>VLOOKUP($A249,일위대가!$A$3:$M$1082,6,0)</f>
        <v>매</v>
      </c>
      <c r="F249" s="412">
        <f t="shared" si="23"/>
        <v>39</v>
      </c>
      <c r="G249" s="412" t="str">
        <f t="shared" si="24"/>
        <v/>
      </c>
      <c r="H249" s="412">
        <f t="shared" si="25"/>
        <v>39</v>
      </c>
      <c r="I249" s="413"/>
      <c r="J249" s="413">
        <v>3</v>
      </c>
      <c r="K249" s="413">
        <v>3</v>
      </c>
      <c r="L249" s="413">
        <v>3</v>
      </c>
      <c r="M249" s="413">
        <v>3</v>
      </c>
      <c r="N249" s="413">
        <v>3</v>
      </c>
      <c r="O249" s="413">
        <v>3</v>
      </c>
      <c r="P249" s="413">
        <v>3</v>
      </c>
      <c r="Q249" s="413">
        <v>3</v>
      </c>
      <c r="R249" s="413">
        <v>3</v>
      </c>
      <c r="S249" s="413">
        <v>3</v>
      </c>
      <c r="T249" s="413">
        <v>3</v>
      </c>
      <c r="U249" s="413">
        <v>3</v>
      </c>
      <c r="V249" s="413">
        <v>3</v>
      </c>
      <c r="W249" s="413"/>
    </row>
    <row r="250" spans="1:23" ht="18.75" customHeight="1" x14ac:dyDescent="0.25">
      <c r="A250" s="265">
        <f>일위대가!A638</f>
        <v>148.19999999999999</v>
      </c>
      <c r="B250" s="401" t="s">
        <v>1594</v>
      </c>
      <c r="C250" s="394" t="str">
        <f>VLOOKUP($A250,일위대가!$A$3:$M$1082,4,0)</f>
        <v>전원선(6㎟)</v>
      </c>
      <c r="D250" s="394" t="str">
        <f>VLOOKUP($A250,일위대가!$A$3:$M$1082,5,0)</f>
        <v>VCT-6.0㎟-2C</v>
      </c>
      <c r="E250" s="380" t="str">
        <f>VLOOKUP($A250,일위대가!$A$3:$M$1082,6,0)</f>
        <v>m</v>
      </c>
      <c r="F250" s="412">
        <f t="shared" si="23"/>
        <v>312</v>
      </c>
      <c r="G250" s="412" t="str">
        <f t="shared" si="24"/>
        <v/>
      </c>
      <c r="H250" s="412">
        <f t="shared" si="25"/>
        <v>312</v>
      </c>
      <c r="I250" s="413"/>
      <c r="J250" s="413">
        <v>24</v>
      </c>
      <c r="K250" s="413">
        <v>24</v>
      </c>
      <c r="L250" s="413">
        <v>24</v>
      </c>
      <c r="M250" s="413">
        <v>24</v>
      </c>
      <c r="N250" s="413">
        <v>24</v>
      </c>
      <c r="O250" s="413">
        <v>24</v>
      </c>
      <c r="P250" s="413">
        <v>24</v>
      </c>
      <c r="Q250" s="413">
        <v>24</v>
      </c>
      <c r="R250" s="413">
        <v>24</v>
      </c>
      <c r="S250" s="413">
        <v>24</v>
      </c>
      <c r="T250" s="413">
        <v>24</v>
      </c>
      <c r="U250" s="413">
        <v>24</v>
      </c>
      <c r="V250" s="413">
        <v>24</v>
      </c>
      <c r="W250" s="413"/>
    </row>
    <row r="251" spans="1:23" ht="18.75" customHeight="1" x14ac:dyDescent="0.25">
      <c r="A251" s="265">
        <f>일위대가!A640</f>
        <v>149</v>
      </c>
      <c r="B251" s="401" t="s">
        <v>1595</v>
      </c>
      <c r="C251" s="394" t="str">
        <f>VLOOKUP($A251,일위대가!$A$3:$M$1082,4,0)</f>
        <v>태양전지(100W) 설치비</v>
      </c>
      <c r="D251" s="394" t="str">
        <f>VLOOKUP($A251,일위대가!$A$3:$M$1082,5,0)</f>
        <v>100W, 거치대 포함</v>
      </c>
      <c r="E251" s="380" t="str">
        <f>VLOOKUP($A251,일위대가!$A$3:$M$1082,6,0)</f>
        <v>식</v>
      </c>
      <c r="F251" s="412">
        <f t="shared" si="23"/>
        <v>39</v>
      </c>
      <c r="G251" s="412">
        <f t="shared" si="24"/>
        <v>39</v>
      </c>
      <c r="H251" s="412" t="str">
        <f t="shared" si="25"/>
        <v/>
      </c>
      <c r="I251" s="413"/>
      <c r="J251" s="413">
        <v>3</v>
      </c>
      <c r="K251" s="413">
        <v>3</v>
      </c>
      <c r="L251" s="413">
        <v>3</v>
      </c>
      <c r="M251" s="413">
        <v>3</v>
      </c>
      <c r="N251" s="413">
        <v>3</v>
      </c>
      <c r="O251" s="413">
        <v>3</v>
      </c>
      <c r="P251" s="413">
        <v>3</v>
      </c>
      <c r="Q251" s="413">
        <v>3</v>
      </c>
      <c r="R251" s="413">
        <v>3</v>
      </c>
      <c r="S251" s="413">
        <v>3</v>
      </c>
      <c r="T251" s="413">
        <v>3</v>
      </c>
      <c r="U251" s="413">
        <v>3</v>
      </c>
      <c r="V251" s="413">
        <v>3</v>
      </c>
      <c r="W251" s="413"/>
    </row>
    <row r="252" spans="1:23" ht="18.75" customHeight="1" x14ac:dyDescent="0.25">
      <c r="A252" s="265">
        <v>150</v>
      </c>
      <c r="B252" s="401" t="s">
        <v>1595</v>
      </c>
      <c r="C252" s="394" t="str">
        <f>VLOOKUP($A252,일위대가!$A$3:$M$1082,4,0)</f>
        <v>태양전지판 거치 구조물 설치</v>
      </c>
      <c r="D252" s="394" t="str">
        <f>VLOOKUP($A252,일위대가!$A$3:$M$1082,5,0)</f>
        <v>600x50x50, 잡자재, 설치비 포함</v>
      </c>
      <c r="E252" s="380" t="str">
        <f>VLOOKUP($A252,일위대가!$A$3:$M$1082,6,0)</f>
        <v>대</v>
      </c>
      <c r="F252" s="412">
        <f t="shared" si="23"/>
        <v>39</v>
      </c>
      <c r="G252" s="412">
        <f t="shared" si="24"/>
        <v>39</v>
      </c>
      <c r="H252" s="412" t="str">
        <f t="shared" si="25"/>
        <v/>
      </c>
      <c r="I252" s="413"/>
      <c r="J252" s="413">
        <v>3</v>
      </c>
      <c r="K252" s="413">
        <v>3</v>
      </c>
      <c r="L252" s="413">
        <v>3</v>
      </c>
      <c r="M252" s="413">
        <v>3</v>
      </c>
      <c r="N252" s="413">
        <v>3</v>
      </c>
      <c r="O252" s="413">
        <v>3</v>
      </c>
      <c r="P252" s="413">
        <v>3</v>
      </c>
      <c r="Q252" s="413">
        <v>3</v>
      </c>
      <c r="R252" s="413">
        <v>3</v>
      </c>
      <c r="S252" s="413">
        <v>3</v>
      </c>
      <c r="T252" s="413">
        <v>3</v>
      </c>
      <c r="U252" s="413">
        <v>3</v>
      </c>
      <c r="V252" s="413">
        <v>3</v>
      </c>
      <c r="W252" s="413"/>
    </row>
    <row r="253" spans="1:23" ht="18.75" customHeight="1" x14ac:dyDescent="0.25">
      <c r="A253" s="265">
        <v>150.1</v>
      </c>
      <c r="B253" s="401" t="s">
        <v>1594</v>
      </c>
      <c r="C253" s="394" t="str">
        <f>VLOOKUP($A253,일위대가!$A$3:$M$1082,4,0)</f>
        <v>태양전지판 거치 구조물</v>
      </c>
      <c r="D253" s="394" t="str">
        <f>VLOOKUP($A253,일위대가!$A$3:$M$1082,5,0)</f>
        <v>600x50x50, 잡자재, 설치비 포함</v>
      </c>
      <c r="E253" s="380" t="str">
        <f>VLOOKUP($A253,일위대가!$A$3:$M$1082,6,0)</f>
        <v>대</v>
      </c>
      <c r="F253" s="412">
        <f t="shared" si="23"/>
        <v>39</v>
      </c>
      <c r="G253" s="412" t="str">
        <f t="shared" si="24"/>
        <v/>
      </c>
      <c r="H253" s="412">
        <f t="shared" si="25"/>
        <v>39</v>
      </c>
      <c r="I253" s="413"/>
      <c r="J253" s="413">
        <v>3</v>
      </c>
      <c r="K253" s="413">
        <v>3</v>
      </c>
      <c r="L253" s="413">
        <v>3</v>
      </c>
      <c r="M253" s="413">
        <v>3</v>
      </c>
      <c r="N253" s="413">
        <v>3</v>
      </c>
      <c r="O253" s="413">
        <v>3</v>
      </c>
      <c r="P253" s="413">
        <v>3</v>
      </c>
      <c r="Q253" s="413">
        <v>3</v>
      </c>
      <c r="R253" s="413">
        <v>3</v>
      </c>
      <c r="S253" s="413">
        <v>3</v>
      </c>
      <c r="T253" s="413">
        <v>3</v>
      </c>
      <c r="U253" s="413">
        <v>3</v>
      </c>
      <c r="V253" s="413">
        <v>3</v>
      </c>
      <c r="W253" s="413"/>
    </row>
    <row r="254" spans="1:23" ht="18.75" hidden="1" customHeight="1" x14ac:dyDescent="0.25">
      <c r="A254" s="265">
        <f>일위대가!A648</f>
        <v>151</v>
      </c>
      <c r="B254" s="401" t="s">
        <v>1595</v>
      </c>
      <c r="C254" s="394" t="str">
        <f>VLOOKUP($A254,일위대가!$A$3:$M$1082,4,0)</f>
        <v>태양전지 지지대 설치</v>
      </c>
      <c r="D254" s="394" t="str">
        <f>VLOOKUP($A254,일위대가!$A$3:$M$1082,5,0)</f>
        <v>자립형 지지대</v>
      </c>
      <c r="E254" s="380" t="str">
        <f>VLOOKUP($A254,일위대가!$A$3:$M$1082,6,0)</f>
        <v>대</v>
      </c>
      <c r="F254" s="412">
        <f t="shared" si="23"/>
        <v>0</v>
      </c>
      <c r="G254" s="412">
        <f t="shared" si="24"/>
        <v>0</v>
      </c>
      <c r="H254" s="412" t="str">
        <f t="shared" si="25"/>
        <v/>
      </c>
      <c r="I254" s="413"/>
      <c r="J254" s="413"/>
      <c r="K254" s="413"/>
      <c r="L254" s="413"/>
      <c r="M254" s="413"/>
      <c r="N254" s="413"/>
      <c r="O254" s="413"/>
      <c r="P254" s="413"/>
      <c r="Q254" s="413"/>
      <c r="R254" s="413"/>
      <c r="S254" s="413"/>
      <c r="T254" s="413"/>
      <c r="U254" s="413"/>
      <c r="V254" s="413"/>
      <c r="W254" s="413"/>
    </row>
    <row r="255" spans="1:23" ht="18.75" hidden="1" customHeight="1" x14ac:dyDescent="0.25">
      <c r="A255" s="265">
        <f>일위대가!A649</f>
        <v>151.1</v>
      </c>
      <c r="B255" s="401" t="s">
        <v>1594</v>
      </c>
      <c r="C255" s="394" t="str">
        <f>VLOOKUP($A255,일위대가!$A$3:$M$1082,4,0)</f>
        <v>태양전지 지지대</v>
      </c>
      <c r="D255" s="394" t="str">
        <f>VLOOKUP($A255,일위대가!$A$3:$M$1082,5,0)</f>
        <v>자립형 지지대</v>
      </c>
      <c r="E255" s="380" t="str">
        <f>VLOOKUP($A255,일위대가!$A$3:$M$1082,6,0)</f>
        <v>대</v>
      </c>
      <c r="F255" s="412">
        <f t="shared" si="23"/>
        <v>0</v>
      </c>
      <c r="G255" s="412" t="str">
        <f t="shared" si="24"/>
        <v/>
      </c>
      <c r="H255" s="412">
        <f t="shared" si="25"/>
        <v>0</v>
      </c>
      <c r="I255" s="413"/>
      <c r="J255" s="413"/>
      <c r="K255" s="413"/>
      <c r="L255" s="413"/>
      <c r="M255" s="413"/>
      <c r="N255" s="413"/>
      <c r="O255" s="413"/>
      <c r="P255" s="413"/>
      <c r="Q255" s="413"/>
      <c r="R255" s="413"/>
      <c r="S255" s="413"/>
      <c r="T255" s="413"/>
      <c r="U255" s="413"/>
      <c r="V255" s="413"/>
      <c r="W255" s="413"/>
    </row>
    <row r="256" spans="1:23" ht="18.75" customHeight="1" x14ac:dyDescent="0.25">
      <c r="A256" s="265">
        <f>일위대가!A656</f>
        <v>152</v>
      </c>
      <c r="B256" s="401" t="s">
        <v>873</v>
      </c>
      <c r="C256" s="394" t="str">
        <f>VLOOKUP($A256,일위대가!$A$3:$M$1082,4,0)</f>
        <v>태양전지조절기</v>
      </c>
      <c r="D256" s="394" t="str">
        <f>VLOOKUP($A256,일위대가!$A$3:$M$1082,5,0)</f>
        <v>360W 이상</v>
      </c>
      <c r="E256" s="380" t="str">
        <f>VLOOKUP($A256,일위대가!$A$3:$M$1082,6,0)</f>
        <v>대</v>
      </c>
      <c r="F256" s="412">
        <f t="shared" si="23"/>
        <v>13</v>
      </c>
      <c r="G256" s="412" t="str">
        <f t="shared" si="24"/>
        <v/>
      </c>
      <c r="H256" s="412">
        <f t="shared" si="25"/>
        <v>13</v>
      </c>
      <c r="I256" s="413"/>
      <c r="J256" s="413">
        <v>1</v>
      </c>
      <c r="K256" s="413">
        <v>1</v>
      </c>
      <c r="L256" s="413">
        <v>1</v>
      </c>
      <c r="M256" s="413">
        <v>1</v>
      </c>
      <c r="N256" s="413">
        <v>1</v>
      </c>
      <c r="O256" s="413">
        <v>1</v>
      </c>
      <c r="P256" s="413">
        <v>1</v>
      </c>
      <c r="Q256" s="413">
        <v>1</v>
      </c>
      <c r="R256" s="413">
        <v>1</v>
      </c>
      <c r="S256" s="413">
        <v>1</v>
      </c>
      <c r="T256" s="413">
        <v>1</v>
      </c>
      <c r="U256" s="413">
        <v>1</v>
      </c>
      <c r="V256" s="413">
        <v>1</v>
      </c>
      <c r="W256" s="413"/>
    </row>
    <row r="257" spans="1:23" ht="18.75" customHeight="1" x14ac:dyDescent="0.25">
      <c r="A257" s="265">
        <f>일위대가!A657</f>
        <v>152.1</v>
      </c>
      <c r="B257" s="401" t="s">
        <v>1594</v>
      </c>
      <c r="C257" s="394" t="str">
        <f>VLOOKUP($A257,일위대가!$A$3:$M$1082,4,0)</f>
        <v>태양전지조절기</v>
      </c>
      <c r="D257" s="394" t="str">
        <f>VLOOKUP($A257,일위대가!$A$3:$M$1082,5,0)</f>
        <v>360W 이상</v>
      </c>
      <c r="E257" s="380" t="str">
        <f>VLOOKUP($A257,일위대가!$A$3:$M$1082,6,0)</f>
        <v>대</v>
      </c>
      <c r="F257" s="412">
        <f t="shared" si="23"/>
        <v>13</v>
      </c>
      <c r="G257" s="412" t="str">
        <f t="shared" si="24"/>
        <v/>
      </c>
      <c r="H257" s="412">
        <f t="shared" si="25"/>
        <v>13</v>
      </c>
      <c r="I257" s="413"/>
      <c r="J257" s="413">
        <v>1</v>
      </c>
      <c r="K257" s="413">
        <v>1</v>
      </c>
      <c r="L257" s="413">
        <v>1</v>
      </c>
      <c r="M257" s="413">
        <v>1</v>
      </c>
      <c r="N257" s="413">
        <v>1</v>
      </c>
      <c r="O257" s="413">
        <v>1</v>
      </c>
      <c r="P257" s="413">
        <v>1</v>
      </c>
      <c r="Q257" s="413">
        <v>1</v>
      </c>
      <c r="R257" s="413">
        <v>1</v>
      </c>
      <c r="S257" s="413">
        <v>1</v>
      </c>
      <c r="T257" s="413">
        <v>1</v>
      </c>
      <c r="U257" s="413">
        <v>1</v>
      </c>
      <c r="V257" s="413">
        <v>1</v>
      </c>
      <c r="W257" s="413"/>
    </row>
    <row r="258" spans="1:23" ht="18.75" customHeight="1" x14ac:dyDescent="0.25">
      <c r="A258" s="265">
        <f>일위대가!A660</f>
        <v>153</v>
      </c>
      <c r="B258" s="401" t="s">
        <v>1595</v>
      </c>
      <c r="C258" s="394" t="str">
        <f>VLOOKUP($A258,일위대가!$A$3:$M$1082,4,0)</f>
        <v>태양전지조절기 설치비</v>
      </c>
      <c r="D258" s="394" t="str">
        <f>VLOOKUP($A258,일위대가!$A$3:$M$1082,5,0)</f>
        <v>360W 이상</v>
      </c>
      <c r="E258" s="380" t="str">
        <f>VLOOKUP($A258,일위대가!$A$3:$M$1082,6,0)</f>
        <v>대</v>
      </c>
      <c r="F258" s="412">
        <f t="shared" si="23"/>
        <v>13</v>
      </c>
      <c r="G258" s="412">
        <f t="shared" si="24"/>
        <v>13</v>
      </c>
      <c r="H258" s="412" t="str">
        <f t="shared" si="25"/>
        <v/>
      </c>
      <c r="I258" s="413"/>
      <c r="J258" s="413">
        <v>1</v>
      </c>
      <c r="K258" s="413">
        <v>1</v>
      </c>
      <c r="L258" s="413">
        <v>1</v>
      </c>
      <c r="M258" s="413">
        <v>1</v>
      </c>
      <c r="N258" s="413">
        <v>1</v>
      </c>
      <c r="O258" s="413">
        <v>1</v>
      </c>
      <c r="P258" s="413">
        <v>1</v>
      </c>
      <c r="Q258" s="413">
        <v>1</v>
      </c>
      <c r="R258" s="413">
        <v>1</v>
      </c>
      <c r="S258" s="413">
        <v>1</v>
      </c>
      <c r="T258" s="413">
        <v>1</v>
      </c>
      <c r="U258" s="413">
        <v>1</v>
      </c>
      <c r="V258" s="413">
        <v>1</v>
      </c>
      <c r="W258" s="413"/>
    </row>
    <row r="259" spans="1:23" ht="18.75" customHeight="1" x14ac:dyDescent="0.25">
      <c r="A259" s="265">
        <v>154</v>
      </c>
      <c r="B259" s="401" t="s">
        <v>873</v>
      </c>
      <c r="C259" s="394" t="str">
        <f>VLOOKUP($A259,일위대가!$A$3:$M$1082,4,0)</f>
        <v>자동충전기</v>
      </c>
      <c r="D259" s="394" t="str">
        <f>VLOOKUP($A259,일위대가!$A$3:$M$1082,5,0)</f>
        <v>AC220V 충전기</v>
      </c>
      <c r="E259" s="380" t="str">
        <f>VLOOKUP($A259,일위대가!$A$3:$M$1082,6,0)</f>
        <v>대</v>
      </c>
      <c r="F259" s="412">
        <f t="shared" si="23"/>
        <v>3</v>
      </c>
      <c r="G259" s="412" t="str">
        <f t="shared" si="24"/>
        <v/>
      </c>
      <c r="H259" s="412">
        <f t="shared" si="25"/>
        <v>3</v>
      </c>
      <c r="I259" s="413"/>
      <c r="J259" s="413"/>
      <c r="K259" s="413"/>
      <c r="L259" s="413"/>
      <c r="M259" s="413"/>
      <c r="N259" s="413">
        <v>1</v>
      </c>
      <c r="O259" s="413"/>
      <c r="P259" s="413"/>
      <c r="Q259" s="413">
        <v>1</v>
      </c>
      <c r="R259" s="413">
        <v>1</v>
      </c>
      <c r="S259" s="413"/>
      <c r="T259" s="413"/>
      <c r="U259" s="413"/>
      <c r="V259" s="413"/>
      <c r="W259" s="413"/>
    </row>
    <row r="260" spans="1:23" ht="18.75" customHeight="1" x14ac:dyDescent="0.25">
      <c r="A260" s="265">
        <v>154.1</v>
      </c>
      <c r="B260" s="401" t="s">
        <v>1594</v>
      </c>
      <c r="C260" s="394" t="str">
        <f>VLOOKUP($A260,일위대가!$A$3:$M$1082,4,0)</f>
        <v>자동충전기</v>
      </c>
      <c r="D260" s="394" t="str">
        <f>VLOOKUP($A260,일위대가!$A$3:$M$1082,5,0)</f>
        <v>AC220V 충전기</v>
      </c>
      <c r="E260" s="380" t="str">
        <f>VLOOKUP($A260,일위대가!$A$3:$M$1082,6,0)</f>
        <v>대</v>
      </c>
      <c r="F260" s="412">
        <f t="shared" si="23"/>
        <v>3</v>
      </c>
      <c r="G260" s="412" t="str">
        <f t="shared" si="24"/>
        <v/>
      </c>
      <c r="H260" s="412">
        <f t="shared" si="25"/>
        <v>3</v>
      </c>
      <c r="I260" s="413"/>
      <c r="J260" s="413"/>
      <c r="K260" s="413"/>
      <c r="L260" s="413"/>
      <c r="M260" s="413"/>
      <c r="N260" s="413">
        <v>1</v>
      </c>
      <c r="O260" s="413"/>
      <c r="P260" s="413"/>
      <c r="Q260" s="413">
        <v>1</v>
      </c>
      <c r="R260" s="413">
        <v>1</v>
      </c>
      <c r="S260" s="413"/>
      <c r="T260" s="413"/>
      <c r="U260" s="413"/>
      <c r="V260" s="413"/>
      <c r="W260" s="413"/>
    </row>
    <row r="261" spans="1:23" ht="18.75" customHeight="1" x14ac:dyDescent="0.25">
      <c r="A261" s="265">
        <v>155</v>
      </c>
      <c r="B261" s="401" t="s">
        <v>1595</v>
      </c>
      <c r="C261" s="394" t="str">
        <f>VLOOKUP($A261,일위대가!$A$3:$M$1082,4,0)</f>
        <v>자동충전기 설치비</v>
      </c>
      <c r="D261" s="394" t="str">
        <f>VLOOKUP($A261,일위대가!$A$3:$M$1082,5,0)</f>
        <v>AC220V 충전기</v>
      </c>
      <c r="E261" s="380" t="str">
        <f>VLOOKUP($A261,일위대가!$A$3:$M$1082,6,0)</f>
        <v>대</v>
      </c>
      <c r="F261" s="412">
        <f t="shared" si="23"/>
        <v>3</v>
      </c>
      <c r="G261" s="412">
        <f t="shared" si="24"/>
        <v>3</v>
      </c>
      <c r="H261" s="412" t="str">
        <f t="shared" si="25"/>
        <v/>
      </c>
      <c r="I261" s="413"/>
      <c r="J261" s="413"/>
      <c r="K261" s="413"/>
      <c r="L261" s="413"/>
      <c r="M261" s="413"/>
      <c r="N261" s="413">
        <v>1</v>
      </c>
      <c r="O261" s="413"/>
      <c r="P261" s="413"/>
      <c r="Q261" s="413">
        <v>1</v>
      </c>
      <c r="R261" s="413">
        <v>1</v>
      </c>
      <c r="S261" s="413"/>
      <c r="T261" s="413"/>
      <c r="U261" s="413"/>
      <c r="V261" s="413"/>
      <c r="W261" s="413"/>
    </row>
    <row r="262" spans="1:23" ht="18.75" customHeight="1" x14ac:dyDescent="0.25">
      <c r="A262" s="265">
        <v>156</v>
      </c>
      <c r="B262" s="401" t="s">
        <v>873</v>
      </c>
      <c r="C262" s="394" t="str">
        <f>VLOOKUP($A262,일위대가!$A$3:$M$1082,4,0)</f>
        <v>IoT 전원공급절체기</v>
      </c>
      <c r="D262" s="394" t="str">
        <f>VLOOKUP($A262,일위대가!$A$3:$M$1082,5,0)</f>
        <v>IoT AC→DC 전원절체기</v>
      </c>
      <c r="E262" s="380" t="str">
        <f>VLOOKUP($A262,일위대가!$A$3:$M$1082,6,0)</f>
        <v>식</v>
      </c>
      <c r="F262" s="412">
        <f t="shared" ref="F262:F304" si="29">SUM(G262:H262)</f>
        <v>3</v>
      </c>
      <c r="G262" s="412" t="str">
        <f t="shared" ref="G262:G304" si="30">IF($B262="▶",SUM(I262:V262),"")</f>
        <v/>
      </c>
      <c r="H262" s="412">
        <f t="shared" ref="H262:H304" si="31">IF($B262="▶","",SUM(I262:V262))</f>
        <v>3</v>
      </c>
      <c r="I262" s="413"/>
      <c r="J262" s="413"/>
      <c r="K262" s="413"/>
      <c r="L262" s="413"/>
      <c r="M262" s="413"/>
      <c r="N262" s="413">
        <v>1</v>
      </c>
      <c r="O262" s="413"/>
      <c r="P262" s="413"/>
      <c r="Q262" s="413">
        <v>1</v>
      </c>
      <c r="R262" s="413">
        <v>1</v>
      </c>
      <c r="S262" s="413"/>
      <c r="T262" s="413"/>
      <c r="U262" s="413"/>
      <c r="V262" s="413"/>
      <c r="W262" s="413"/>
    </row>
    <row r="263" spans="1:23" ht="18.75" customHeight="1" x14ac:dyDescent="0.25">
      <c r="A263" s="265">
        <v>156.1</v>
      </c>
      <c r="B263" s="401" t="s">
        <v>1594</v>
      </c>
      <c r="C263" s="394" t="str">
        <f>VLOOKUP($A263,일위대가!$A$3:$M$1082,4,0)</f>
        <v>IoT 전원공급절체기</v>
      </c>
      <c r="D263" s="394" t="str">
        <f>VLOOKUP($A263,일위대가!$A$3:$M$1082,5,0)</f>
        <v>IoT AC→DC 전원절체기</v>
      </c>
      <c r="E263" s="380" t="str">
        <f>VLOOKUP($A263,일위대가!$A$3:$M$1082,6,0)</f>
        <v>식</v>
      </c>
      <c r="F263" s="412">
        <f t="shared" si="29"/>
        <v>3</v>
      </c>
      <c r="G263" s="412" t="str">
        <f t="shared" si="30"/>
        <v/>
      </c>
      <c r="H263" s="412">
        <f t="shared" si="31"/>
        <v>3</v>
      </c>
      <c r="I263" s="413"/>
      <c r="J263" s="413"/>
      <c r="K263" s="413"/>
      <c r="L263" s="413"/>
      <c r="M263" s="413"/>
      <c r="N263" s="413">
        <v>1</v>
      </c>
      <c r="O263" s="413"/>
      <c r="P263" s="413"/>
      <c r="Q263" s="413">
        <v>1</v>
      </c>
      <c r="R263" s="413">
        <v>1</v>
      </c>
      <c r="S263" s="413"/>
      <c r="T263" s="413"/>
      <c r="U263" s="413"/>
      <c r="V263" s="413"/>
      <c r="W263" s="413"/>
    </row>
    <row r="264" spans="1:23" ht="18.75" customHeight="1" x14ac:dyDescent="0.25">
      <c r="A264" s="265">
        <v>157</v>
      </c>
      <c r="B264" s="401" t="s">
        <v>1595</v>
      </c>
      <c r="C264" s="394" t="str">
        <f>VLOOKUP($A264,일위대가!$A$3:$M$1082,4,0)</f>
        <v>IoT 전원공급절체기 설치비</v>
      </c>
      <c r="D264" s="394" t="str">
        <f>VLOOKUP($A264,일위대가!$A$3:$M$1082,5,0)</f>
        <v>IoT AC→DC 전원절체기</v>
      </c>
      <c r="E264" s="380" t="str">
        <f>VLOOKUP($A264,일위대가!$A$3:$M$1082,6,0)</f>
        <v>식</v>
      </c>
      <c r="F264" s="412">
        <f t="shared" si="29"/>
        <v>3</v>
      </c>
      <c r="G264" s="412">
        <f t="shared" si="30"/>
        <v>3</v>
      </c>
      <c r="H264" s="412" t="str">
        <f t="shared" si="31"/>
        <v/>
      </c>
      <c r="I264" s="413"/>
      <c r="J264" s="413"/>
      <c r="K264" s="413"/>
      <c r="L264" s="413"/>
      <c r="M264" s="413"/>
      <c r="N264" s="413">
        <v>1</v>
      </c>
      <c r="O264" s="413"/>
      <c r="P264" s="413"/>
      <c r="Q264" s="413">
        <v>1</v>
      </c>
      <c r="R264" s="413">
        <v>1</v>
      </c>
      <c r="S264" s="413"/>
      <c r="T264" s="413"/>
      <c r="U264" s="413"/>
      <c r="V264" s="413"/>
      <c r="W264" s="413"/>
    </row>
    <row r="265" spans="1:23" ht="18.75" customHeight="1" x14ac:dyDescent="0.25">
      <c r="A265" s="265">
        <f>일위대가!A680</f>
        <v>158</v>
      </c>
      <c r="B265" s="401" t="s">
        <v>1595</v>
      </c>
      <c r="C265" s="394" t="str">
        <f>VLOOKUP($A265,일위대가!$A$3:$M$1082,4,0)</f>
        <v>축전지(600AH) 설치</v>
      </c>
      <c r="D265" s="394" t="str">
        <f>VLOOKUP($A265,일위대가!$A$3:$M$1082,5,0)</f>
        <v>무보수 밀폐형</v>
      </c>
      <c r="E265" s="380" t="str">
        <f>VLOOKUP($A265,일위대가!$A$3:$M$1082,6,0)</f>
        <v>개소</v>
      </c>
      <c r="F265" s="412">
        <f t="shared" si="29"/>
        <v>13</v>
      </c>
      <c r="G265" s="412">
        <f t="shared" si="30"/>
        <v>13</v>
      </c>
      <c r="H265" s="412" t="str">
        <f t="shared" si="31"/>
        <v/>
      </c>
      <c r="I265" s="413"/>
      <c r="J265" s="413">
        <v>1</v>
      </c>
      <c r="K265" s="413">
        <v>1</v>
      </c>
      <c r="L265" s="413">
        <v>1</v>
      </c>
      <c r="M265" s="413">
        <v>1</v>
      </c>
      <c r="N265" s="413">
        <v>1</v>
      </c>
      <c r="O265" s="413">
        <v>1</v>
      </c>
      <c r="P265" s="413">
        <v>1</v>
      </c>
      <c r="Q265" s="413">
        <v>1</v>
      </c>
      <c r="R265" s="413">
        <v>1</v>
      </c>
      <c r="S265" s="413">
        <v>1</v>
      </c>
      <c r="T265" s="413">
        <v>1</v>
      </c>
      <c r="U265" s="413">
        <v>1</v>
      </c>
      <c r="V265" s="413">
        <v>1</v>
      </c>
      <c r="W265" s="413"/>
    </row>
    <row r="266" spans="1:23" ht="18.75" customHeight="1" x14ac:dyDescent="0.25">
      <c r="A266" s="265">
        <f>일위대가!A681</f>
        <v>158.1</v>
      </c>
      <c r="B266" s="401" t="s">
        <v>1594</v>
      </c>
      <c r="C266" s="394" t="str">
        <f>VLOOKUP($A266,일위대가!$A$3:$M$1082,4,0)</f>
        <v>축전지</v>
      </c>
      <c r="D266" s="394" t="str">
        <f>VLOOKUP($A266,일위대가!$A$3:$M$1082,5,0)</f>
        <v>1200Wh 이상</v>
      </c>
      <c r="E266" s="380" t="str">
        <f>VLOOKUP($A266,일위대가!$A$3:$M$1082,6,0)</f>
        <v>개</v>
      </c>
      <c r="F266" s="412">
        <f t="shared" si="29"/>
        <v>78</v>
      </c>
      <c r="G266" s="412" t="str">
        <f t="shared" si="30"/>
        <v/>
      </c>
      <c r="H266" s="412">
        <f t="shared" si="31"/>
        <v>78</v>
      </c>
      <c r="I266" s="413"/>
      <c r="J266" s="413">
        <v>6</v>
      </c>
      <c r="K266" s="413">
        <v>6</v>
      </c>
      <c r="L266" s="413">
        <v>6</v>
      </c>
      <c r="M266" s="413">
        <v>6</v>
      </c>
      <c r="N266" s="413">
        <v>6</v>
      </c>
      <c r="O266" s="413">
        <v>6</v>
      </c>
      <c r="P266" s="413">
        <v>6</v>
      </c>
      <c r="Q266" s="413">
        <v>6</v>
      </c>
      <c r="R266" s="413">
        <v>6</v>
      </c>
      <c r="S266" s="413">
        <v>6</v>
      </c>
      <c r="T266" s="413">
        <v>6</v>
      </c>
      <c r="U266" s="413">
        <v>6</v>
      </c>
      <c r="V266" s="413">
        <v>6</v>
      </c>
      <c r="W266" s="413"/>
    </row>
    <row r="267" spans="1:23" ht="18.75" customHeight="1" x14ac:dyDescent="0.25">
      <c r="A267" s="265">
        <f>일위대가!A682</f>
        <v>158.19999999999999</v>
      </c>
      <c r="B267" s="401" t="s">
        <v>1594</v>
      </c>
      <c r="C267" s="394" t="str">
        <f>VLOOKUP($A267,일위대가!$A$3:$M$1082,4,0)</f>
        <v>전원선(6㎟)</v>
      </c>
      <c r="D267" s="394" t="str">
        <f>VLOOKUP($A267,일위대가!$A$3:$M$1082,5,0)</f>
        <v>VCT-6.0㎟-2C</v>
      </c>
      <c r="E267" s="380" t="str">
        <f>VLOOKUP($A267,일위대가!$A$3:$M$1082,6,0)</f>
        <v>m</v>
      </c>
      <c r="F267" s="412">
        <f t="shared" si="29"/>
        <v>78</v>
      </c>
      <c r="G267" s="412" t="str">
        <f t="shared" si="30"/>
        <v/>
      </c>
      <c r="H267" s="412">
        <f t="shared" si="31"/>
        <v>78</v>
      </c>
      <c r="I267" s="413"/>
      <c r="J267" s="413">
        <v>6</v>
      </c>
      <c r="K267" s="413">
        <v>6</v>
      </c>
      <c r="L267" s="413">
        <v>6</v>
      </c>
      <c r="M267" s="413">
        <v>6</v>
      </c>
      <c r="N267" s="413">
        <v>6</v>
      </c>
      <c r="O267" s="413">
        <v>6</v>
      </c>
      <c r="P267" s="413">
        <v>6</v>
      </c>
      <c r="Q267" s="413">
        <v>6</v>
      </c>
      <c r="R267" s="413">
        <v>6</v>
      </c>
      <c r="S267" s="413">
        <v>6</v>
      </c>
      <c r="T267" s="413">
        <v>6</v>
      </c>
      <c r="U267" s="413">
        <v>6</v>
      </c>
      <c r="V267" s="413">
        <v>6</v>
      </c>
      <c r="W267" s="413"/>
    </row>
    <row r="268" spans="1:23" ht="18.75" hidden="1" customHeight="1" x14ac:dyDescent="0.25">
      <c r="A268" s="265">
        <v>159</v>
      </c>
      <c r="B268" s="401" t="s">
        <v>873</v>
      </c>
      <c r="C268" s="394" t="str">
        <f>VLOOKUP($A268,일위대가!$A$3:$M$1082,4,0)</f>
        <v>축전지 외부 거치대</v>
      </c>
      <c r="D268" s="394" t="str">
        <f>VLOOKUP($A268,일위대가!$A$3:$M$1082,5,0)</f>
        <v>STS, 750x450x1000(2단)</v>
      </c>
      <c r="E268" s="380" t="str">
        <f>VLOOKUP($A268,일위대가!$A$3:$M$1082,6,0)</f>
        <v>개</v>
      </c>
      <c r="F268" s="412">
        <f t="shared" si="29"/>
        <v>0</v>
      </c>
      <c r="G268" s="412" t="str">
        <f t="shared" si="30"/>
        <v/>
      </c>
      <c r="H268" s="412">
        <f t="shared" si="31"/>
        <v>0</v>
      </c>
      <c r="I268" s="413"/>
      <c r="J268" s="413"/>
      <c r="K268" s="413"/>
      <c r="L268" s="413"/>
      <c r="M268" s="413"/>
      <c r="N268" s="413"/>
      <c r="O268" s="413"/>
      <c r="P268" s="413"/>
      <c r="Q268" s="413"/>
      <c r="R268" s="413"/>
      <c r="S268" s="413"/>
      <c r="T268" s="413"/>
      <c r="U268" s="413"/>
      <c r="V268" s="413"/>
      <c r="W268" s="413"/>
    </row>
    <row r="269" spans="1:23" ht="18.75" hidden="1" customHeight="1" x14ac:dyDescent="0.25">
      <c r="A269" s="265">
        <v>159.1</v>
      </c>
      <c r="B269" s="401" t="s">
        <v>1594</v>
      </c>
      <c r="C269" s="394" t="str">
        <f>VLOOKUP($A269,일위대가!$A$3:$M$1082,4,0)</f>
        <v>축전지 외부 거치대</v>
      </c>
      <c r="D269" s="394" t="str">
        <f>VLOOKUP($A269,일위대가!$A$3:$M$1082,5,0)</f>
        <v>STS, 750x450x1000(2단)</v>
      </c>
      <c r="E269" s="380" t="str">
        <f>VLOOKUP($A269,일위대가!$A$3:$M$1082,6,0)</f>
        <v>개</v>
      </c>
      <c r="F269" s="412">
        <f t="shared" si="29"/>
        <v>0</v>
      </c>
      <c r="G269" s="412" t="str">
        <f t="shared" si="30"/>
        <v/>
      </c>
      <c r="H269" s="412">
        <f t="shared" si="31"/>
        <v>0</v>
      </c>
      <c r="I269" s="413"/>
      <c r="J269" s="413"/>
      <c r="K269" s="413"/>
      <c r="L269" s="413"/>
      <c r="M269" s="413"/>
      <c r="N269" s="413"/>
      <c r="O269" s="413"/>
      <c r="P269" s="413"/>
      <c r="Q269" s="413"/>
      <c r="R269" s="413"/>
      <c r="S269" s="413"/>
      <c r="T269" s="413"/>
      <c r="U269" s="413"/>
      <c r="V269" s="413"/>
      <c r="W269" s="413"/>
    </row>
    <row r="270" spans="1:23" ht="18.75" hidden="1" customHeight="1" x14ac:dyDescent="0.25">
      <c r="A270" s="265">
        <v>160</v>
      </c>
      <c r="B270" s="401" t="s">
        <v>1595</v>
      </c>
      <c r="C270" s="394" t="str">
        <f>VLOOKUP($A270,일위대가!$A$3:$M$1082,4,0)</f>
        <v>축전지 외부 거치대 설치비</v>
      </c>
      <c r="D270" s="394" t="str">
        <f>VLOOKUP($A270,일위대가!$A$3:$M$1082,5,0)</f>
        <v>STS, 750x450x1000(2단)</v>
      </c>
      <c r="E270" s="380" t="str">
        <f>VLOOKUP($A270,일위대가!$A$3:$M$1082,6,0)</f>
        <v>개</v>
      </c>
      <c r="F270" s="412">
        <f t="shared" si="29"/>
        <v>0</v>
      </c>
      <c r="G270" s="412">
        <f t="shared" si="30"/>
        <v>0</v>
      </c>
      <c r="H270" s="412" t="str">
        <f t="shared" si="31"/>
        <v/>
      </c>
      <c r="I270" s="413"/>
      <c r="J270" s="413"/>
      <c r="K270" s="413"/>
      <c r="L270" s="413"/>
      <c r="M270" s="413"/>
      <c r="N270" s="413"/>
      <c r="O270" s="413"/>
      <c r="P270" s="413"/>
      <c r="Q270" s="413"/>
      <c r="R270" s="413"/>
      <c r="S270" s="413"/>
      <c r="T270" s="413"/>
      <c r="U270" s="413"/>
      <c r="V270" s="413"/>
      <c r="W270" s="413"/>
    </row>
    <row r="271" spans="1:23" ht="18.75" customHeight="1" x14ac:dyDescent="0.25">
      <c r="A271" s="265">
        <f>일위대가!A695</f>
        <v>161</v>
      </c>
      <c r="B271" s="401" t="s">
        <v>1595</v>
      </c>
      <c r="C271" s="394" t="str">
        <f>VLOOKUP($A271,일위대가!$A$3:$M$1082,4,0)</f>
        <v>접지단자함(3CCT STS) 설치</v>
      </c>
      <c r="D271" s="394" t="str">
        <f>VLOOKUP($A271,일위대가!$A$3:$M$1082,5,0)</f>
        <v>3CCT STS</v>
      </c>
      <c r="E271" s="380" t="str">
        <f>VLOOKUP($A271,일위대가!$A$3:$M$1082,6,0)</f>
        <v>개</v>
      </c>
      <c r="F271" s="412">
        <f t="shared" si="29"/>
        <v>13</v>
      </c>
      <c r="G271" s="412">
        <f t="shared" si="30"/>
        <v>13</v>
      </c>
      <c r="H271" s="412" t="str">
        <f t="shared" si="31"/>
        <v/>
      </c>
      <c r="I271" s="413"/>
      <c r="J271" s="413">
        <v>1</v>
      </c>
      <c r="K271" s="413">
        <v>1</v>
      </c>
      <c r="L271" s="413">
        <v>1</v>
      </c>
      <c r="M271" s="413">
        <v>1</v>
      </c>
      <c r="N271" s="413">
        <v>1</v>
      </c>
      <c r="O271" s="413">
        <v>1</v>
      </c>
      <c r="P271" s="413">
        <v>1</v>
      </c>
      <c r="Q271" s="413">
        <v>1</v>
      </c>
      <c r="R271" s="413">
        <v>1</v>
      </c>
      <c r="S271" s="413">
        <v>1</v>
      </c>
      <c r="T271" s="413">
        <v>1</v>
      </c>
      <c r="U271" s="413">
        <v>1</v>
      </c>
      <c r="V271" s="413">
        <v>1</v>
      </c>
      <c r="W271" s="413"/>
    </row>
    <row r="272" spans="1:23" ht="18.75" customHeight="1" x14ac:dyDescent="0.25">
      <c r="A272" s="265">
        <f>일위대가!A696</f>
        <v>161.1</v>
      </c>
      <c r="B272" s="401" t="s">
        <v>1594</v>
      </c>
      <c r="C272" s="394" t="str">
        <f>VLOOKUP($A272,일위대가!$A$3:$M$1082,4,0)</f>
        <v>접지단자함(3CCT STS)</v>
      </c>
      <c r="D272" s="394" t="str">
        <f>VLOOKUP($A272,일위대가!$A$3:$M$1082,5,0)</f>
        <v>3CCT STS</v>
      </c>
      <c r="E272" s="380" t="str">
        <f>VLOOKUP($A272,일위대가!$A$3:$M$1082,6,0)</f>
        <v>개</v>
      </c>
      <c r="F272" s="412">
        <f t="shared" si="29"/>
        <v>13</v>
      </c>
      <c r="G272" s="412" t="str">
        <f t="shared" si="30"/>
        <v/>
      </c>
      <c r="H272" s="412">
        <f t="shared" si="31"/>
        <v>13</v>
      </c>
      <c r="I272" s="413"/>
      <c r="J272" s="413">
        <v>1</v>
      </c>
      <c r="K272" s="413">
        <v>1</v>
      </c>
      <c r="L272" s="413">
        <v>1</v>
      </c>
      <c r="M272" s="413">
        <v>1</v>
      </c>
      <c r="N272" s="413">
        <v>1</v>
      </c>
      <c r="O272" s="413">
        <v>1</v>
      </c>
      <c r="P272" s="413">
        <v>1</v>
      </c>
      <c r="Q272" s="413">
        <v>1</v>
      </c>
      <c r="R272" s="413">
        <v>1</v>
      </c>
      <c r="S272" s="413">
        <v>1</v>
      </c>
      <c r="T272" s="413">
        <v>1</v>
      </c>
      <c r="U272" s="413">
        <v>1</v>
      </c>
      <c r="V272" s="413">
        <v>1</v>
      </c>
      <c r="W272" s="413"/>
    </row>
    <row r="273" spans="1:25" ht="18.75" customHeight="1" x14ac:dyDescent="0.25">
      <c r="A273" s="265">
        <f>일위대가!A699</f>
        <v>162</v>
      </c>
      <c r="B273" s="401" t="s">
        <v>1595</v>
      </c>
      <c r="C273" s="394" t="str">
        <f>VLOOKUP($A273,일위대가!$A$3:$M$1082,4,0)</f>
        <v>침상접지봉(장비+피뢰 접지) 설치</v>
      </c>
      <c r="D273" s="394" t="str">
        <f>VLOOKUP($A273,일위대가!$A$3:$M$1082,5,0)</f>
        <v>Ø14.2x1,575</v>
      </c>
      <c r="E273" s="380" t="str">
        <f>VLOOKUP($A273,일위대가!$A$3:$M$1082,6,0)</f>
        <v>식</v>
      </c>
      <c r="F273" s="412">
        <f t="shared" si="29"/>
        <v>13</v>
      </c>
      <c r="G273" s="412">
        <f t="shared" si="30"/>
        <v>13</v>
      </c>
      <c r="H273" s="412" t="str">
        <f t="shared" si="31"/>
        <v/>
      </c>
      <c r="I273" s="413"/>
      <c r="J273" s="413">
        <v>1</v>
      </c>
      <c r="K273" s="413">
        <v>1</v>
      </c>
      <c r="L273" s="413">
        <v>1</v>
      </c>
      <c r="M273" s="413">
        <v>1</v>
      </c>
      <c r="N273" s="413">
        <v>1</v>
      </c>
      <c r="O273" s="413">
        <v>1</v>
      </c>
      <c r="P273" s="413">
        <v>1</v>
      </c>
      <c r="Q273" s="413">
        <v>1</v>
      </c>
      <c r="R273" s="413">
        <v>1</v>
      </c>
      <c r="S273" s="413">
        <v>1</v>
      </c>
      <c r="T273" s="413">
        <v>1</v>
      </c>
      <c r="U273" s="413">
        <v>1</v>
      </c>
      <c r="V273" s="413">
        <v>1</v>
      </c>
      <c r="W273" s="413"/>
    </row>
    <row r="274" spans="1:25" ht="18.75" customHeight="1" x14ac:dyDescent="0.25">
      <c r="A274" s="265">
        <f>일위대가!A700</f>
        <v>162.1</v>
      </c>
      <c r="B274" s="401" t="s">
        <v>1594</v>
      </c>
      <c r="C274" s="394" t="str">
        <f>VLOOKUP($A274,일위대가!$A$3:$M$1082,4,0)</f>
        <v>침상접지봉</v>
      </c>
      <c r="D274" s="394" t="str">
        <f>VLOOKUP($A274,일위대가!$A$3:$M$1082,5,0)</f>
        <v>Ø14.2x1,575</v>
      </c>
      <c r="E274" s="380" t="str">
        <f>VLOOKUP($A274,일위대가!$A$3:$M$1082,6,0)</f>
        <v>개</v>
      </c>
      <c r="F274" s="412">
        <f t="shared" si="29"/>
        <v>78</v>
      </c>
      <c r="G274" s="412" t="str">
        <f t="shared" si="30"/>
        <v/>
      </c>
      <c r="H274" s="412">
        <f t="shared" si="31"/>
        <v>78</v>
      </c>
      <c r="I274" s="413"/>
      <c r="J274" s="413">
        <v>6</v>
      </c>
      <c r="K274" s="413">
        <v>6</v>
      </c>
      <c r="L274" s="413">
        <v>6</v>
      </c>
      <c r="M274" s="413">
        <v>6</v>
      </c>
      <c r="N274" s="413">
        <v>6</v>
      </c>
      <c r="O274" s="413">
        <v>6</v>
      </c>
      <c r="P274" s="413">
        <v>6</v>
      </c>
      <c r="Q274" s="413">
        <v>6</v>
      </c>
      <c r="R274" s="413">
        <v>6</v>
      </c>
      <c r="S274" s="413">
        <v>6</v>
      </c>
      <c r="T274" s="413">
        <v>6</v>
      </c>
      <c r="U274" s="413">
        <v>6</v>
      </c>
      <c r="V274" s="413">
        <v>6</v>
      </c>
      <c r="W274" s="413"/>
    </row>
    <row r="275" spans="1:25" ht="18.75" hidden="1" customHeight="1" x14ac:dyDescent="0.25">
      <c r="A275" s="265">
        <f>일위대가!A704</f>
        <v>163</v>
      </c>
      <c r="B275" s="401" t="s">
        <v>1595</v>
      </c>
      <c r="C275" s="394" t="str">
        <f>VLOOKUP($A275,일위대가!$A$3:$M$1082,4,0)</f>
        <v>서지방전 접지모듈 설치</v>
      </c>
      <c r="D275" s="394" t="str">
        <f>VLOOKUP($A275,일위대가!$A$3:$M$1082,5,0)</f>
        <v>100x100x1,200</v>
      </c>
      <c r="E275" s="380" t="str">
        <f>VLOOKUP($A275,일위대가!$A$3:$M$1082,6,0)</f>
        <v>식</v>
      </c>
      <c r="F275" s="412">
        <f t="shared" si="29"/>
        <v>0</v>
      </c>
      <c r="G275" s="412">
        <f t="shared" si="30"/>
        <v>0</v>
      </c>
      <c r="H275" s="412" t="str">
        <f t="shared" si="31"/>
        <v/>
      </c>
      <c r="I275" s="413"/>
      <c r="J275" s="413"/>
      <c r="K275" s="413"/>
      <c r="L275" s="413"/>
      <c r="M275" s="413"/>
      <c r="N275" s="413"/>
      <c r="O275" s="413"/>
      <c r="P275" s="413"/>
      <c r="Q275" s="413"/>
      <c r="R275" s="413"/>
      <c r="S275" s="413"/>
      <c r="T275" s="413"/>
      <c r="U275" s="413"/>
      <c r="V275" s="413"/>
      <c r="W275" s="413"/>
    </row>
    <row r="276" spans="1:25" ht="18.75" hidden="1" customHeight="1" x14ac:dyDescent="0.25">
      <c r="A276" s="265">
        <f>일위대가!A705</f>
        <v>163.1</v>
      </c>
      <c r="B276" s="401" t="s">
        <v>1594</v>
      </c>
      <c r="C276" s="394" t="str">
        <f>VLOOKUP($A276,일위대가!$A$3:$M$1082,4,0)</f>
        <v>서지방전 접지모듈</v>
      </c>
      <c r="D276" s="394" t="str">
        <f>VLOOKUP($A276,일위대가!$A$3:$M$1082,5,0)</f>
        <v>100x100x1,200</v>
      </c>
      <c r="E276" s="380" t="str">
        <f>VLOOKUP($A276,일위대가!$A$3:$M$1082,6,0)</f>
        <v>개</v>
      </c>
      <c r="F276" s="412">
        <f t="shared" si="29"/>
        <v>0</v>
      </c>
      <c r="G276" s="412" t="str">
        <f t="shared" si="30"/>
        <v/>
      </c>
      <c r="H276" s="412">
        <f t="shared" si="31"/>
        <v>0</v>
      </c>
      <c r="I276" s="413"/>
      <c r="J276" s="413"/>
      <c r="K276" s="413"/>
      <c r="L276" s="413"/>
      <c r="M276" s="413"/>
      <c r="N276" s="413"/>
      <c r="O276" s="413"/>
      <c r="P276" s="413"/>
      <c r="Q276" s="413"/>
      <c r="R276" s="413"/>
      <c r="S276" s="413"/>
      <c r="T276" s="413"/>
      <c r="U276" s="413"/>
      <c r="V276" s="413"/>
      <c r="W276" s="413"/>
    </row>
    <row r="277" spans="1:25" ht="18.75" hidden="1" customHeight="1" x14ac:dyDescent="0.25">
      <c r="A277" s="265">
        <f>일위대가!A709</f>
        <v>164</v>
      </c>
      <c r="B277" s="401" t="s">
        <v>1595</v>
      </c>
      <c r="C277" s="394" t="str">
        <f>VLOOKUP($A277,일위대가!$A$3:$M$1082,4,0)</f>
        <v>서지방전 접지모듈 보호 케이스 설치</v>
      </c>
      <c r="D277" s="394" t="str">
        <f>VLOOKUP($A277,일위대가!$A$3:$M$1082,5,0)</f>
        <v>SUS, 1400x330x270, 주문제작</v>
      </c>
      <c r="E277" s="380" t="str">
        <f>VLOOKUP($A277,일위대가!$A$3:$M$1082,6,0)</f>
        <v>식</v>
      </c>
      <c r="F277" s="412">
        <f t="shared" si="29"/>
        <v>0</v>
      </c>
      <c r="G277" s="412">
        <f t="shared" si="30"/>
        <v>0</v>
      </c>
      <c r="H277" s="412" t="str">
        <f t="shared" si="31"/>
        <v/>
      </c>
      <c r="I277" s="413"/>
      <c r="J277" s="413"/>
      <c r="K277" s="413"/>
      <c r="L277" s="413"/>
      <c r="M277" s="413"/>
      <c r="N277" s="413"/>
      <c r="O277" s="413"/>
      <c r="P277" s="413"/>
      <c r="Q277" s="413"/>
      <c r="R277" s="413"/>
      <c r="S277" s="413"/>
      <c r="T277" s="413"/>
      <c r="U277" s="413"/>
      <c r="V277" s="413"/>
      <c r="W277" s="413"/>
    </row>
    <row r="278" spans="1:25" ht="18.75" hidden="1" customHeight="1" x14ac:dyDescent="0.25">
      <c r="A278" s="265">
        <f>일위대가!A710</f>
        <v>164.1</v>
      </c>
      <c r="B278" s="401" t="s">
        <v>1594</v>
      </c>
      <c r="C278" s="394" t="str">
        <f>VLOOKUP($A278,일위대가!$A$3:$M$1082,4,0)</f>
        <v>서지방전 접지모듈 보호 케이스</v>
      </c>
      <c r="D278" s="394" t="str">
        <f>VLOOKUP($A278,일위대가!$A$3:$M$1082,5,0)</f>
        <v>SUS, 1400x330x270, 주문제작</v>
      </c>
      <c r="E278" s="380" t="str">
        <f>VLOOKUP($A278,일위대가!$A$3:$M$1082,6,0)</f>
        <v>식</v>
      </c>
      <c r="F278" s="412">
        <f t="shared" si="29"/>
        <v>0</v>
      </c>
      <c r="G278" s="412" t="str">
        <f t="shared" si="30"/>
        <v/>
      </c>
      <c r="H278" s="412">
        <f t="shared" si="31"/>
        <v>0</v>
      </c>
      <c r="I278" s="413"/>
      <c r="J278" s="413"/>
      <c r="K278" s="413"/>
      <c r="L278" s="413"/>
      <c r="M278" s="413"/>
      <c r="N278" s="413"/>
      <c r="O278" s="413"/>
      <c r="P278" s="413"/>
      <c r="Q278" s="413"/>
      <c r="R278" s="413"/>
      <c r="S278" s="413"/>
      <c r="T278" s="413"/>
      <c r="U278" s="413"/>
      <c r="V278" s="413"/>
      <c r="W278" s="413"/>
    </row>
    <row r="279" spans="1:25" ht="18.75" customHeight="1" x14ac:dyDescent="0.25">
      <c r="A279" s="265">
        <f>일위대가!A713</f>
        <v>165</v>
      </c>
      <c r="B279" s="401" t="s">
        <v>1595</v>
      </c>
      <c r="C279" s="394" t="str">
        <f>VLOOKUP($A279,일위대가!$A$3:$M$1082,4,0)</f>
        <v>접지선(25㎟) 포설</v>
      </c>
      <c r="D279" s="394" t="str">
        <f>VLOOKUP($A279,일위대가!$A$3:$M$1082,5,0)</f>
        <v>F-GV, 25㎟</v>
      </c>
      <c r="E279" s="380" t="str">
        <f>VLOOKUP($A279,일위대가!$A$3:$M$1082,6,0)</f>
        <v>m</v>
      </c>
      <c r="F279" s="412">
        <f t="shared" si="29"/>
        <v>130</v>
      </c>
      <c r="G279" s="412">
        <f t="shared" si="30"/>
        <v>130</v>
      </c>
      <c r="H279" s="412" t="str">
        <f t="shared" si="31"/>
        <v/>
      </c>
      <c r="I279" s="413"/>
      <c r="J279" s="413">
        <v>10</v>
      </c>
      <c r="K279" s="413">
        <v>10</v>
      </c>
      <c r="L279" s="413">
        <v>10</v>
      </c>
      <c r="M279" s="413">
        <v>10</v>
      </c>
      <c r="N279" s="413">
        <v>10</v>
      </c>
      <c r="O279" s="413">
        <v>10</v>
      </c>
      <c r="P279" s="413">
        <v>10</v>
      </c>
      <c r="Q279" s="413">
        <v>10</v>
      </c>
      <c r="R279" s="413">
        <v>10</v>
      </c>
      <c r="S279" s="413">
        <v>10</v>
      </c>
      <c r="T279" s="413">
        <v>10</v>
      </c>
      <c r="U279" s="413">
        <v>10</v>
      </c>
      <c r="V279" s="413">
        <v>10</v>
      </c>
      <c r="W279" s="413"/>
    </row>
    <row r="280" spans="1:25" ht="18.75" customHeight="1" x14ac:dyDescent="0.25">
      <c r="A280" s="265">
        <f>일위대가!A714</f>
        <v>165.1</v>
      </c>
      <c r="B280" s="401" t="s">
        <v>1594</v>
      </c>
      <c r="C280" s="394" t="str">
        <f>VLOOKUP($A280,일위대가!$A$3:$M$1082,4,0)</f>
        <v>접지선(25㎟)</v>
      </c>
      <c r="D280" s="394" t="str">
        <f>VLOOKUP($A280,일위대가!$A$3:$M$1082,5,0)</f>
        <v>F-GV, 25㎟</v>
      </c>
      <c r="E280" s="380" t="str">
        <f>VLOOKUP($A280,일위대가!$A$3:$M$1082,6,0)</f>
        <v>m</v>
      </c>
      <c r="F280" s="412">
        <f t="shared" si="29"/>
        <v>130</v>
      </c>
      <c r="G280" s="412" t="str">
        <f t="shared" si="30"/>
        <v/>
      </c>
      <c r="H280" s="412">
        <f t="shared" si="31"/>
        <v>130</v>
      </c>
      <c r="I280" s="413"/>
      <c r="J280" s="413">
        <v>10</v>
      </c>
      <c r="K280" s="413">
        <v>10</v>
      </c>
      <c r="L280" s="413">
        <v>10</v>
      </c>
      <c r="M280" s="413">
        <v>10</v>
      </c>
      <c r="N280" s="413">
        <v>10</v>
      </c>
      <c r="O280" s="413">
        <v>10</v>
      </c>
      <c r="P280" s="413">
        <v>10</v>
      </c>
      <c r="Q280" s="413">
        <v>10</v>
      </c>
      <c r="R280" s="413">
        <v>10</v>
      </c>
      <c r="S280" s="413">
        <v>10</v>
      </c>
      <c r="T280" s="413">
        <v>10</v>
      </c>
      <c r="U280" s="413">
        <v>10</v>
      </c>
      <c r="V280" s="413">
        <v>10</v>
      </c>
      <c r="W280" s="413"/>
    </row>
    <row r="281" spans="1:25" ht="18.75" customHeight="1" x14ac:dyDescent="0.25">
      <c r="A281" s="265">
        <f>일위대가!A717</f>
        <v>166</v>
      </c>
      <c r="B281" s="401" t="s">
        <v>1595</v>
      </c>
      <c r="C281" s="394" t="str">
        <f>VLOOKUP($A281,일위대가!$A$3:$M$1082,4,0)</f>
        <v>접지선(35㎟) 포설</v>
      </c>
      <c r="D281" s="394" t="str">
        <f>VLOOKUP($A281,일위대가!$A$3:$M$1082,5,0)</f>
        <v>F-GV, 35㎟</v>
      </c>
      <c r="E281" s="380" t="str">
        <f>VLOOKUP($A281,일위대가!$A$3:$M$1082,6,0)</f>
        <v>m</v>
      </c>
      <c r="F281" s="412">
        <f t="shared" si="29"/>
        <v>130</v>
      </c>
      <c r="G281" s="412">
        <f t="shared" si="30"/>
        <v>130</v>
      </c>
      <c r="H281" s="412" t="str">
        <f t="shared" si="31"/>
        <v/>
      </c>
      <c r="I281" s="413"/>
      <c r="J281" s="413">
        <v>10</v>
      </c>
      <c r="K281" s="413">
        <v>10</v>
      </c>
      <c r="L281" s="413">
        <v>10</v>
      </c>
      <c r="M281" s="413">
        <v>10</v>
      </c>
      <c r="N281" s="413">
        <v>10</v>
      </c>
      <c r="O281" s="413">
        <v>10</v>
      </c>
      <c r="P281" s="413">
        <v>10</v>
      </c>
      <c r="Q281" s="413">
        <v>10</v>
      </c>
      <c r="R281" s="413">
        <v>10</v>
      </c>
      <c r="S281" s="413">
        <v>10</v>
      </c>
      <c r="T281" s="413">
        <v>10</v>
      </c>
      <c r="U281" s="413">
        <v>10</v>
      </c>
      <c r="V281" s="413">
        <v>10</v>
      </c>
      <c r="W281" s="413"/>
    </row>
    <row r="282" spans="1:25" ht="18.75" customHeight="1" x14ac:dyDescent="0.25">
      <c r="A282" s="265">
        <f>일위대가!A718</f>
        <v>166.1</v>
      </c>
      <c r="B282" s="401" t="s">
        <v>1594</v>
      </c>
      <c r="C282" s="394" t="str">
        <f>VLOOKUP($A282,일위대가!$A$3:$M$1082,4,0)</f>
        <v>접지선(35㎟)</v>
      </c>
      <c r="D282" s="394" t="str">
        <f>VLOOKUP($A282,일위대가!$A$3:$M$1082,5,0)</f>
        <v>F-GV, 35㎟</v>
      </c>
      <c r="E282" s="380" t="str">
        <f>VLOOKUP($A282,일위대가!$A$3:$M$1082,6,0)</f>
        <v>m</v>
      </c>
      <c r="F282" s="412">
        <f t="shared" si="29"/>
        <v>130</v>
      </c>
      <c r="G282" s="412" t="str">
        <f t="shared" si="30"/>
        <v/>
      </c>
      <c r="H282" s="412">
        <f t="shared" si="31"/>
        <v>130</v>
      </c>
      <c r="I282" s="413"/>
      <c r="J282" s="413">
        <v>10</v>
      </c>
      <c r="K282" s="413">
        <v>10</v>
      </c>
      <c r="L282" s="413">
        <v>10</v>
      </c>
      <c r="M282" s="413">
        <v>10</v>
      </c>
      <c r="N282" s="413">
        <v>10</v>
      </c>
      <c r="O282" s="413">
        <v>10</v>
      </c>
      <c r="P282" s="413">
        <v>10</v>
      </c>
      <c r="Q282" s="413">
        <v>10</v>
      </c>
      <c r="R282" s="413">
        <v>10</v>
      </c>
      <c r="S282" s="413">
        <v>10</v>
      </c>
      <c r="T282" s="413">
        <v>10</v>
      </c>
      <c r="U282" s="413">
        <v>10</v>
      </c>
      <c r="V282" s="413">
        <v>10</v>
      </c>
      <c r="W282" s="413"/>
    </row>
    <row r="283" spans="1:25" ht="18.75" customHeight="1" x14ac:dyDescent="0.25">
      <c r="A283" s="265">
        <f>일위대가!A721</f>
        <v>167</v>
      </c>
      <c r="B283" s="401" t="s">
        <v>1595</v>
      </c>
      <c r="C283" s="394" t="str">
        <f>VLOOKUP($A283,일위대가!$A$3:$M$1082,4,0)</f>
        <v>신호선(CVV) 포설</v>
      </c>
      <c r="D283" s="394" t="str">
        <f>VLOOKUP($A283,일위대가!$A$3:$M$1082,5,0)</f>
        <v>F-CVV-SB-2.5㎟-3C</v>
      </c>
      <c r="E283" s="380" t="str">
        <f>VLOOKUP($A283,일위대가!$A$3:$M$1082,6,0)</f>
        <v>m</v>
      </c>
      <c r="F283" s="412">
        <f t="shared" si="29"/>
        <v>783</v>
      </c>
      <c r="G283" s="412">
        <f t="shared" si="30"/>
        <v>783</v>
      </c>
      <c r="H283" s="412" t="str">
        <f t="shared" si="31"/>
        <v/>
      </c>
      <c r="I283" s="413"/>
      <c r="J283" s="413">
        <f>65+5</f>
        <v>70</v>
      </c>
      <c r="K283" s="413">
        <f>50+5</f>
        <v>55</v>
      </c>
      <c r="L283" s="413">
        <f>95+5</f>
        <v>100</v>
      </c>
      <c r="M283" s="413">
        <f>133+5</f>
        <v>138</v>
      </c>
      <c r="N283" s="413">
        <f>85+5</f>
        <v>90</v>
      </c>
      <c r="O283" s="413">
        <v>5</v>
      </c>
      <c r="P283" s="413">
        <f>95+5</f>
        <v>100</v>
      </c>
      <c r="Q283" s="413">
        <v>5</v>
      </c>
      <c r="R283" s="413">
        <f>95+5</f>
        <v>100</v>
      </c>
      <c r="S283" s="413">
        <v>5</v>
      </c>
      <c r="T283" s="413">
        <f>85+5</f>
        <v>90</v>
      </c>
      <c r="U283" s="413">
        <v>5</v>
      </c>
      <c r="V283" s="413">
        <f>15+5</f>
        <v>20</v>
      </c>
      <c r="W283" s="413"/>
    </row>
    <row r="284" spans="1:25" ht="18.75" customHeight="1" x14ac:dyDescent="0.25">
      <c r="A284" s="265">
        <f>일위대가!A722</f>
        <v>167.1</v>
      </c>
      <c r="B284" s="401" t="s">
        <v>1594</v>
      </c>
      <c r="C284" s="394" t="str">
        <f>VLOOKUP($A284,일위대가!$A$3:$M$1082,4,0)</f>
        <v>신호선(CVV)</v>
      </c>
      <c r="D284" s="394" t="str">
        <f>VLOOKUP($A284,일위대가!$A$3:$M$1082,5,0)</f>
        <v>F-CVV-SB-2.5㎟-3C</v>
      </c>
      <c r="E284" s="380" t="str">
        <f>VLOOKUP($A284,일위대가!$A$3:$M$1082,6,0)</f>
        <v>m</v>
      </c>
      <c r="F284" s="412">
        <f t="shared" si="29"/>
        <v>783</v>
      </c>
      <c r="G284" s="412" t="str">
        <f t="shared" si="30"/>
        <v/>
      </c>
      <c r="H284" s="412">
        <f t="shared" si="31"/>
        <v>783</v>
      </c>
      <c r="I284" s="413"/>
      <c r="J284" s="413">
        <f>J283</f>
        <v>70</v>
      </c>
      <c r="K284" s="413">
        <f t="shared" ref="K284:N284" si="32">K283</f>
        <v>55</v>
      </c>
      <c r="L284" s="413">
        <f t="shared" si="32"/>
        <v>100</v>
      </c>
      <c r="M284" s="413">
        <f t="shared" si="32"/>
        <v>138</v>
      </c>
      <c r="N284" s="413">
        <f t="shared" si="32"/>
        <v>90</v>
      </c>
      <c r="O284" s="413">
        <f>O283</f>
        <v>5</v>
      </c>
      <c r="P284" s="413">
        <f t="shared" ref="P284:V284" si="33">P283</f>
        <v>100</v>
      </c>
      <c r="Q284" s="413">
        <f t="shared" si="33"/>
        <v>5</v>
      </c>
      <c r="R284" s="413">
        <f t="shared" si="33"/>
        <v>100</v>
      </c>
      <c r="S284" s="413">
        <f t="shared" si="33"/>
        <v>5</v>
      </c>
      <c r="T284" s="413">
        <f t="shared" si="33"/>
        <v>90</v>
      </c>
      <c r="U284" s="413">
        <f t="shared" si="33"/>
        <v>5</v>
      </c>
      <c r="V284" s="413">
        <f t="shared" si="33"/>
        <v>20</v>
      </c>
      <c r="W284" s="413"/>
    </row>
    <row r="285" spans="1:25" ht="18.75" customHeight="1" x14ac:dyDescent="0.25">
      <c r="A285" s="265">
        <f>일위대가!A725</f>
        <v>168</v>
      </c>
      <c r="B285" s="401" t="s">
        <v>1595</v>
      </c>
      <c r="C285" s="394" t="str">
        <f>VLOOKUP($A285,일위대가!$A$3:$M$1082,4,0)</f>
        <v>플렉시블 전선관(28mm) 설치</v>
      </c>
      <c r="D285" s="394" t="str">
        <f>VLOOKUP($A285,일위대가!$A$3:$M$1082,5,0)</f>
        <v>SW, Ø28mm</v>
      </c>
      <c r="E285" s="380" t="str">
        <f>VLOOKUP($A285,일위대가!$A$3:$M$1082,6,0)</f>
        <v>m</v>
      </c>
      <c r="F285" s="412">
        <f t="shared" si="29"/>
        <v>740</v>
      </c>
      <c r="G285" s="412">
        <f t="shared" si="30"/>
        <v>740</v>
      </c>
      <c r="H285" s="412" t="str">
        <f t="shared" si="31"/>
        <v/>
      </c>
      <c r="I285" s="413"/>
      <c r="J285" s="413">
        <f>45+45+5+15</f>
        <v>110</v>
      </c>
      <c r="K285" s="413">
        <f>5+5+15</f>
        <v>25</v>
      </c>
      <c r="L285" s="413">
        <f>10+5+15</f>
        <v>30</v>
      </c>
      <c r="M285" s="413">
        <f>130+130+5+15</f>
        <v>280</v>
      </c>
      <c r="N285" s="413">
        <f>5+15</f>
        <v>20</v>
      </c>
      <c r="O285" s="413">
        <f>10+5+15</f>
        <v>30</v>
      </c>
      <c r="P285" s="413">
        <f>15+5</f>
        <v>20</v>
      </c>
      <c r="Q285" s="413">
        <v>20</v>
      </c>
      <c r="R285" s="413">
        <f>50+5+15</f>
        <v>70</v>
      </c>
      <c r="S285" s="413">
        <f>10+15</f>
        <v>25</v>
      </c>
      <c r="T285" s="413">
        <f>20+20+5+15</f>
        <v>60</v>
      </c>
      <c r="U285" s="413">
        <f>10+15</f>
        <v>25</v>
      </c>
      <c r="V285" s="413">
        <f>10+15</f>
        <v>25</v>
      </c>
      <c r="W285" s="413"/>
      <c r="X285" s="425"/>
      <c r="Y285" s="466"/>
    </row>
    <row r="286" spans="1:25" ht="18.75" customHeight="1" x14ac:dyDescent="0.25">
      <c r="A286" s="265">
        <f>일위대가!A726</f>
        <v>168.1</v>
      </c>
      <c r="B286" s="401" t="s">
        <v>1594</v>
      </c>
      <c r="C286" s="394" t="str">
        <f>VLOOKUP($A286,일위대가!$A$3:$M$1082,4,0)</f>
        <v>플렉시블 전선관(28mm)</v>
      </c>
      <c r="D286" s="394" t="str">
        <f>VLOOKUP($A286,일위대가!$A$3:$M$1082,5,0)</f>
        <v>SW, Ø28mm</v>
      </c>
      <c r="E286" s="380" t="str">
        <f>VLOOKUP($A286,일위대가!$A$3:$M$1082,6,0)</f>
        <v>m</v>
      </c>
      <c r="F286" s="412">
        <f t="shared" si="29"/>
        <v>740</v>
      </c>
      <c r="G286" s="412" t="str">
        <f t="shared" si="30"/>
        <v/>
      </c>
      <c r="H286" s="412">
        <f t="shared" si="31"/>
        <v>740</v>
      </c>
      <c r="I286" s="413"/>
      <c r="J286" s="413">
        <f>J285</f>
        <v>110</v>
      </c>
      <c r="K286" s="413">
        <f t="shared" ref="K286:V286" si="34">K285</f>
        <v>25</v>
      </c>
      <c r="L286" s="413">
        <f t="shared" si="34"/>
        <v>30</v>
      </c>
      <c r="M286" s="413">
        <f t="shared" si="34"/>
        <v>280</v>
      </c>
      <c r="N286" s="413">
        <f t="shared" si="34"/>
        <v>20</v>
      </c>
      <c r="O286" s="413">
        <f t="shared" si="34"/>
        <v>30</v>
      </c>
      <c r="P286" s="413">
        <f t="shared" si="34"/>
        <v>20</v>
      </c>
      <c r="Q286" s="413">
        <f t="shared" si="34"/>
        <v>20</v>
      </c>
      <c r="R286" s="413">
        <f t="shared" si="34"/>
        <v>70</v>
      </c>
      <c r="S286" s="413">
        <f>S285</f>
        <v>25</v>
      </c>
      <c r="T286" s="413">
        <f t="shared" si="34"/>
        <v>60</v>
      </c>
      <c r="U286" s="413">
        <f t="shared" si="34"/>
        <v>25</v>
      </c>
      <c r="V286" s="413">
        <f t="shared" si="34"/>
        <v>25</v>
      </c>
      <c r="W286" s="413"/>
    </row>
    <row r="287" spans="1:25" ht="18.75" customHeight="1" x14ac:dyDescent="0.25">
      <c r="A287" s="265">
        <f>일위대가!A731</f>
        <v>169</v>
      </c>
      <c r="B287" s="401" t="s">
        <v>1595</v>
      </c>
      <c r="C287" s="394" t="str">
        <f>VLOOKUP($A287,일위대가!$A$3:$M$1082,4,0)</f>
        <v>플렉시블 전선관(36mm) 설치</v>
      </c>
      <c r="D287" s="394" t="str">
        <f>VLOOKUP($A287,일위대가!$A$3:$M$1082,5,0)</f>
        <v>SW, Ø36mm</v>
      </c>
      <c r="E287" s="380" t="str">
        <f>VLOOKUP($A287,일위대가!$A$3:$M$1082,6,0)</f>
        <v>m</v>
      </c>
      <c r="F287" s="412">
        <f t="shared" si="29"/>
        <v>175</v>
      </c>
      <c r="G287" s="412">
        <f t="shared" si="30"/>
        <v>175</v>
      </c>
      <c r="H287" s="412" t="str">
        <f t="shared" si="31"/>
        <v/>
      </c>
      <c r="I287" s="413"/>
      <c r="J287" s="413"/>
      <c r="K287" s="413"/>
      <c r="L287" s="413"/>
      <c r="M287" s="413"/>
      <c r="N287" s="413">
        <f>20+5</f>
        <v>25</v>
      </c>
      <c r="O287" s="413"/>
      <c r="P287" s="413"/>
      <c r="Q287" s="413">
        <f>20+20+5</f>
        <v>45</v>
      </c>
      <c r="R287" s="413">
        <f>50+50+5</f>
        <v>105</v>
      </c>
      <c r="S287" s="413"/>
      <c r="T287" s="413"/>
      <c r="U287" s="413"/>
      <c r="V287" s="413"/>
      <c r="W287" s="413"/>
      <c r="Y287" s="466"/>
    </row>
    <row r="288" spans="1:25" ht="18.75" customHeight="1" x14ac:dyDescent="0.25">
      <c r="A288" s="265">
        <f>일위대가!A732</f>
        <v>169.1</v>
      </c>
      <c r="B288" s="401" t="s">
        <v>1594</v>
      </c>
      <c r="C288" s="394" t="str">
        <f>VLOOKUP($A288,일위대가!$A$3:$M$1082,4,0)</f>
        <v>플렉시블 전선관(36mm)</v>
      </c>
      <c r="D288" s="394" t="str">
        <f>VLOOKUP($A288,일위대가!$A$3:$M$1082,5,0)</f>
        <v>SW, Ø36mm</v>
      </c>
      <c r="E288" s="380" t="str">
        <f>VLOOKUP($A288,일위대가!$A$3:$M$1082,6,0)</f>
        <v>m</v>
      </c>
      <c r="F288" s="412">
        <f t="shared" si="29"/>
        <v>175</v>
      </c>
      <c r="G288" s="412" t="str">
        <f t="shared" si="30"/>
        <v/>
      </c>
      <c r="H288" s="412">
        <f t="shared" si="31"/>
        <v>175</v>
      </c>
      <c r="I288" s="413"/>
      <c r="J288" s="413">
        <f t="shared" ref="J288:L288" si="35">J287</f>
        <v>0</v>
      </c>
      <c r="K288" s="413">
        <f t="shared" si="35"/>
        <v>0</v>
      </c>
      <c r="L288" s="413">
        <f t="shared" si="35"/>
        <v>0</v>
      </c>
      <c r="M288" s="413">
        <f t="shared" ref="M288" si="36">M287</f>
        <v>0</v>
      </c>
      <c r="N288" s="413">
        <f>N287</f>
        <v>25</v>
      </c>
      <c r="O288" s="413">
        <f t="shared" ref="O288:V288" si="37">O287</f>
        <v>0</v>
      </c>
      <c r="P288" s="413">
        <f t="shared" si="37"/>
        <v>0</v>
      </c>
      <c r="Q288" s="413">
        <f t="shared" si="37"/>
        <v>45</v>
      </c>
      <c r="R288" s="413">
        <f t="shared" si="37"/>
        <v>105</v>
      </c>
      <c r="S288" s="413">
        <f t="shared" si="37"/>
        <v>0</v>
      </c>
      <c r="T288" s="413">
        <f t="shared" si="37"/>
        <v>0</v>
      </c>
      <c r="U288" s="413">
        <f t="shared" si="37"/>
        <v>0</v>
      </c>
      <c r="V288" s="413">
        <f t="shared" si="37"/>
        <v>0</v>
      </c>
      <c r="W288" s="413"/>
    </row>
    <row r="289" spans="1:23" ht="18.75" hidden="1" customHeight="1" x14ac:dyDescent="0.25">
      <c r="A289" s="265">
        <f>일위대가!A737</f>
        <v>170</v>
      </c>
      <c r="B289" s="401" t="s">
        <v>1595</v>
      </c>
      <c r="C289" s="394" t="str">
        <f>VLOOKUP($A289,일위대가!$A$3:$M$1082,4,0)</f>
        <v>플렉시블 전선관(54mm) 설치</v>
      </c>
      <c r="D289" s="394" t="str">
        <f>VLOOKUP($A289,일위대가!$A$3:$M$1082,5,0)</f>
        <v>SW, Ø54mm</v>
      </c>
      <c r="E289" s="380" t="str">
        <f>VLOOKUP($A289,일위대가!$A$3:$M$1082,6,0)</f>
        <v>m</v>
      </c>
      <c r="F289" s="412">
        <f t="shared" si="29"/>
        <v>0</v>
      </c>
      <c r="G289" s="412">
        <f t="shared" si="30"/>
        <v>0</v>
      </c>
      <c r="H289" s="412" t="str">
        <f t="shared" si="31"/>
        <v/>
      </c>
      <c r="I289" s="413"/>
      <c r="J289" s="413"/>
      <c r="K289" s="413"/>
      <c r="L289" s="413"/>
      <c r="M289" s="413"/>
      <c r="N289" s="413"/>
      <c r="O289" s="413"/>
      <c r="P289" s="413"/>
      <c r="Q289" s="413"/>
      <c r="R289" s="413"/>
      <c r="S289" s="413"/>
      <c r="T289" s="413"/>
      <c r="U289" s="413"/>
      <c r="V289" s="413"/>
      <c r="W289" s="413"/>
    </row>
    <row r="290" spans="1:23" ht="18.75" hidden="1" customHeight="1" x14ac:dyDescent="0.25">
      <c r="A290" s="265">
        <f>일위대가!A738</f>
        <v>170.1</v>
      </c>
      <c r="B290" s="401" t="s">
        <v>1594</v>
      </c>
      <c r="C290" s="394" t="str">
        <f>VLOOKUP($A290,일위대가!$A$3:$M$1082,4,0)</f>
        <v>플렉시블 전선관(54mm)</v>
      </c>
      <c r="D290" s="394" t="str">
        <f>VLOOKUP($A290,일위대가!$A$3:$M$1082,5,0)</f>
        <v>SW, Ø54mm</v>
      </c>
      <c r="E290" s="380" t="str">
        <f>VLOOKUP($A290,일위대가!$A$3:$M$1082,6,0)</f>
        <v>m</v>
      </c>
      <c r="F290" s="412">
        <f t="shared" si="29"/>
        <v>0</v>
      </c>
      <c r="G290" s="412" t="str">
        <f t="shared" si="30"/>
        <v/>
      </c>
      <c r="H290" s="412">
        <f t="shared" si="31"/>
        <v>0</v>
      </c>
      <c r="I290" s="413"/>
      <c r="J290" s="413"/>
      <c r="K290" s="413"/>
      <c r="L290" s="413"/>
      <c r="M290" s="413"/>
      <c r="N290" s="413"/>
      <c r="O290" s="413"/>
      <c r="P290" s="413"/>
      <c r="Q290" s="413"/>
      <c r="R290" s="413"/>
      <c r="S290" s="413"/>
      <c r="T290" s="413"/>
      <c r="U290" s="413"/>
      <c r="V290" s="413"/>
      <c r="W290" s="413"/>
    </row>
    <row r="291" spans="1:23" ht="18.75" customHeight="1" x14ac:dyDescent="0.25">
      <c r="A291" s="265">
        <f>일위대가!A743</f>
        <v>171</v>
      </c>
      <c r="B291" s="401" t="s">
        <v>1595</v>
      </c>
      <c r="C291" s="394" t="str">
        <f>VLOOKUP($A291,일위대가!$A$3:$M$1082,4,0)</f>
        <v>강제전선관(28mm) 설치</v>
      </c>
      <c r="D291" s="394" t="str">
        <f>VLOOKUP($A291,일위대가!$A$3:$M$1082,5,0)</f>
        <v>Ø28mm, 아연도금</v>
      </c>
      <c r="E291" s="380" t="str">
        <f>VLOOKUP($A291,일위대가!$A$3:$M$1082,6,0)</f>
        <v>m</v>
      </c>
      <c r="F291" s="412">
        <f t="shared" si="29"/>
        <v>530</v>
      </c>
      <c r="G291" s="412">
        <f t="shared" si="30"/>
        <v>530</v>
      </c>
      <c r="H291" s="412" t="str">
        <f t="shared" si="31"/>
        <v/>
      </c>
      <c r="I291" s="413"/>
      <c r="J291" s="413">
        <f>30*2</f>
        <v>60</v>
      </c>
      <c r="K291" s="413">
        <f>45+45</f>
        <v>90</v>
      </c>
      <c r="L291" s="413">
        <v>85</v>
      </c>
      <c r="M291" s="413">
        <f>10+5</f>
        <v>15</v>
      </c>
      <c r="N291" s="413">
        <f>50+5</f>
        <v>55</v>
      </c>
      <c r="O291" s="413"/>
      <c r="P291" s="413">
        <f>75+5</f>
        <v>80</v>
      </c>
      <c r="Q291" s="413"/>
      <c r="R291" s="413">
        <f>30+5</f>
        <v>35</v>
      </c>
      <c r="S291" s="413"/>
      <c r="T291" s="413">
        <f>50+60</f>
        <v>110</v>
      </c>
      <c r="U291" s="413"/>
      <c r="V291" s="413"/>
      <c r="W291" s="413"/>
    </row>
    <row r="292" spans="1:23" ht="18.75" customHeight="1" x14ac:dyDescent="0.25">
      <c r="A292" s="265">
        <f>일위대가!A744</f>
        <v>171.1</v>
      </c>
      <c r="B292" s="401" t="s">
        <v>1594</v>
      </c>
      <c r="C292" s="394" t="str">
        <f>VLOOKUP($A292,일위대가!$A$3:$M$1082,4,0)</f>
        <v>강제전선관(28mm)</v>
      </c>
      <c r="D292" s="394" t="str">
        <f>VLOOKUP($A292,일위대가!$A$3:$M$1082,5,0)</f>
        <v>Ø28mm, 아연도금</v>
      </c>
      <c r="E292" s="380" t="str">
        <f>VLOOKUP($A292,일위대가!$A$3:$M$1082,6,0)</f>
        <v>m</v>
      </c>
      <c r="F292" s="412">
        <f t="shared" si="29"/>
        <v>530</v>
      </c>
      <c r="G292" s="412" t="str">
        <f t="shared" si="30"/>
        <v/>
      </c>
      <c r="H292" s="412">
        <f t="shared" si="31"/>
        <v>530</v>
      </c>
      <c r="I292" s="413"/>
      <c r="J292" s="413">
        <f>J291</f>
        <v>60</v>
      </c>
      <c r="K292" s="413">
        <f t="shared" ref="K292:V292" si="38">K291</f>
        <v>90</v>
      </c>
      <c r="L292" s="413">
        <f t="shared" si="38"/>
        <v>85</v>
      </c>
      <c r="M292" s="413">
        <f t="shared" si="38"/>
        <v>15</v>
      </c>
      <c r="N292" s="413">
        <f t="shared" si="38"/>
        <v>55</v>
      </c>
      <c r="O292" s="413">
        <f t="shared" si="38"/>
        <v>0</v>
      </c>
      <c r="P292" s="413">
        <f t="shared" si="38"/>
        <v>80</v>
      </c>
      <c r="Q292" s="413">
        <f t="shared" si="38"/>
        <v>0</v>
      </c>
      <c r="R292" s="413">
        <f t="shared" si="38"/>
        <v>35</v>
      </c>
      <c r="S292" s="413">
        <f t="shared" si="38"/>
        <v>0</v>
      </c>
      <c r="T292" s="413">
        <f t="shared" si="38"/>
        <v>110</v>
      </c>
      <c r="U292" s="413">
        <f t="shared" si="38"/>
        <v>0</v>
      </c>
      <c r="V292" s="413">
        <f t="shared" si="38"/>
        <v>0</v>
      </c>
      <c r="W292" s="413"/>
    </row>
    <row r="293" spans="1:23" ht="18.75" customHeight="1" x14ac:dyDescent="0.25">
      <c r="A293" s="265">
        <f>일위대가!A749</f>
        <v>172</v>
      </c>
      <c r="B293" s="401" t="s">
        <v>1595</v>
      </c>
      <c r="C293" s="394" t="str">
        <f>VLOOKUP($A293,일위대가!$A$3:$M$1082,4,0)</f>
        <v>강제전선관(36mm) 설치</v>
      </c>
      <c r="D293" s="394" t="str">
        <f>VLOOKUP($A293,일위대가!$A$3:$M$1082,5,0)</f>
        <v>Ø36mm, 아연도금</v>
      </c>
      <c r="E293" s="380" t="str">
        <f>VLOOKUP($A293,일위대가!$A$3:$M$1082,6,0)</f>
        <v>m</v>
      </c>
      <c r="F293" s="412">
        <f t="shared" si="29"/>
        <v>220</v>
      </c>
      <c r="G293" s="412">
        <f t="shared" si="30"/>
        <v>220</v>
      </c>
      <c r="H293" s="412" t="str">
        <f t="shared" si="31"/>
        <v/>
      </c>
      <c r="I293" s="413"/>
      <c r="J293" s="413"/>
      <c r="K293" s="413"/>
      <c r="L293" s="413"/>
      <c r="M293" s="413"/>
      <c r="N293" s="413">
        <f>50</f>
        <v>50</v>
      </c>
      <c r="O293" s="413"/>
      <c r="P293" s="413"/>
      <c r="Q293" s="413">
        <f>55+55</f>
        <v>110</v>
      </c>
      <c r="R293" s="413">
        <f>30+30</f>
        <v>60</v>
      </c>
      <c r="S293" s="413"/>
      <c r="T293" s="413"/>
      <c r="U293" s="413"/>
      <c r="V293" s="413"/>
      <c r="W293" s="413"/>
    </row>
    <row r="294" spans="1:23" ht="18.75" customHeight="1" x14ac:dyDescent="0.25">
      <c r="A294" s="265">
        <f>일위대가!A750</f>
        <v>172.1</v>
      </c>
      <c r="B294" s="401" t="s">
        <v>1594</v>
      </c>
      <c r="C294" s="394" t="str">
        <f>VLOOKUP($A294,일위대가!$A$3:$M$1082,4,0)</f>
        <v>강제전선관(36mm)</v>
      </c>
      <c r="D294" s="394" t="str">
        <f>VLOOKUP($A294,일위대가!$A$3:$M$1082,5,0)</f>
        <v>Ø36mm, 아연도금</v>
      </c>
      <c r="E294" s="380" t="str">
        <f>VLOOKUP($A294,일위대가!$A$3:$M$1082,6,0)</f>
        <v>m</v>
      </c>
      <c r="F294" s="412">
        <f t="shared" si="29"/>
        <v>220</v>
      </c>
      <c r="G294" s="412" t="str">
        <f t="shared" si="30"/>
        <v/>
      </c>
      <c r="H294" s="412">
        <f t="shared" si="31"/>
        <v>220</v>
      </c>
      <c r="I294" s="413"/>
      <c r="J294" s="413">
        <f t="shared" ref="J294:K294" si="39">J293</f>
        <v>0</v>
      </c>
      <c r="K294" s="413">
        <f t="shared" si="39"/>
        <v>0</v>
      </c>
      <c r="L294" s="413">
        <f>L293</f>
        <v>0</v>
      </c>
      <c r="M294" s="413">
        <f t="shared" ref="M294:V294" si="40">M293</f>
        <v>0</v>
      </c>
      <c r="N294" s="413">
        <f t="shared" si="40"/>
        <v>50</v>
      </c>
      <c r="O294" s="413">
        <f t="shared" si="40"/>
        <v>0</v>
      </c>
      <c r="P294" s="413">
        <f t="shared" si="40"/>
        <v>0</v>
      </c>
      <c r="Q294" s="413">
        <f t="shared" si="40"/>
        <v>110</v>
      </c>
      <c r="R294" s="413">
        <f t="shared" si="40"/>
        <v>60</v>
      </c>
      <c r="S294" s="413">
        <f t="shared" si="40"/>
        <v>0</v>
      </c>
      <c r="T294" s="413">
        <f t="shared" si="40"/>
        <v>0</v>
      </c>
      <c r="U294" s="413">
        <f t="shared" si="40"/>
        <v>0</v>
      </c>
      <c r="V294" s="413">
        <f t="shared" si="40"/>
        <v>0</v>
      </c>
      <c r="W294" s="413"/>
    </row>
    <row r="295" spans="1:23" ht="18.75" hidden="1" customHeight="1" x14ac:dyDescent="0.25">
      <c r="A295" s="265">
        <f>일위대가!A755</f>
        <v>173</v>
      </c>
      <c r="B295" s="401" t="s">
        <v>1595</v>
      </c>
      <c r="C295" s="394" t="str">
        <f>VLOOKUP($A295,일위대가!$A$3:$M$1082,4,0)</f>
        <v>강제전선관(54mm) 설치</v>
      </c>
      <c r="D295" s="394" t="str">
        <f>VLOOKUP($A295,일위대가!$A$3:$M$1082,5,0)</f>
        <v>Ø54mm, 아연도금</v>
      </c>
      <c r="E295" s="380" t="str">
        <f>VLOOKUP($A295,일위대가!$A$3:$M$1082,6,0)</f>
        <v>m</v>
      </c>
      <c r="F295" s="412">
        <f t="shared" si="29"/>
        <v>0</v>
      </c>
      <c r="G295" s="412">
        <f t="shared" si="30"/>
        <v>0</v>
      </c>
      <c r="H295" s="412" t="str">
        <f t="shared" si="31"/>
        <v/>
      </c>
      <c r="I295" s="413"/>
      <c r="J295" s="413"/>
      <c r="K295" s="413"/>
      <c r="L295" s="413"/>
      <c r="M295" s="413"/>
      <c r="N295" s="413"/>
      <c r="O295" s="413"/>
      <c r="P295" s="413"/>
      <c r="Q295" s="413"/>
      <c r="R295" s="413"/>
      <c r="S295" s="413"/>
      <c r="T295" s="413"/>
      <c r="U295" s="413"/>
      <c r="V295" s="413"/>
      <c r="W295" s="413"/>
    </row>
    <row r="296" spans="1:23" ht="18.75" hidden="1" customHeight="1" x14ac:dyDescent="0.25">
      <c r="A296" s="265">
        <f>일위대가!A756</f>
        <v>173.1</v>
      </c>
      <c r="B296" s="401" t="s">
        <v>1594</v>
      </c>
      <c r="C296" s="394" t="str">
        <f>VLOOKUP($A296,일위대가!$A$3:$M$1082,4,0)</f>
        <v>강제전선관(54mm)</v>
      </c>
      <c r="D296" s="394" t="str">
        <f>VLOOKUP($A296,일위대가!$A$3:$M$1082,5,0)</f>
        <v>Ø54mm, 아연도금</v>
      </c>
      <c r="E296" s="380" t="str">
        <f>VLOOKUP($A296,일위대가!$A$3:$M$1082,6,0)</f>
        <v>m</v>
      </c>
      <c r="F296" s="412">
        <f t="shared" si="29"/>
        <v>0</v>
      </c>
      <c r="G296" s="412" t="str">
        <f t="shared" si="30"/>
        <v/>
      </c>
      <c r="H296" s="412">
        <f t="shared" si="31"/>
        <v>0</v>
      </c>
      <c r="I296" s="413"/>
      <c r="J296" s="413"/>
      <c r="K296" s="413"/>
      <c r="L296" s="413"/>
      <c r="M296" s="413"/>
      <c r="N296" s="413"/>
      <c r="O296" s="413"/>
      <c r="P296" s="413"/>
      <c r="Q296" s="413"/>
      <c r="R296" s="413"/>
      <c r="S296" s="413"/>
      <c r="T296" s="413"/>
      <c r="U296" s="413"/>
      <c r="V296" s="413"/>
      <c r="W296" s="413"/>
    </row>
    <row r="297" spans="1:23" ht="18.75" customHeight="1" x14ac:dyDescent="0.25">
      <c r="A297" s="265">
        <f>일위대가!A761</f>
        <v>174</v>
      </c>
      <c r="B297" s="401" t="s">
        <v>1595</v>
      </c>
      <c r="C297" s="394" t="str">
        <f>VLOOKUP($A297,일위대가!$A$3:$M$1082,4,0)</f>
        <v>전선 덕트 설치</v>
      </c>
      <c r="D297" s="394" t="str">
        <f>VLOOKUP($A297,일위대가!$A$3:$M$1082,5,0)</f>
        <v>60x60mm, 알루미늄</v>
      </c>
      <c r="E297" s="380" t="str">
        <f>VLOOKUP($A297,일위대가!$A$3:$M$1082,6,0)</f>
        <v>m</v>
      </c>
      <c r="F297" s="412">
        <f t="shared" si="29"/>
        <v>65</v>
      </c>
      <c r="G297" s="412">
        <f t="shared" si="30"/>
        <v>65</v>
      </c>
      <c r="H297" s="412" t="str">
        <f t="shared" si="31"/>
        <v/>
      </c>
      <c r="I297" s="413"/>
      <c r="J297" s="413">
        <v>5</v>
      </c>
      <c r="K297" s="413">
        <v>5</v>
      </c>
      <c r="L297" s="413">
        <v>5</v>
      </c>
      <c r="M297" s="413">
        <v>5</v>
      </c>
      <c r="N297" s="413">
        <v>5</v>
      </c>
      <c r="O297" s="413">
        <v>5</v>
      </c>
      <c r="P297" s="413">
        <v>5</v>
      </c>
      <c r="Q297" s="413">
        <v>5</v>
      </c>
      <c r="R297" s="413">
        <v>5</v>
      </c>
      <c r="S297" s="413">
        <v>5</v>
      </c>
      <c r="T297" s="413">
        <v>5</v>
      </c>
      <c r="U297" s="413">
        <v>5</v>
      </c>
      <c r="V297" s="413">
        <v>5</v>
      </c>
      <c r="W297" s="413"/>
    </row>
    <row r="298" spans="1:23" ht="18.75" customHeight="1" x14ac:dyDescent="0.25">
      <c r="A298" s="265">
        <f>일위대가!A762</f>
        <v>174.1</v>
      </c>
      <c r="B298" s="401" t="s">
        <v>1594</v>
      </c>
      <c r="C298" s="394" t="str">
        <f>VLOOKUP($A298,일위대가!$A$3:$M$1082,4,0)</f>
        <v>전선 덕트</v>
      </c>
      <c r="D298" s="394" t="str">
        <f>VLOOKUP($A298,일위대가!$A$3:$M$1082,5,0)</f>
        <v>60x60mm, 알루미늄</v>
      </c>
      <c r="E298" s="380" t="str">
        <f>VLOOKUP($A298,일위대가!$A$3:$M$1082,6,0)</f>
        <v>m</v>
      </c>
      <c r="F298" s="412">
        <f t="shared" si="29"/>
        <v>65</v>
      </c>
      <c r="G298" s="412" t="str">
        <f t="shared" si="30"/>
        <v/>
      </c>
      <c r="H298" s="412">
        <f t="shared" si="31"/>
        <v>65</v>
      </c>
      <c r="I298" s="413"/>
      <c r="J298" s="413">
        <v>5</v>
      </c>
      <c r="K298" s="413">
        <v>5</v>
      </c>
      <c r="L298" s="413">
        <v>5</v>
      </c>
      <c r="M298" s="413">
        <v>5</v>
      </c>
      <c r="N298" s="413">
        <v>5</v>
      </c>
      <c r="O298" s="413">
        <v>5</v>
      </c>
      <c r="P298" s="413">
        <v>5</v>
      </c>
      <c r="Q298" s="413">
        <v>5</v>
      </c>
      <c r="R298" s="413">
        <v>5</v>
      </c>
      <c r="S298" s="413">
        <v>5</v>
      </c>
      <c r="T298" s="413">
        <v>5</v>
      </c>
      <c r="U298" s="413">
        <v>5</v>
      </c>
      <c r="V298" s="413">
        <v>5</v>
      </c>
      <c r="W298" s="413"/>
    </row>
    <row r="299" spans="1:23" ht="18.75" hidden="1" customHeight="1" x14ac:dyDescent="0.25">
      <c r="A299" s="265">
        <f>일위대가!A766</f>
        <v>175</v>
      </c>
      <c r="B299" s="401" t="s">
        <v>1595</v>
      </c>
      <c r="C299" s="394" t="str">
        <f>VLOOKUP($A299,일위대가!$A$3:$M$1082,4,0)</f>
        <v>인력터파기(인력터파기, 되메우기, 잔토처리 포함)</v>
      </c>
      <c r="D299" s="394" t="str">
        <f>VLOOKUP($A299,일위대가!$A$3:$M$1082,5,0)</f>
        <v>인력터파기, 되메우기, 잔토처리 포함</v>
      </c>
      <c r="E299" s="380" t="str">
        <f>VLOOKUP($A299,일위대가!$A$3:$M$1082,6,0)</f>
        <v>㎥</v>
      </c>
      <c r="F299" s="412">
        <f t="shared" si="29"/>
        <v>0</v>
      </c>
      <c r="G299" s="412">
        <f t="shared" si="30"/>
        <v>0</v>
      </c>
      <c r="H299" s="412" t="str">
        <f t="shared" si="31"/>
        <v/>
      </c>
      <c r="I299" s="413"/>
      <c r="J299" s="413"/>
      <c r="K299" s="413"/>
      <c r="L299" s="413"/>
      <c r="M299" s="413"/>
      <c r="N299" s="413"/>
      <c r="O299" s="413"/>
      <c r="P299" s="413"/>
      <c r="Q299" s="413"/>
      <c r="R299" s="413"/>
      <c r="S299" s="413"/>
      <c r="T299" s="413"/>
      <c r="U299" s="413"/>
      <c r="V299" s="413"/>
      <c r="W299" s="413"/>
    </row>
    <row r="300" spans="1:23" ht="18.75" customHeight="1" x14ac:dyDescent="0.25">
      <c r="A300" s="265">
        <f>일위대가!A771</f>
        <v>176</v>
      </c>
      <c r="B300" s="401" t="s">
        <v>1595</v>
      </c>
      <c r="C300" s="394" t="str">
        <f>VLOOKUP($A300,일위대가!$A$3:$M$1082,4,0)</f>
        <v>콘크리트 포장절단</v>
      </c>
      <c r="D300" s="394" t="str">
        <f>VLOOKUP($A300,일위대가!$A$3:$M$1082,5,0)</f>
        <v xml:space="preserve"> </v>
      </c>
      <c r="E300" s="380" t="str">
        <f>VLOOKUP($A300,일위대가!$A$3:$M$1082,6,0)</f>
        <v>m</v>
      </c>
      <c r="F300" s="412">
        <f t="shared" si="29"/>
        <v>19</v>
      </c>
      <c r="G300" s="412">
        <f t="shared" si="30"/>
        <v>19</v>
      </c>
      <c r="H300" s="412" t="str">
        <f t="shared" si="31"/>
        <v/>
      </c>
      <c r="I300" s="413"/>
      <c r="J300" s="413"/>
      <c r="K300" s="413"/>
      <c r="L300" s="413"/>
      <c r="M300" s="413"/>
      <c r="N300" s="413">
        <v>7</v>
      </c>
      <c r="O300" s="413"/>
      <c r="P300" s="413">
        <v>6</v>
      </c>
      <c r="Q300" s="413"/>
      <c r="R300" s="413">
        <v>6</v>
      </c>
      <c r="S300" s="413"/>
      <c r="T300" s="413"/>
      <c r="U300" s="413"/>
      <c r="V300" s="413"/>
      <c r="W300" s="413"/>
    </row>
    <row r="301" spans="1:23" ht="18.75" customHeight="1" x14ac:dyDescent="0.25">
      <c r="A301" s="265">
        <f>일위대가!A779</f>
        <v>177</v>
      </c>
      <c r="B301" s="401" t="s">
        <v>1595</v>
      </c>
      <c r="C301" s="394" t="str">
        <f>VLOOKUP($A301,일위대가!$A$3:$M$1082,4,0)</f>
        <v>콘크리트 포장깨기</v>
      </c>
      <c r="D301" s="394" t="str">
        <f>VLOOKUP($A301,일위대가!$A$3:$M$1082,5,0)</f>
        <v xml:space="preserve"> </v>
      </c>
      <c r="E301" s="380" t="str">
        <f>VLOOKUP($A301,일위대가!$A$3:$M$1082,6,0)</f>
        <v>㎥</v>
      </c>
      <c r="F301" s="412">
        <f t="shared" si="29"/>
        <v>6.6499999999999986</v>
      </c>
      <c r="G301" s="412">
        <f t="shared" si="30"/>
        <v>6.6499999999999986</v>
      </c>
      <c r="H301" s="412" t="str">
        <f t="shared" si="31"/>
        <v/>
      </c>
      <c r="I301" s="413"/>
      <c r="J301" s="413">
        <f t="shared" ref="J301" si="41">0.5*0.7*J300</f>
        <v>0</v>
      </c>
      <c r="K301" s="413">
        <f t="shared" ref="K301" si="42">0.5*0.7*K300</f>
        <v>0</v>
      </c>
      <c r="L301" s="413">
        <f>0.5*0.7*L300</f>
        <v>0</v>
      </c>
      <c r="M301" s="413">
        <f t="shared" ref="M301:V301" si="43">0.5*0.7*M300</f>
        <v>0</v>
      </c>
      <c r="N301" s="413">
        <f t="shared" ref="N301" si="44">0.5*0.7*N300</f>
        <v>2.4499999999999997</v>
      </c>
      <c r="O301" s="413"/>
      <c r="P301" s="413">
        <f t="shared" si="43"/>
        <v>2.0999999999999996</v>
      </c>
      <c r="Q301" s="413">
        <f t="shared" si="43"/>
        <v>0</v>
      </c>
      <c r="R301" s="413">
        <f t="shared" ref="R301" si="45">0.5*0.7*R300</f>
        <v>2.0999999999999996</v>
      </c>
      <c r="S301" s="413">
        <f t="shared" si="43"/>
        <v>0</v>
      </c>
      <c r="T301" s="413">
        <f t="shared" si="43"/>
        <v>0</v>
      </c>
      <c r="U301" s="413">
        <f t="shared" si="43"/>
        <v>0</v>
      </c>
      <c r="V301" s="413">
        <f t="shared" si="43"/>
        <v>0</v>
      </c>
      <c r="W301" s="413"/>
    </row>
    <row r="302" spans="1:23" ht="18.75" customHeight="1" x14ac:dyDescent="0.25">
      <c r="A302" s="265">
        <f>일위대가!A785</f>
        <v>178</v>
      </c>
      <c r="B302" s="401" t="s">
        <v>1595</v>
      </c>
      <c r="C302" s="394" t="str">
        <f>VLOOKUP($A302,일위대가!$A$3:$M$1082,4,0)</f>
        <v>콘크리트 타설</v>
      </c>
      <c r="D302" s="394" t="str">
        <f>VLOOKUP($A302,일위대가!$A$3:$M$1082,5,0)</f>
        <v>18-210-25</v>
      </c>
      <c r="E302" s="380" t="str">
        <f>VLOOKUP($A302,일위대가!$A$3:$M$1082,6,0)</f>
        <v>㎥</v>
      </c>
      <c r="F302" s="412">
        <f t="shared" si="29"/>
        <v>6.6499999999999986</v>
      </c>
      <c r="G302" s="412">
        <f t="shared" si="30"/>
        <v>6.6499999999999986</v>
      </c>
      <c r="H302" s="412" t="str">
        <f t="shared" si="31"/>
        <v/>
      </c>
      <c r="I302" s="413"/>
      <c r="J302" s="413">
        <f t="shared" ref="J302" si="46">J301</f>
        <v>0</v>
      </c>
      <c r="K302" s="413">
        <f t="shared" ref="K302" si="47">K301</f>
        <v>0</v>
      </c>
      <c r="L302" s="413">
        <f>L301</f>
        <v>0</v>
      </c>
      <c r="M302" s="413">
        <f t="shared" ref="M302:V302" si="48">M301</f>
        <v>0</v>
      </c>
      <c r="N302" s="413">
        <f t="shared" ref="N302" si="49">N301</f>
        <v>2.4499999999999997</v>
      </c>
      <c r="O302" s="413"/>
      <c r="P302" s="413">
        <f t="shared" si="48"/>
        <v>2.0999999999999996</v>
      </c>
      <c r="Q302" s="413">
        <f t="shared" si="48"/>
        <v>0</v>
      </c>
      <c r="R302" s="413">
        <f t="shared" ref="R302" si="50">R301</f>
        <v>2.0999999999999996</v>
      </c>
      <c r="S302" s="413">
        <f t="shared" si="48"/>
        <v>0</v>
      </c>
      <c r="T302" s="413">
        <f t="shared" si="48"/>
        <v>0</v>
      </c>
      <c r="U302" s="413">
        <f t="shared" si="48"/>
        <v>0</v>
      </c>
      <c r="V302" s="413">
        <f t="shared" si="48"/>
        <v>0</v>
      </c>
      <c r="W302" s="413"/>
    </row>
    <row r="303" spans="1:23" ht="18.75" customHeight="1" x14ac:dyDescent="0.25">
      <c r="A303" s="265">
        <f>일위대가!A786</f>
        <v>178.1</v>
      </c>
      <c r="B303" s="401" t="s">
        <v>1594</v>
      </c>
      <c r="C303" s="394" t="str">
        <f>VLOOKUP($A303,일위대가!$A$3:$M$1082,4,0)</f>
        <v>레미콘(18-210-25)</v>
      </c>
      <c r="D303" s="394" t="str">
        <f>VLOOKUP($A303,일위대가!$A$3:$M$1082,5,0)</f>
        <v>18-210-25</v>
      </c>
      <c r="E303" s="380" t="str">
        <f>VLOOKUP($A303,일위대가!$A$3:$M$1082,6,0)</f>
        <v>㎥</v>
      </c>
      <c r="F303" s="412">
        <f t="shared" si="29"/>
        <v>6.6499999999999986</v>
      </c>
      <c r="G303" s="412" t="str">
        <f t="shared" si="30"/>
        <v/>
      </c>
      <c r="H303" s="412">
        <f t="shared" si="31"/>
        <v>6.6499999999999986</v>
      </c>
      <c r="I303" s="413"/>
      <c r="J303" s="413">
        <f t="shared" ref="J303" si="51">J301</f>
        <v>0</v>
      </c>
      <c r="K303" s="413">
        <f t="shared" ref="K303" si="52">K301</f>
        <v>0</v>
      </c>
      <c r="L303" s="413">
        <f>L301</f>
        <v>0</v>
      </c>
      <c r="M303" s="413">
        <f t="shared" ref="M303:V303" si="53">M301</f>
        <v>0</v>
      </c>
      <c r="N303" s="413">
        <f t="shared" ref="N303" si="54">N301</f>
        <v>2.4499999999999997</v>
      </c>
      <c r="O303" s="413"/>
      <c r="P303" s="413">
        <f t="shared" si="53"/>
        <v>2.0999999999999996</v>
      </c>
      <c r="Q303" s="413">
        <f t="shared" si="53"/>
        <v>0</v>
      </c>
      <c r="R303" s="413">
        <f t="shared" ref="R303" si="55">R301</f>
        <v>2.0999999999999996</v>
      </c>
      <c r="S303" s="413">
        <f t="shared" si="53"/>
        <v>0</v>
      </c>
      <c r="T303" s="413">
        <f t="shared" si="53"/>
        <v>0</v>
      </c>
      <c r="U303" s="413">
        <f t="shared" si="53"/>
        <v>0</v>
      </c>
      <c r="V303" s="413">
        <f t="shared" si="53"/>
        <v>0</v>
      </c>
      <c r="W303" s="413"/>
    </row>
    <row r="304" spans="1:23" ht="18.75" customHeight="1" x14ac:dyDescent="0.25">
      <c r="A304" s="265">
        <f>일위대가!A790</f>
        <v>179</v>
      </c>
      <c r="B304" s="401" t="s">
        <v>1595</v>
      </c>
      <c r="C304" s="394" t="str">
        <f>VLOOKUP($A304,일위대가!$A$3:$M$1082,4,0)</f>
        <v>기계터파기(터파기, 되메우기, 잔토처리 포함)</v>
      </c>
      <c r="D304" s="394" t="str">
        <f>VLOOKUP($A304,일위대가!$A$3:$M$1082,5,0)</f>
        <v>백호 0.2㎥, 기계90%, 인력10%</v>
      </c>
      <c r="E304" s="380" t="str">
        <f>VLOOKUP($A304,일위대가!$A$3:$M$1082,6,0)</f>
        <v>㎥</v>
      </c>
      <c r="F304" s="412">
        <f t="shared" si="29"/>
        <v>68.039999999999992</v>
      </c>
      <c r="G304" s="412">
        <f t="shared" si="30"/>
        <v>68.039999999999992</v>
      </c>
      <c r="H304" s="412" t="str">
        <f t="shared" si="31"/>
        <v/>
      </c>
      <c r="I304" s="413"/>
      <c r="J304" s="413">
        <f>0.3*0.7*40</f>
        <v>8.4</v>
      </c>
      <c r="K304" s="413">
        <f>0.3*0.7*5</f>
        <v>1.05</v>
      </c>
      <c r="L304" s="413">
        <f>0.3*0.7*10</f>
        <v>2.1</v>
      </c>
      <c r="M304" s="413">
        <f>0.3*0.7*135</f>
        <v>28.349999999999998</v>
      </c>
      <c r="N304" s="413">
        <f>0.3*0.7*15</f>
        <v>3.15</v>
      </c>
      <c r="O304" s="413"/>
      <c r="P304" s="413">
        <f>0.3*0.7*14</f>
        <v>2.94</v>
      </c>
      <c r="Q304" s="413">
        <f>0.3*0.7*30</f>
        <v>6.3</v>
      </c>
      <c r="R304" s="413">
        <f>0.3*0.7*50</f>
        <v>10.5</v>
      </c>
      <c r="S304" s="413"/>
      <c r="T304" s="413">
        <f>0.3*0.7*25</f>
        <v>5.25</v>
      </c>
      <c r="U304" s="413"/>
      <c r="V304" s="413"/>
      <c r="W304" s="413"/>
    </row>
    <row r="305" spans="1:23" ht="18.75" hidden="1" customHeight="1" x14ac:dyDescent="0.25">
      <c r="A305" s="265">
        <v>182</v>
      </c>
      <c r="B305" s="401" t="s">
        <v>873</v>
      </c>
      <c r="C305" s="394" t="str">
        <f>VLOOKUP($A305,일위대가!$A$3:$M$1082,4,0)</f>
        <v>영상수위확인장치(자가발전형)</v>
      </c>
      <c r="D305" s="394" t="str">
        <f>VLOOKUP($A305,일위대가!$A$3:$M$1082,5,0)</f>
        <v>LTE, 카메라, 컨트롤러, 함체, 축전지, DC충전기, 태양전지</v>
      </c>
      <c r="E305" s="380" t="str">
        <f>VLOOKUP($A305,일위대가!$A$3:$M$1082,6,0)</f>
        <v>식</v>
      </c>
      <c r="F305" s="412">
        <f t="shared" ref="F305:F309" si="56">SUM(G305:H305)</f>
        <v>0</v>
      </c>
      <c r="G305" s="412" t="str">
        <f t="shared" ref="G305:G309" si="57">IF($B305="▶",SUM(I305:V305),"")</f>
        <v/>
      </c>
      <c r="H305" s="412">
        <f t="shared" ref="H305:H309" si="58">IF($B305="▶","",SUM(I305:V305))</f>
        <v>0</v>
      </c>
      <c r="I305" s="413"/>
      <c r="J305" s="413"/>
      <c r="K305" s="413"/>
      <c r="L305" s="413"/>
      <c r="M305" s="413"/>
      <c r="N305" s="413"/>
      <c r="O305" s="413"/>
      <c r="P305" s="413"/>
      <c r="Q305" s="413"/>
      <c r="R305" s="413"/>
      <c r="S305" s="413"/>
      <c r="T305" s="413"/>
      <c r="U305" s="413"/>
      <c r="V305" s="413"/>
      <c r="W305" s="413"/>
    </row>
    <row r="306" spans="1:23" ht="18.75" hidden="1" customHeight="1" x14ac:dyDescent="0.25">
      <c r="A306" s="265">
        <v>182.1</v>
      </c>
      <c r="B306" s="401" t="s">
        <v>1594</v>
      </c>
      <c r="C306" s="394" t="str">
        <f>VLOOKUP($A306,일위대가!$A$3:$M$1082,4,0)</f>
        <v>영상수위확인장치(자가발전형)</v>
      </c>
      <c r="D306" s="394" t="str">
        <f>VLOOKUP($A306,일위대가!$A$3:$M$1082,5,0)</f>
        <v>LTE, 카메라, 컨트롤러, 함체, 축전지, DC충전기, 태양전지</v>
      </c>
      <c r="E306" s="380" t="str">
        <f>VLOOKUP($A306,일위대가!$A$3:$M$1082,6,0)</f>
        <v>식</v>
      </c>
      <c r="F306" s="412">
        <f t="shared" si="56"/>
        <v>0</v>
      </c>
      <c r="G306" s="412" t="str">
        <f t="shared" si="57"/>
        <v/>
      </c>
      <c r="H306" s="412">
        <f t="shared" si="58"/>
        <v>0</v>
      </c>
      <c r="I306" s="413"/>
      <c r="J306" s="413"/>
      <c r="K306" s="413"/>
      <c r="L306" s="413"/>
      <c r="M306" s="413"/>
      <c r="N306" s="413"/>
      <c r="O306" s="413"/>
      <c r="P306" s="413"/>
      <c r="Q306" s="413"/>
      <c r="R306" s="413"/>
      <c r="S306" s="413"/>
      <c r="T306" s="413"/>
      <c r="U306" s="413"/>
      <c r="V306" s="413"/>
      <c r="W306" s="413"/>
    </row>
    <row r="307" spans="1:23" ht="18.75" hidden="1" customHeight="1" x14ac:dyDescent="0.25">
      <c r="A307" s="265">
        <v>183</v>
      </c>
      <c r="B307" s="401" t="s">
        <v>873</v>
      </c>
      <c r="C307" s="394" t="str">
        <f>VLOOKUP($A307,일위대가!$A$3:$M$1082,4,0)</f>
        <v>영상수위확인장치(개량형)</v>
      </c>
      <c r="D307" s="394" t="str">
        <f>VLOOKUP($A307,일위대가!$A$3:$M$1082,5,0)</f>
        <v>유선, 카메라, 컨트롤러, 함체, 축전지, AC충전기</v>
      </c>
      <c r="E307" s="380" t="str">
        <f>VLOOKUP($A307,일위대가!$A$3:$M$1082,6,0)</f>
        <v>식</v>
      </c>
      <c r="F307" s="412">
        <f t="shared" si="56"/>
        <v>0</v>
      </c>
      <c r="G307" s="412" t="str">
        <f t="shared" si="57"/>
        <v/>
      </c>
      <c r="H307" s="412">
        <f t="shared" si="58"/>
        <v>0</v>
      </c>
      <c r="I307" s="413"/>
      <c r="J307" s="413"/>
      <c r="K307" s="413"/>
      <c r="L307" s="413"/>
      <c r="M307" s="413"/>
      <c r="N307" s="413"/>
      <c r="O307" s="413"/>
      <c r="P307" s="413"/>
      <c r="Q307" s="413"/>
      <c r="R307" s="413"/>
      <c r="S307" s="413"/>
      <c r="T307" s="413"/>
      <c r="U307" s="413"/>
      <c r="V307" s="413"/>
      <c r="W307" s="413"/>
    </row>
    <row r="308" spans="1:23" ht="18.75" hidden="1" customHeight="1" x14ac:dyDescent="0.25">
      <c r="A308" s="265">
        <v>183.1</v>
      </c>
      <c r="B308" s="401" t="s">
        <v>1594</v>
      </c>
      <c r="C308" s="394" t="str">
        <f>VLOOKUP($A308,일위대가!$A$3:$M$1082,4,0)</f>
        <v>영상수위확인장치(개량형)</v>
      </c>
      <c r="D308" s="394" t="str">
        <f>VLOOKUP($A308,일위대가!$A$3:$M$1082,5,0)</f>
        <v>유선, 카메라, 컨트롤러, 함체, 축전지, AC충전기</v>
      </c>
      <c r="E308" s="380" t="str">
        <f>VLOOKUP($A308,일위대가!$A$3:$M$1082,6,0)</f>
        <v>식</v>
      </c>
      <c r="F308" s="412">
        <f t="shared" si="56"/>
        <v>0</v>
      </c>
      <c r="G308" s="412" t="str">
        <f t="shared" si="57"/>
        <v/>
      </c>
      <c r="H308" s="412">
        <f t="shared" si="58"/>
        <v>0</v>
      </c>
      <c r="I308" s="413"/>
      <c r="J308" s="413"/>
      <c r="K308" s="413"/>
      <c r="L308" s="413"/>
      <c r="M308" s="413"/>
      <c r="N308" s="413"/>
      <c r="O308" s="413"/>
      <c r="P308" s="413"/>
      <c r="Q308" s="413"/>
      <c r="R308" s="413"/>
      <c r="S308" s="413"/>
      <c r="T308" s="413"/>
      <c r="U308" s="413"/>
      <c r="V308" s="413"/>
      <c r="W308" s="413"/>
    </row>
    <row r="309" spans="1:23" ht="18.75" hidden="1" customHeight="1" x14ac:dyDescent="0.25">
      <c r="A309" s="265">
        <v>184</v>
      </c>
      <c r="B309" s="401" t="s">
        <v>1595</v>
      </c>
      <c r="C309" s="394" t="str">
        <f>VLOOKUP($A309,일위대가!$A$3:$M$1082,4,0)</f>
        <v>영상수위확인장치 설치비</v>
      </c>
      <c r="D309" s="394" t="str">
        <f>VLOOKUP($A309,일위대가!$A$3:$M$1082,5,0)</f>
        <v>자가발전형, 개량형</v>
      </c>
      <c r="E309" s="380" t="str">
        <f>VLOOKUP($A309,일위대가!$A$3:$M$1082,6,0)</f>
        <v>식</v>
      </c>
      <c r="F309" s="412">
        <f t="shared" si="56"/>
        <v>0</v>
      </c>
      <c r="G309" s="412">
        <f t="shared" si="57"/>
        <v>0</v>
      </c>
      <c r="H309" s="412" t="str">
        <f t="shared" si="58"/>
        <v/>
      </c>
      <c r="I309" s="413"/>
      <c r="J309" s="413"/>
      <c r="K309" s="413"/>
      <c r="L309" s="413"/>
      <c r="M309" s="413"/>
      <c r="N309" s="413"/>
      <c r="O309" s="413"/>
      <c r="P309" s="413"/>
      <c r="Q309" s="413"/>
      <c r="R309" s="413"/>
      <c r="S309" s="413"/>
      <c r="T309" s="413"/>
      <c r="U309" s="413"/>
      <c r="V309" s="413"/>
      <c r="W309" s="413"/>
    </row>
    <row r="310" spans="1:23" ht="18.75" customHeight="1" x14ac:dyDescent="0.25">
      <c r="B310" s="401"/>
      <c r="C310" s="394"/>
      <c r="D310" s="394"/>
      <c r="E310" s="380"/>
      <c r="F310" s="412"/>
      <c r="G310" s="412"/>
      <c r="H310" s="412"/>
      <c r="I310" s="413"/>
      <c r="J310" s="413"/>
      <c r="K310" s="413"/>
      <c r="L310" s="413"/>
      <c r="M310" s="413"/>
      <c r="N310" s="413"/>
      <c r="O310" s="413"/>
      <c r="P310" s="413"/>
      <c r="Q310" s="413"/>
      <c r="R310" s="413"/>
      <c r="S310" s="413"/>
      <c r="T310" s="413"/>
      <c r="U310" s="413"/>
      <c r="V310" s="413"/>
      <c r="W310" s="413"/>
    </row>
    <row r="311" spans="1:23" ht="18.75" customHeight="1" x14ac:dyDescent="0.25">
      <c r="B311" s="401"/>
      <c r="C311" s="394"/>
      <c r="D311" s="394"/>
      <c r="E311" s="380"/>
      <c r="F311" s="412"/>
      <c r="G311" s="412"/>
      <c r="H311" s="412"/>
      <c r="I311" s="413"/>
      <c r="J311" s="413"/>
      <c r="K311" s="413"/>
      <c r="L311" s="413"/>
      <c r="M311" s="413"/>
      <c r="N311" s="413"/>
      <c r="O311" s="413"/>
      <c r="P311" s="413"/>
      <c r="Q311" s="413"/>
      <c r="R311" s="413"/>
      <c r="S311" s="413"/>
      <c r="T311" s="413"/>
      <c r="U311" s="413"/>
      <c r="V311" s="413"/>
      <c r="W311" s="413"/>
    </row>
    <row r="312" spans="1:23" ht="18.75" customHeight="1" x14ac:dyDescent="0.25">
      <c r="B312" s="401"/>
      <c r="C312" s="394"/>
      <c r="D312" s="394"/>
      <c r="E312" s="380"/>
      <c r="F312" s="412"/>
      <c r="G312" s="412"/>
      <c r="H312" s="412"/>
      <c r="I312" s="413"/>
      <c r="J312" s="413"/>
      <c r="K312" s="413"/>
      <c r="L312" s="413"/>
      <c r="M312" s="413"/>
      <c r="N312" s="413"/>
      <c r="O312" s="413"/>
      <c r="P312" s="413"/>
      <c r="Q312" s="413"/>
      <c r="R312" s="413"/>
      <c r="S312" s="413"/>
      <c r="T312" s="413"/>
      <c r="U312" s="413"/>
      <c r="V312" s="413"/>
      <c r="W312" s="413"/>
    </row>
    <row r="313" spans="1:23" ht="18.75" customHeight="1" x14ac:dyDescent="0.25">
      <c r="B313" s="401"/>
      <c r="C313" s="394"/>
      <c r="D313" s="394"/>
      <c r="E313" s="380"/>
      <c r="F313" s="412"/>
      <c r="G313" s="412"/>
      <c r="H313" s="412"/>
      <c r="I313" s="413"/>
      <c r="J313" s="413"/>
      <c r="K313" s="413"/>
      <c r="L313" s="413"/>
      <c r="M313" s="413"/>
      <c r="N313" s="413"/>
      <c r="O313" s="413"/>
      <c r="P313" s="413"/>
      <c r="Q313" s="413"/>
      <c r="R313" s="413"/>
      <c r="S313" s="413"/>
      <c r="T313" s="413"/>
      <c r="U313" s="413"/>
      <c r="V313" s="413"/>
      <c r="W313" s="413"/>
    </row>
    <row r="314" spans="1:23" ht="18.75" customHeight="1" x14ac:dyDescent="0.25">
      <c r="B314" s="401"/>
      <c r="C314" s="394"/>
      <c r="D314" s="394"/>
      <c r="E314" s="380"/>
      <c r="F314" s="412"/>
      <c r="G314" s="412"/>
      <c r="H314" s="412"/>
      <c r="I314" s="413"/>
      <c r="J314" s="413"/>
      <c r="K314" s="413"/>
      <c r="L314" s="413"/>
      <c r="M314" s="413"/>
      <c r="N314" s="413"/>
      <c r="O314" s="413"/>
      <c r="P314" s="413"/>
      <c r="Q314" s="413"/>
      <c r="R314" s="413"/>
      <c r="S314" s="413"/>
      <c r="T314" s="413"/>
      <c r="U314" s="413"/>
      <c r="V314" s="413"/>
      <c r="W314" s="413"/>
    </row>
    <row r="315" spans="1:23" ht="18.75" customHeight="1" x14ac:dyDescent="0.25">
      <c r="B315" s="401"/>
      <c r="C315" s="394"/>
      <c r="D315" s="394"/>
      <c r="E315" s="380"/>
      <c r="F315" s="412"/>
      <c r="G315" s="412"/>
      <c r="H315" s="412"/>
      <c r="I315" s="413"/>
      <c r="J315" s="413"/>
      <c r="K315" s="413"/>
      <c r="L315" s="413"/>
      <c r="M315" s="413"/>
      <c r="N315" s="413"/>
      <c r="O315" s="413"/>
      <c r="P315" s="413"/>
      <c r="Q315" s="413"/>
      <c r="R315" s="413"/>
      <c r="S315" s="413"/>
      <c r="T315" s="413"/>
      <c r="U315" s="413"/>
      <c r="V315" s="413"/>
      <c r="W315" s="413"/>
    </row>
    <row r="316" spans="1:23" ht="18.75" customHeight="1" x14ac:dyDescent="0.25">
      <c r="B316" s="401"/>
      <c r="C316" s="394"/>
      <c r="D316" s="394"/>
      <c r="E316" s="380"/>
      <c r="F316" s="412"/>
      <c r="G316" s="412"/>
      <c r="H316" s="412"/>
      <c r="I316" s="413"/>
      <c r="J316" s="413"/>
      <c r="K316" s="413"/>
      <c r="L316" s="413"/>
      <c r="M316" s="413"/>
      <c r="N316" s="413"/>
      <c r="O316" s="413"/>
      <c r="P316" s="413"/>
      <c r="Q316" s="413"/>
      <c r="R316" s="413"/>
      <c r="S316" s="413"/>
      <c r="T316" s="413"/>
      <c r="U316" s="413"/>
      <c r="V316" s="413"/>
      <c r="W316" s="413"/>
    </row>
    <row r="317" spans="1:23" ht="18.75" customHeight="1" x14ac:dyDescent="0.25">
      <c r="B317" s="401"/>
      <c r="C317" s="394"/>
      <c r="D317" s="394"/>
      <c r="E317" s="380"/>
      <c r="F317" s="412"/>
      <c r="G317" s="412"/>
      <c r="H317" s="412"/>
      <c r="I317" s="413"/>
      <c r="J317" s="413"/>
      <c r="K317" s="413"/>
      <c r="L317" s="413"/>
      <c r="M317" s="413"/>
      <c r="N317" s="413"/>
      <c r="O317" s="413"/>
      <c r="P317" s="413"/>
      <c r="Q317" s="413"/>
      <c r="R317" s="413"/>
      <c r="S317" s="413"/>
      <c r="T317" s="413"/>
      <c r="U317" s="413"/>
      <c r="V317" s="413"/>
      <c r="W317" s="413"/>
    </row>
    <row r="318" spans="1:23" ht="18.75" customHeight="1" x14ac:dyDescent="0.25">
      <c r="B318" s="401"/>
      <c r="C318" s="394"/>
      <c r="D318" s="394"/>
      <c r="E318" s="380"/>
      <c r="F318" s="412"/>
      <c r="G318" s="412"/>
      <c r="H318" s="412"/>
      <c r="I318" s="413"/>
      <c r="J318" s="413"/>
      <c r="K318" s="413"/>
      <c r="L318" s="413"/>
      <c r="M318" s="413"/>
      <c r="N318" s="413"/>
      <c r="O318" s="413"/>
      <c r="P318" s="413"/>
      <c r="Q318" s="413"/>
      <c r="R318" s="413"/>
      <c r="S318" s="413"/>
      <c r="T318" s="413"/>
      <c r="U318" s="413"/>
      <c r="V318" s="413"/>
      <c r="W318" s="413"/>
    </row>
    <row r="319" spans="1:23" ht="18.75" customHeight="1" x14ac:dyDescent="0.25">
      <c r="B319" s="401"/>
      <c r="C319" s="394"/>
      <c r="D319" s="394"/>
      <c r="E319" s="380"/>
      <c r="F319" s="412"/>
      <c r="G319" s="412"/>
      <c r="H319" s="412"/>
      <c r="I319" s="413"/>
      <c r="J319" s="413"/>
      <c r="K319" s="413"/>
      <c r="L319" s="413"/>
      <c r="M319" s="413"/>
      <c r="N319" s="413"/>
      <c r="O319" s="413"/>
      <c r="P319" s="413"/>
      <c r="Q319" s="413"/>
      <c r="R319" s="413"/>
      <c r="S319" s="413"/>
      <c r="T319" s="413"/>
      <c r="U319" s="413"/>
      <c r="V319" s="413"/>
      <c r="W319" s="413"/>
    </row>
    <row r="320" spans="1:23" ht="18.75" customHeight="1" x14ac:dyDescent="0.25">
      <c r="B320" s="401"/>
      <c r="C320" s="394"/>
      <c r="D320" s="394"/>
      <c r="E320" s="380"/>
      <c r="F320" s="412"/>
      <c r="G320" s="412"/>
      <c r="H320" s="412"/>
      <c r="I320" s="413"/>
      <c r="J320" s="413"/>
      <c r="K320" s="413"/>
      <c r="L320" s="413"/>
      <c r="M320" s="413"/>
      <c r="N320" s="413"/>
      <c r="O320" s="413"/>
      <c r="P320" s="413"/>
      <c r="Q320" s="413"/>
      <c r="R320" s="413"/>
      <c r="S320" s="413"/>
      <c r="T320" s="413"/>
      <c r="U320" s="413"/>
      <c r="V320" s="413"/>
      <c r="W320" s="413"/>
    </row>
    <row r="321" spans="2:23" ht="18.75" customHeight="1" x14ac:dyDescent="0.25">
      <c r="B321" s="401"/>
      <c r="C321" s="394"/>
      <c r="D321" s="394"/>
      <c r="E321" s="380"/>
      <c r="F321" s="412"/>
      <c r="G321" s="412"/>
      <c r="H321" s="412"/>
      <c r="I321" s="413"/>
      <c r="J321" s="413"/>
      <c r="K321" s="413"/>
      <c r="L321" s="413"/>
      <c r="M321" s="413"/>
      <c r="N321" s="413"/>
      <c r="O321" s="413"/>
      <c r="P321" s="413"/>
      <c r="Q321" s="413"/>
      <c r="R321" s="413"/>
      <c r="S321" s="413"/>
      <c r="T321" s="413"/>
      <c r="U321" s="413"/>
      <c r="V321" s="413"/>
      <c r="W321" s="413"/>
    </row>
    <row r="322" spans="2:23" ht="18.75" customHeight="1" x14ac:dyDescent="0.25">
      <c r="B322" s="401"/>
      <c r="C322" s="394"/>
      <c r="D322" s="394"/>
      <c r="E322" s="380"/>
      <c r="F322" s="412"/>
      <c r="G322" s="412"/>
      <c r="H322" s="412"/>
      <c r="I322" s="413"/>
      <c r="J322" s="413"/>
      <c r="K322" s="413"/>
      <c r="L322" s="413"/>
      <c r="M322" s="413"/>
      <c r="N322" s="413"/>
      <c r="O322" s="413"/>
      <c r="P322" s="413"/>
      <c r="Q322" s="413"/>
      <c r="R322" s="413"/>
      <c r="S322" s="413"/>
      <c r="T322" s="413"/>
      <c r="U322" s="413"/>
      <c r="V322" s="413"/>
      <c r="W322" s="413"/>
    </row>
    <row r="323" spans="2:23" ht="16.7" customHeight="1" x14ac:dyDescent="0.25">
      <c r="J323" s="266"/>
      <c r="K323" s="266"/>
      <c r="L323" s="266"/>
      <c r="M323" s="266"/>
      <c r="N323" s="266"/>
      <c r="O323" s="266"/>
      <c r="P323" s="266"/>
      <c r="Q323" s="266"/>
      <c r="R323" s="266"/>
      <c r="S323" s="266"/>
      <c r="T323" s="266"/>
      <c r="U323" s="266"/>
      <c r="V323" s="266"/>
    </row>
    <row r="324" spans="2:23" ht="16.7" customHeight="1" x14ac:dyDescent="0.25">
      <c r="J324" s="266"/>
      <c r="K324" s="266"/>
      <c r="L324" s="266"/>
      <c r="M324" s="266"/>
      <c r="N324" s="266"/>
      <c r="O324" s="266"/>
      <c r="P324" s="266"/>
      <c r="Q324" s="266"/>
      <c r="R324" s="266"/>
      <c r="S324" s="266"/>
      <c r="T324" s="266"/>
      <c r="U324" s="266"/>
      <c r="V324" s="266"/>
    </row>
    <row r="325" spans="2:23" ht="16.7" customHeight="1" x14ac:dyDescent="0.25">
      <c r="J325" s="266"/>
      <c r="K325" s="266"/>
      <c r="L325" s="266"/>
      <c r="M325" s="266"/>
      <c r="N325" s="266"/>
      <c r="O325" s="266"/>
      <c r="P325" s="266"/>
      <c r="Q325" s="266"/>
      <c r="R325" s="266"/>
      <c r="S325" s="266"/>
      <c r="T325" s="266"/>
      <c r="U325" s="266"/>
      <c r="V325" s="266"/>
    </row>
    <row r="326" spans="2:23" ht="16.7" customHeight="1" x14ac:dyDescent="0.25">
      <c r="J326" s="266"/>
      <c r="K326" s="266"/>
      <c r="L326" s="266"/>
      <c r="M326" s="266"/>
      <c r="N326" s="266"/>
      <c r="O326" s="266"/>
      <c r="P326" s="266"/>
      <c r="Q326" s="266"/>
      <c r="R326" s="266"/>
      <c r="S326" s="266"/>
      <c r="T326" s="266"/>
      <c r="U326" s="266"/>
      <c r="V326" s="266"/>
    </row>
    <row r="327" spans="2:23" ht="16.7" customHeight="1" x14ac:dyDescent="0.25">
      <c r="J327" s="266"/>
      <c r="K327" s="266"/>
      <c r="L327" s="266"/>
      <c r="M327" s="266"/>
      <c r="N327" s="266"/>
      <c r="O327" s="266"/>
      <c r="P327" s="266"/>
      <c r="Q327" s="266"/>
      <c r="R327" s="266"/>
      <c r="S327" s="266"/>
      <c r="T327" s="266"/>
      <c r="U327" s="266"/>
      <c r="V327" s="266"/>
    </row>
    <row r="328" spans="2:23" ht="16.7" customHeight="1" x14ac:dyDescent="0.25">
      <c r="J328" s="266"/>
      <c r="K328" s="266"/>
      <c r="L328" s="266"/>
      <c r="M328" s="266"/>
      <c r="N328" s="266"/>
      <c r="O328" s="266"/>
      <c r="P328" s="266"/>
      <c r="Q328" s="266"/>
      <c r="R328" s="266"/>
      <c r="S328" s="266"/>
      <c r="T328" s="266"/>
      <c r="U328" s="266"/>
      <c r="V328" s="266"/>
    </row>
    <row r="329" spans="2:23" ht="16.7" customHeight="1" x14ac:dyDescent="0.25">
      <c r="J329" s="266"/>
      <c r="K329" s="266"/>
      <c r="L329" s="266"/>
      <c r="M329" s="266"/>
      <c r="N329" s="266"/>
      <c r="O329" s="266"/>
      <c r="P329" s="266"/>
      <c r="Q329" s="266"/>
      <c r="R329" s="266"/>
      <c r="S329" s="266"/>
      <c r="T329" s="266"/>
      <c r="U329" s="266"/>
      <c r="V329" s="266"/>
    </row>
    <row r="330" spans="2:23" ht="16.7" customHeight="1" x14ac:dyDescent="0.25">
      <c r="J330" s="266"/>
      <c r="K330" s="266"/>
      <c r="L330" s="266"/>
      <c r="M330" s="266"/>
      <c r="N330" s="266"/>
      <c r="O330" s="266"/>
      <c r="P330" s="266"/>
      <c r="Q330" s="266"/>
      <c r="R330" s="266"/>
      <c r="S330" s="266"/>
      <c r="T330" s="266"/>
      <c r="U330" s="266"/>
      <c r="V330" s="266"/>
    </row>
    <row r="331" spans="2:23" ht="16.7" customHeight="1" x14ac:dyDescent="0.25">
      <c r="J331" s="266"/>
      <c r="K331" s="266"/>
      <c r="L331" s="266"/>
      <c r="M331" s="266"/>
      <c r="N331" s="266"/>
      <c r="O331" s="266"/>
      <c r="P331" s="266"/>
      <c r="Q331" s="266"/>
      <c r="R331" s="266"/>
      <c r="S331" s="266"/>
      <c r="T331" s="266"/>
      <c r="U331" s="266"/>
      <c r="V331" s="266"/>
    </row>
    <row r="332" spans="2:23" ht="16.7" customHeight="1" x14ac:dyDescent="0.25">
      <c r="J332" s="266"/>
      <c r="K332" s="266"/>
      <c r="L332" s="266"/>
      <c r="M332" s="266"/>
      <c r="N332" s="266"/>
      <c r="O332" s="266"/>
      <c r="P332" s="266"/>
      <c r="Q332" s="266"/>
      <c r="R332" s="266"/>
      <c r="S332" s="266"/>
      <c r="T332" s="266"/>
      <c r="U332" s="266"/>
      <c r="V332" s="266"/>
    </row>
    <row r="333" spans="2:23" ht="16.7" customHeight="1" x14ac:dyDescent="0.25">
      <c r="J333" s="266"/>
      <c r="K333" s="266"/>
      <c r="L333" s="266"/>
      <c r="M333" s="266"/>
      <c r="N333" s="266"/>
      <c r="O333" s="266"/>
      <c r="P333" s="266"/>
      <c r="Q333" s="266"/>
      <c r="R333" s="266"/>
      <c r="S333" s="266"/>
      <c r="T333" s="266"/>
      <c r="U333" s="266"/>
      <c r="V333" s="266"/>
    </row>
    <row r="334" spans="2:23" ht="16.7" customHeight="1" x14ac:dyDescent="0.25">
      <c r="J334" s="266"/>
      <c r="K334" s="266"/>
      <c r="L334" s="266"/>
      <c r="M334" s="266"/>
      <c r="N334" s="266"/>
      <c r="O334" s="266"/>
      <c r="P334" s="266"/>
      <c r="Q334" s="266"/>
      <c r="R334" s="266"/>
      <c r="S334" s="266"/>
      <c r="T334" s="266"/>
      <c r="U334" s="266"/>
      <c r="V334" s="266"/>
    </row>
    <row r="335" spans="2:23" ht="16.7" customHeight="1" x14ac:dyDescent="0.25">
      <c r="J335" s="266"/>
      <c r="K335" s="266"/>
      <c r="L335" s="266"/>
      <c r="M335" s="266"/>
      <c r="N335" s="266"/>
      <c r="O335" s="266"/>
      <c r="P335" s="266"/>
      <c r="Q335" s="266"/>
      <c r="R335" s="266"/>
      <c r="S335" s="266"/>
      <c r="T335" s="266"/>
      <c r="U335" s="266"/>
      <c r="V335" s="266"/>
    </row>
    <row r="336" spans="2:23" ht="16.7" customHeight="1" x14ac:dyDescent="0.25">
      <c r="J336" s="266"/>
      <c r="K336" s="266"/>
      <c r="L336" s="266"/>
      <c r="M336" s="266"/>
      <c r="N336" s="266"/>
      <c r="O336" s="266"/>
      <c r="P336" s="266"/>
      <c r="Q336" s="266"/>
      <c r="R336" s="266"/>
      <c r="S336" s="266"/>
      <c r="T336" s="266"/>
      <c r="U336" s="266"/>
      <c r="V336" s="266"/>
    </row>
    <row r="337" spans="10:22" ht="16.7" customHeight="1" x14ac:dyDescent="0.25">
      <c r="J337" s="266"/>
      <c r="K337" s="266"/>
      <c r="L337" s="266"/>
      <c r="M337" s="266"/>
      <c r="N337" s="266"/>
      <c r="O337" s="266"/>
      <c r="P337" s="266"/>
      <c r="Q337" s="266"/>
      <c r="R337" s="266"/>
      <c r="S337" s="266"/>
      <c r="T337" s="266"/>
      <c r="U337" s="266"/>
      <c r="V337" s="266"/>
    </row>
    <row r="338" spans="10:22" ht="16.7" customHeight="1" x14ac:dyDescent="0.25">
      <c r="J338" s="266"/>
      <c r="K338" s="266"/>
      <c r="L338" s="266"/>
      <c r="M338" s="266"/>
      <c r="N338" s="266"/>
      <c r="O338" s="266"/>
      <c r="P338" s="266"/>
      <c r="Q338" s="266"/>
      <c r="R338" s="266"/>
      <c r="S338" s="266"/>
      <c r="T338" s="266"/>
      <c r="U338" s="266"/>
      <c r="V338" s="266"/>
    </row>
    <row r="339" spans="10:22" ht="16.7" customHeight="1" x14ac:dyDescent="0.25">
      <c r="J339" s="266"/>
      <c r="K339" s="266"/>
      <c r="L339" s="266"/>
      <c r="M339" s="266"/>
      <c r="N339" s="266"/>
      <c r="O339" s="266"/>
      <c r="P339" s="266"/>
      <c r="Q339" s="266"/>
      <c r="R339" s="266"/>
      <c r="S339" s="266"/>
      <c r="T339" s="266"/>
      <c r="U339" s="266"/>
      <c r="V339" s="266"/>
    </row>
    <row r="340" spans="10:22" ht="16.7" customHeight="1" x14ac:dyDescent="0.25">
      <c r="J340" s="266"/>
      <c r="K340" s="266"/>
      <c r="L340" s="266"/>
      <c r="M340" s="266"/>
      <c r="N340" s="266"/>
      <c r="O340" s="266"/>
      <c r="P340" s="266"/>
      <c r="Q340" s="266"/>
      <c r="R340" s="266"/>
      <c r="S340" s="266"/>
      <c r="T340" s="266"/>
      <c r="U340" s="266"/>
      <c r="V340" s="266"/>
    </row>
    <row r="341" spans="10:22" ht="16.7" customHeight="1" x14ac:dyDescent="0.25">
      <c r="J341" s="266"/>
      <c r="K341" s="266"/>
      <c r="L341" s="266"/>
      <c r="M341" s="266"/>
      <c r="N341" s="266"/>
      <c r="O341" s="266"/>
      <c r="P341" s="266"/>
      <c r="Q341" s="266"/>
      <c r="R341" s="266"/>
      <c r="S341" s="266"/>
      <c r="T341" s="266"/>
      <c r="U341" s="266"/>
      <c r="V341" s="266"/>
    </row>
    <row r="342" spans="10:22" ht="16.7" customHeight="1" x14ac:dyDescent="0.25">
      <c r="J342" s="266"/>
      <c r="K342" s="266"/>
      <c r="L342" s="266"/>
      <c r="M342" s="266"/>
      <c r="N342" s="266"/>
      <c r="O342" s="266"/>
      <c r="P342" s="266"/>
      <c r="Q342" s="266"/>
      <c r="R342" s="266"/>
      <c r="S342" s="266"/>
      <c r="T342" s="266"/>
      <c r="U342" s="266"/>
      <c r="V342" s="266"/>
    </row>
    <row r="343" spans="10:22" ht="16.7" customHeight="1" x14ac:dyDescent="0.25">
      <c r="J343" s="266"/>
      <c r="K343" s="266"/>
      <c r="L343" s="266"/>
      <c r="M343" s="266"/>
      <c r="N343" s="266"/>
      <c r="O343" s="266"/>
      <c r="P343" s="266"/>
      <c r="Q343" s="266"/>
      <c r="R343" s="266"/>
      <c r="S343" s="266"/>
      <c r="T343" s="266"/>
      <c r="U343" s="266"/>
      <c r="V343" s="266"/>
    </row>
    <row r="344" spans="10:22" ht="16.7" customHeight="1" x14ac:dyDescent="0.25">
      <c r="J344" s="266"/>
      <c r="K344" s="266"/>
      <c r="L344" s="266"/>
      <c r="M344" s="266"/>
      <c r="N344" s="266"/>
      <c r="O344" s="266"/>
      <c r="P344" s="266"/>
      <c r="Q344" s="266"/>
      <c r="R344" s="266"/>
      <c r="S344" s="266"/>
      <c r="T344" s="266"/>
      <c r="U344" s="266"/>
      <c r="V344" s="266"/>
    </row>
    <row r="345" spans="10:22" ht="16.7" customHeight="1" x14ac:dyDescent="0.25">
      <c r="J345" s="266"/>
      <c r="K345" s="266"/>
      <c r="L345" s="266"/>
      <c r="M345" s="266"/>
      <c r="N345" s="266"/>
      <c r="O345" s="266"/>
      <c r="P345" s="266"/>
      <c r="Q345" s="266"/>
      <c r="R345" s="266"/>
      <c r="S345" s="266"/>
      <c r="T345" s="266"/>
      <c r="U345" s="266"/>
      <c r="V345" s="266"/>
    </row>
    <row r="346" spans="10:22" ht="16.7" customHeight="1" x14ac:dyDescent="0.25">
      <c r="J346" s="266"/>
      <c r="K346" s="266"/>
      <c r="L346" s="266"/>
      <c r="M346" s="266"/>
      <c r="N346" s="266"/>
      <c r="O346" s="266"/>
      <c r="P346" s="266"/>
      <c r="Q346" s="266"/>
      <c r="R346" s="266"/>
      <c r="S346" s="266"/>
      <c r="T346" s="266"/>
      <c r="U346" s="266"/>
      <c r="V346" s="266"/>
    </row>
    <row r="347" spans="10:22" ht="16.7" customHeight="1" x14ac:dyDescent="0.25">
      <c r="J347" s="266"/>
      <c r="K347" s="266"/>
      <c r="L347" s="266"/>
      <c r="M347" s="266"/>
      <c r="N347" s="266"/>
      <c r="O347" s="266"/>
      <c r="P347" s="266"/>
      <c r="Q347" s="266"/>
      <c r="R347" s="266"/>
      <c r="S347" s="266"/>
      <c r="T347" s="266"/>
      <c r="U347" s="266"/>
      <c r="V347" s="266"/>
    </row>
    <row r="348" spans="10:22" ht="16.7" customHeight="1" x14ac:dyDescent="0.25">
      <c r="J348" s="266"/>
      <c r="K348" s="266"/>
      <c r="L348" s="266"/>
      <c r="M348" s="266"/>
      <c r="N348" s="266"/>
      <c r="O348" s="266"/>
      <c r="P348" s="266"/>
      <c r="Q348" s="266"/>
      <c r="R348" s="266"/>
      <c r="S348" s="266"/>
      <c r="T348" s="266"/>
      <c r="U348" s="266"/>
      <c r="V348" s="266"/>
    </row>
    <row r="349" spans="10:22" ht="16.7" customHeight="1" x14ac:dyDescent="0.25">
      <c r="J349" s="266"/>
      <c r="K349" s="266"/>
      <c r="L349" s="266"/>
      <c r="M349" s="266"/>
      <c r="N349" s="266"/>
      <c r="O349" s="266"/>
      <c r="P349" s="266"/>
      <c r="Q349" s="266"/>
      <c r="R349" s="266"/>
      <c r="S349" s="266"/>
      <c r="T349" s="266"/>
      <c r="U349" s="266"/>
      <c r="V349" s="266"/>
    </row>
    <row r="350" spans="10:22" ht="16.7" customHeight="1" x14ac:dyDescent="0.25">
      <c r="J350" s="266"/>
      <c r="K350" s="266"/>
      <c r="L350" s="266"/>
      <c r="M350" s="266"/>
      <c r="N350" s="266"/>
      <c r="O350" s="266"/>
      <c r="P350" s="266"/>
      <c r="Q350" s="266"/>
      <c r="R350" s="266"/>
      <c r="S350" s="266"/>
      <c r="T350" s="266"/>
      <c r="U350" s="266"/>
      <c r="V350" s="266"/>
    </row>
    <row r="351" spans="10:22" ht="16.7" customHeight="1" x14ac:dyDescent="0.25">
      <c r="J351" s="266"/>
      <c r="K351" s="266"/>
      <c r="L351" s="266"/>
      <c r="M351" s="266"/>
      <c r="N351" s="266"/>
      <c r="O351" s="266"/>
      <c r="P351" s="266"/>
      <c r="Q351" s="266"/>
      <c r="R351" s="266"/>
      <c r="S351" s="266"/>
      <c r="T351" s="266"/>
      <c r="U351" s="266"/>
      <c r="V351" s="266"/>
    </row>
    <row r="352" spans="10:22" ht="16.7" customHeight="1" x14ac:dyDescent="0.25">
      <c r="J352" s="266"/>
      <c r="K352" s="266"/>
      <c r="L352" s="266"/>
      <c r="M352" s="266"/>
      <c r="N352" s="266"/>
      <c r="O352" s="266"/>
      <c r="P352" s="266"/>
      <c r="Q352" s="266"/>
      <c r="R352" s="266"/>
      <c r="S352" s="266"/>
      <c r="T352" s="266"/>
      <c r="U352" s="266"/>
      <c r="V352" s="266"/>
    </row>
    <row r="353" spans="10:22" ht="16.7" customHeight="1" x14ac:dyDescent="0.25">
      <c r="J353" s="266"/>
      <c r="K353" s="266"/>
      <c r="L353" s="266"/>
      <c r="M353" s="266"/>
      <c r="N353" s="266"/>
      <c r="O353" s="266"/>
      <c r="P353" s="266"/>
      <c r="Q353" s="266"/>
      <c r="R353" s="266"/>
      <c r="S353" s="266"/>
      <c r="T353" s="266"/>
      <c r="U353" s="266"/>
      <c r="V353" s="266"/>
    </row>
    <row r="354" spans="10:22" ht="16.7" customHeight="1" x14ac:dyDescent="0.25">
      <c r="J354" s="266"/>
      <c r="K354" s="266"/>
      <c r="L354" s="266"/>
      <c r="M354" s="266"/>
      <c r="N354" s="266"/>
      <c r="O354" s="266"/>
      <c r="P354" s="266"/>
      <c r="Q354" s="266"/>
      <c r="R354" s="266"/>
      <c r="S354" s="266"/>
      <c r="T354" s="266"/>
      <c r="U354" s="266"/>
      <c r="V354" s="266"/>
    </row>
    <row r="355" spans="10:22" ht="16.7" customHeight="1" x14ac:dyDescent="0.25">
      <c r="J355" s="266"/>
      <c r="K355" s="266"/>
      <c r="L355" s="266"/>
      <c r="M355" s="266"/>
      <c r="N355" s="266"/>
      <c r="O355" s="266"/>
      <c r="P355" s="266"/>
      <c r="Q355" s="266"/>
      <c r="R355" s="266"/>
      <c r="S355" s="266"/>
      <c r="T355" s="266"/>
      <c r="U355" s="266"/>
      <c r="V355" s="266"/>
    </row>
    <row r="356" spans="10:22" ht="16.7" customHeight="1" x14ac:dyDescent="0.25">
      <c r="J356" s="266"/>
      <c r="K356" s="266"/>
      <c r="L356" s="266"/>
      <c r="M356" s="266"/>
      <c r="N356" s="266"/>
      <c r="O356" s="266"/>
      <c r="P356" s="266"/>
      <c r="Q356" s="266"/>
      <c r="R356" s="266"/>
      <c r="S356" s="266"/>
      <c r="T356" s="266"/>
      <c r="U356" s="266"/>
      <c r="V356" s="266"/>
    </row>
    <row r="357" spans="10:22" ht="16.7" customHeight="1" x14ac:dyDescent="0.25">
      <c r="J357" s="266"/>
      <c r="K357" s="266"/>
      <c r="L357" s="266"/>
      <c r="M357" s="266"/>
      <c r="N357" s="266"/>
      <c r="O357" s="266"/>
      <c r="P357" s="266"/>
      <c r="Q357" s="266"/>
      <c r="R357" s="266"/>
      <c r="S357" s="266"/>
      <c r="T357" s="266"/>
      <c r="U357" s="266"/>
      <c r="V357" s="266"/>
    </row>
    <row r="358" spans="10:22" ht="16.7" customHeight="1" x14ac:dyDescent="0.25">
      <c r="J358" s="266"/>
      <c r="K358" s="266"/>
      <c r="L358" s="266"/>
      <c r="M358" s="266"/>
      <c r="N358" s="266"/>
      <c r="O358" s="266"/>
      <c r="P358" s="266"/>
      <c r="Q358" s="266"/>
      <c r="R358" s="266"/>
      <c r="S358" s="266"/>
      <c r="T358" s="266"/>
      <c r="U358" s="266"/>
      <c r="V358" s="266"/>
    </row>
    <row r="359" spans="10:22" ht="16.7" customHeight="1" x14ac:dyDescent="0.25">
      <c r="J359" s="266"/>
      <c r="K359" s="266"/>
      <c r="L359" s="266"/>
      <c r="M359" s="266"/>
      <c r="N359" s="266"/>
      <c r="O359" s="266"/>
      <c r="P359" s="266"/>
      <c r="Q359" s="266"/>
      <c r="R359" s="266"/>
      <c r="S359" s="266"/>
      <c r="T359" s="266"/>
      <c r="U359" s="266"/>
      <c r="V359" s="266"/>
    </row>
    <row r="360" spans="10:22" ht="16.7" customHeight="1" x14ac:dyDescent="0.25">
      <c r="J360" s="266"/>
      <c r="K360" s="266"/>
      <c r="L360" s="266"/>
      <c r="M360" s="266"/>
      <c r="N360" s="266"/>
      <c r="O360" s="266"/>
      <c r="P360" s="266"/>
      <c r="Q360" s="266"/>
      <c r="R360" s="266"/>
      <c r="S360" s="266"/>
      <c r="T360" s="266"/>
      <c r="U360" s="266"/>
      <c r="V360" s="266"/>
    </row>
    <row r="361" spans="10:22" ht="16.7" customHeight="1" x14ac:dyDescent="0.25">
      <c r="J361" s="266"/>
      <c r="K361" s="266"/>
      <c r="L361" s="266"/>
      <c r="M361" s="266"/>
      <c r="N361" s="266"/>
      <c r="O361" s="266"/>
      <c r="P361" s="266"/>
      <c r="Q361" s="266"/>
      <c r="R361" s="266"/>
      <c r="S361" s="266"/>
      <c r="T361" s="266"/>
      <c r="U361" s="266"/>
      <c r="V361" s="266"/>
    </row>
    <row r="362" spans="10:22" ht="16.7" customHeight="1" x14ac:dyDescent="0.25">
      <c r="J362" s="266"/>
      <c r="K362" s="266"/>
      <c r="L362" s="266"/>
      <c r="M362" s="266"/>
      <c r="N362" s="266"/>
      <c r="O362" s="266"/>
      <c r="P362" s="266"/>
      <c r="Q362" s="266"/>
      <c r="R362" s="266"/>
      <c r="S362" s="266"/>
      <c r="T362" s="266"/>
      <c r="U362" s="266"/>
      <c r="V362" s="266"/>
    </row>
    <row r="363" spans="10:22" ht="16.7" customHeight="1" x14ac:dyDescent="0.25">
      <c r="J363" s="266"/>
      <c r="K363" s="266"/>
      <c r="L363" s="266"/>
      <c r="M363" s="266"/>
      <c r="N363" s="266"/>
      <c r="O363" s="266"/>
      <c r="P363" s="266"/>
      <c r="Q363" s="266"/>
      <c r="R363" s="266"/>
      <c r="S363" s="266"/>
      <c r="T363" s="266"/>
      <c r="U363" s="266"/>
      <c r="V363" s="266"/>
    </row>
    <row r="364" spans="10:22" ht="16.7" customHeight="1" x14ac:dyDescent="0.25">
      <c r="J364" s="266"/>
      <c r="K364" s="266"/>
      <c r="L364" s="266"/>
      <c r="M364" s="266"/>
      <c r="N364" s="266"/>
      <c r="O364" s="266"/>
      <c r="P364" s="266"/>
      <c r="Q364" s="266"/>
      <c r="R364" s="266"/>
      <c r="S364" s="266"/>
      <c r="T364" s="266"/>
      <c r="U364" s="266"/>
      <c r="V364" s="266"/>
    </row>
    <row r="365" spans="10:22" ht="16.7" customHeight="1" x14ac:dyDescent="0.25">
      <c r="J365" s="266"/>
      <c r="K365" s="266"/>
      <c r="L365" s="266"/>
      <c r="M365" s="266"/>
      <c r="N365" s="266"/>
      <c r="O365" s="266"/>
      <c r="P365" s="266"/>
      <c r="Q365" s="266"/>
      <c r="R365" s="266"/>
      <c r="S365" s="266"/>
      <c r="T365" s="266"/>
      <c r="U365" s="266"/>
      <c r="V365" s="266"/>
    </row>
    <row r="366" spans="10:22" ht="16.7" customHeight="1" x14ac:dyDescent="0.25">
      <c r="J366" s="266"/>
      <c r="K366" s="266"/>
      <c r="L366" s="266"/>
      <c r="M366" s="266"/>
      <c r="N366" s="266"/>
      <c r="O366" s="266"/>
      <c r="P366" s="266"/>
      <c r="Q366" s="266"/>
      <c r="R366" s="266"/>
      <c r="S366" s="266"/>
      <c r="T366" s="266"/>
      <c r="U366" s="266"/>
      <c r="V366" s="266"/>
    </row>
    <row r="367" spans="10:22" ht="16.7" customHeight="1" x14ac:dyDescent="0.25">
      <c r="J367" s="266"/>
      <c r="K367" s="266"/>
      <c r="L367" s="266"/>
      <c r="M367" s="266"/>
      <c r="N367" s="266"/>
      <c r="O367" s="266"/>
      <c r="P367" s="266"/>
      <c r="Q367" s="266"/>
      <c r="R367" s="266"/>
      <c r="S367" s="266"/>
      <c r="T367" s="266"/>
      <c r="U367" s="266"/>
      <c r="V367" s="266"/>
    </row>
    <row r="368" spans="10:22" ht="16.7" customHeight="1" x14ac:dyDescent="0.25">
      <c r="J368" s="266"/>
      <c r="K368" s="266"/>
      <c r="L368" s="266"/>
      <c r="M368" s="266"/>
      <c r="N368" s="266"/>
      <c r="O368" s="266"/>
      <c r="P368" s="266"/>
      <c r="Q368" s="266"/>
      <c r="R368" s="266"/>
      <c r="S368" s="266"/>
      <c r="T368" s="266"/>
      <c r="U368" s="266"/>
      <c r="V368" s="266"/>
    </row>
    <row r="369" spans="10:22" ht="16.7" customHeight="1" x14ac:dyDescent="0.25">
      <c r="J369" s="266"/>
      <c r="K369" s="266"/>
      <c r="L369" s="266"/>
      <c r="M369" s="266"/>
      <c r="N369" s="266"/>
      <c r="O369" s="266"/>
      <c r="P369" s="266"/>
      <c r="Q369" s="266"/>
      <c r="R369" s="266"/>
      <c r="S369" s="266"/>
      <c r="T369" s="266"/>
      <c r="U369" s="266"/>
      <c r="V369" s="266"/>
    </row>
    <row r="370" spans="10:22" ht="16.7" customHeight="1" x14ac:dyDescent="0.25">
      <c r="J370" s="266"/>
      <c r="K370" s="266"/>
      <c r="L370" s="266"/>
      <c r="M370" s="266"/>
      <c r="N370" s="266"/>
      <c r="O370" s="266"/>
      <c r="P370" s="266"/>
      <c r="Q370" s="266"/>
      <c r="R370" s="266"/>
      <c r="S370" s="266"/>
      <c r="T370" s="266"/>
      <c r="U370" s="266"/>
      <c r="V370" s="266"/>
    </row>
    <row r="371" spans="10:22" ht="16.7" customHeight="1" x14ac:dyDescent="0.25">
      <c r="J371" s="266"/>
      <c r="K371" s="266"/>
      <c r="L371" s="266"/>
      <c r="M371" s="266"/>
      <c r="N371" s="266"/>
      <c r="O371" s="266"/>
      <c r="P371" s="266"/>
      <c r="Q371" s="266"/>
      <c r="R371" s="266"/>
      <c r="S371" s="266"/>
      <c r="T371" s="266"/>
      <c r="U371" s="266"/>
      <c r="V371" s="266"/>
    </row>
    <row r="372" spans="10:22" ht="16.7" customHeight="1" x14ac:dyDescent="0.25">
      <c r="J372" s="266"/>
      <c r="K372" s="266"/>
      <c r="L372" s="266"/>
      <c r="M372" s="266"/>
      <c r="N372" s="266"/>
      <c r="O372" s="266"/>
      <c r="P372" s="266"/>
      <c r="Q372" s="266"/>
      <c r="R372" s="266"/>
      <c r="S372" s="266"/>
      <c r="T372" s="266"/>
      <c r="U372" s="266"/>
      <c r="V372" s="266"/>
    </row>
    <row r="373" spans="10:22" ht="16.7" customHeight="1" x14ac:dyDescent="0.25">
      <c r="J373" s="266"/>
      <c r="K373" s="266"/>
      <c r="L373" s="266"/>
      <c r="M373" s="266"/>
      <c r="N373" s="266"/>
      <c r="O373" s="266"/>
      <c r="P373" s="266"/>
      <c r="Q373" s="266"/>
      <c r="R373" s="266"/>
      <c r="S373" s="266"/>
      <c r="T373" s="266"/>
      <c r="U373" s="266"/>
      <c r="V373" s="266"/>
    </row>
    <row r="374" spans="10:22" ht="16.7" customHeight="1" x14ac:dyDescent="0.25">
      <c r="J374" s="266"/>
      <c r="K374" s="266"/>
      <c r="L374" s="266"/>
      <c r="M374" s="266"/>
      <c r="N374" s="266"/>
      <c r="O374" s="266"/>
      <c r="P374" s="266"/>
      <c r="Q374" s="266"/>
      <c r="R374" s="266"/>
      <c r="S374" s="266"/>
      <c r="T374" s="266"/>
      <c r="U374" s="266"/>
      <c r="V374" s="266"/>
    </row>
    <row r="375" spans="10:22" ht="16.7" customHeight="1" x14ac:dyDescent="0.25">
      <c r="J375" s="266"/>
      <c r="K375" s="266"/>
      <c r="L375" s="266"/>
      <c r="M375" s="266"/>
      <c r="N375" s="266"/>
      <c r="O375" s="266"/>
      <c r="P375" s="266"/>
      <c r="Q375" s="266"/>
      <c r="R375" s="266"/>
      <c r="S375" s="266"/>
      <c r="T375" s="266"/>
      <c r="U375" s="266"/>
      <c r="V375" s="266"/>
    </row>
    <row r="376" spans="10:22" ht="16.7" customHeight="1" x14ac:dyDescent="0.25">
      <c r="J376" s="266"/>
      <c r="K376" s="266"/>
      <c r="L376" s="266"/>
      <c r="M376" s="266"/>
      <c r="N376" s="266"/>
      <c r="O376" s="266"/>
      <c r="P376" s="266"/>
      <c r="Q376" s="266"/>
      <c r="R376" s="266"/>
      <c r="S376" s="266"/>
      <c r="T376" s="266"/>
      <c r="U376" s="266"/>
      <c r="V376" s="266"/>
    </row>
    <row r="377" spans="10:22" ht="16.7" customHeight="1" x14ac:dyDescent="0.25">
      <c r="J377" s="266"/>
      <c r="K377" s="266"/>
      <c r="L377" s="266"/>
      <c r="M377" s="266"/>
      <c r="N377" s="266"/>
      <c r="O377" s="266"/>
      <c r="P377" s="266"/>
      <c r="Q377" s="266"/>
      <c r="R377" s="266"/>
      <c r="S377" s="266"/>
      <c r="T377" s="266"/>
      <c r="U377" s="266"/>
      <c r="V377" s="266"/>
    </row>
    <row r="378" spans="10:22" ht="16.7" customHeight="1" x14ac:dyDescent="0.25">
      <c r="J378" s="266"/>
      <c r="K378" s="266"/>
      <c r="L378" s="266"/>
      <c r="M378" s="266"/>
      <c r="N378" s="266"/>
      <c r="O378" s="266"/>
      <c r="P378" s="266"/>
      <c r="Q378" s="266"/>
      <c r="R378" s="266"/>
      <c r="S378" s="266"/>
      <c r="T378" s="266"/>
      <c r="U378" s="266"/>
      <c r="V378" s="266"/>
    </row>
    <row r="379" spans="10:22" ht="16.7" customHeight="1" x14ac:dyDescent="0.25">
      <c r="J379" s="266"/>
      <c r="K379" s="266"/>
      <c r="L379" s="266"/>
      <c r="M379" s="266"/>
      <c r="N379" s="266"/>
      <c r="O379" s="266"/>
      <c r="P379" s="266"/>
      <c r="Q379" s="266"/>
      <c r="R379" s="266"/>
      <c r="S379" s="266"/>
      <c r="T379" s="266"/>
      <c r="U379" s="266"/>
      <c r="V379" s="266"/>
    </row>
    <row r="380" spans="10:22" ht="16.7" customHeight="1" x14ac:dyDescent="0.25">
      <c r="J380" s="266"/>
      <c r="K380" s="266"/>
      <c r="L380" s="266"/>
      <c r="M380" s="266"/>
      <c r="N380" s="266"/>
      <c r="O380" s="266"/>
      <c r="P380" s="266"/>
      <c r="Q380" s="266"/>
      <c r="R380" s="266"/>
      <c r="S380" s="266"/>
      <c r="T380" s="266"/>
      <c r="U380" s="266"/>
      <c r="V380" s="266"/>
    </row>
    <row r="381" spans="10:22" ht="16.7" customHeight="1" x14ac:dyDescent="0.25">
      <c r="J381" s="266"/>
      <c r="K381" s="266"/>
      <c r="L381" s="266"/>
      <c r="M381" s="266"/>
      <c r="N381" s="266"/>
      <c r="O381" s="266"/>
      <c r="P381" s="266"/>
      <c r="Q381" s="266"/>
      <c r="R381" s="266"/>
      <c r="S381" s="266"/>
      <c r="T381" s="266"/>
      <c r="U381" s="266"/>
      <c r="V381" s="266"/>
    </row>
    <row r="382" spans="10:22" ht="16.7" customHeight="1" x14ac:dyDescent="0.25">
      <c r="J382" s="266"/>
      <c r="K382" s="266"/>
      <c r="L382" s="266"/>
      <c r="M382" s="266"/>
      <c r="N382" s="266"/>
      <c r="O382" s="266"/>
      <c r="P382" s="266"/>
      <c r="Q382" s="266"/>
      <c r="R382" s="266"/>
      <c r="S382" s="266"/>
      <c r="T382" s="266"/>
      <c r="U382" s="266"/>
      <c r="V382" s="266"/>
    </row>
    <row r="383" spans="10:22" ht="16.7" customHeight="1" x14ac:dyDescent="0.25">
      <c r="J383" s="266"/>
      <c r="K383" s="266"/>
      <c r="L383" s="266"/>
      <c r="M383" s="266"/>
      <c r="N383" s="266"/>
      <c r="O383" s="266"/>
      <c r="P383" s="266"/>
      <c r="Q383" s="266"/>
      <c r="R383" s="266"/>
      <c r="S383" s="266"/>
      <c r="T383" s="266"/>
      <c r="U383" s="266"/>
      <c r="V383" s="266"/>
    </row>
    <row r="384" spans="10:22" ht="16.7" customHeight="1" x14ac:dyDescent="0.25">
      <c r="J384" s="266"/>
      <c r="K384" s="266"/>
      <c r="L384" s="266"/>
      <c r="M384" s="266"/>
      <c r="N384" s="266"/>
      <c r="O384" s="266"/>
      <c r="P384" s="266"/>
      <c r="Q384" s="266"/>
      <c r="R384" s="266"/>
      <c r="S384" s="266"/>
      <c r="T384" s="266"/>
      <c r="U384" s="266"/>
      <c r="V384" s="266"/>
    </row>
    <row r="385" spans="10:22" ht="16.7" customHeight="1" x14ac:dyDescent="0.25">
      <c r="J385" s="266"/>
      <c r="K385" s="266"/>
      <c r="L385" s="266"/>
      <c r="M385" s="266"/>
      <c r="N385" s="266"/>
      <c r="O385" s="266"/>
      <c r="P385" s="266"/>
      <c r="Q385" s="266"/>
      <c r="R385" s="266"/>
      <c r="S385" s="266"/>
      <c r="T385" s="266"/>
      <c r="U385" s="266"/>
      <c r="V385" s="266"/>
    </row>
    <row r="386" spans="10:22" ht="16.7" customHeight="1" x14ac:dyDescent="0.25">
      <c r="J386" s="266"/>
      <c r="K386" s="266"/>
      <c r="L386" s="266"/>
      <c r="M386" s="266"/>
      <c r="N386" s="266"/>
      <c r="O386" s="266"/>
      <c r="P386" s="266"/>
      <c r="Q386" s="266"/>
      <c r="R386" s="266"/>
      <c r="S386" s="266"/>
      <c r="T386" s="266"/>
      <c r="U386" s="266"/>
      <c r="V386" s="266"/>
    </row>
    <row r="387" spans="10:22" ht="16.7" customHeight="1" x14ac:dyDescent="0.25">
      <c r="J387" s="266"/>
      <c r="K387" s="266"/>
      <c r="L387" s="266"/>
      <c r="M387" s="266"/>
      <c r="N387" s="266"/>
      <c r="O387" s="266"/>
      <c r="P387" s="266"/>
      <c r="Q387" s="266"/>
      <c r="R387" s="266"/>
      <c r="S387" s="266"/>
      <c r="T387" s="266"/>
      <c r="U387" s="266"/>
      <c r="V387" s="266"/>
    </row>
    <row r="388" spans="10:22" ht="16.7" customHeight="1" x14ac:dyDescent="0.25">
      <c r="J388" s="266"/>
      <c r="K388" s="266"/>
      <c r="L388" s="266"/>
      <c r="M388" s="266"/>
      <c r="N388" s="266"/>
      <c r="O388" s="266"/>
      <c r="P388" s="266"/>
      <c r="Q388" s="266"/>
      <c r="R388" s="266"/>
      <c r="S388" s="266"/>
      <c r="T388" s="266"/>
      <c r="U388" s="266"/>
      <c r="V388" s="266"/>
    </row>
    <row r="389" spans="10:22" ht="16.7" customHeight="1" x14ac:dyDescent="0.25">
      <c r="J389" s="266"/>
      <c r="K389" s="266"/>
      <c r="L389" s="266"/>
      <c r="M389" s="266"/>
      <c r="N389" s="266"/>
      <c r="O389" s="266"/>
      <c r="P389" s="266"/>
      <c r="Q389" s="266"/>
      <c r="R389" s="266"/>
      <c r="S389" s="266"/>
      <c r="T389" s="266"/>
      <c r="U389" s="266"/>
      <c r="V389" s="266"/>
    </row>
    <row r="390" spans="10:22" ht="16.7" customHeight="1" x14ac:dyDescent="0.25">
      <c r="J390" s="266"/>
      <c r="K390" s="266"/>
      <c r="L390" s="266"/>
      <c r="M390" s="266"/>
      <c r="N390" s="266"/>
      <c r="O390" s="266"/>
      <c r="P390" s="266"/>
      <c r="Q390" s="266"/>
      <c r="R390" s="266"/>
      <c r="S390" s="266"/>
      <c r="T390" s="266"/>
      <c r="U390" s="266"/>
      <c r="V390" s="266"/>
    </row>
    <row r="391" spans="10:22" ht="16.7" customHeight="1" x14ac:dyDescent="0.25">
      <c r="J391" s="266"/>
      <c r="K391" s="266"/>
      <c r="L391" s="266"/>
      <c r="M391" s="266"/>
      <c r="N391" s="266"/>
      <c r="O391" s="266"/>
      <c r="P391" s="266"/>
      <c r="Q391" s="266"/>
      <c r="R391" s="266"/>
      <c r="S391" s="266"/>
      <c r="T391" s="266"/>
      <c r="U391" s="266"/>
      <c r="V391" s="266"/>
    </row>
    <row r="392" spans="10:22" ht="16.7" customHeight="1" x14ac:dyDescent="0.25">
      <c r="J392" s="266"/>
      <c r="K392" s="266"/>
      <c r="L392" s="266"/>
      <c r="M392" s="266"/>
      <c r="N392" s="266"/>
      <c r="O392" s="266"/>
      <c r="P392" s="266"/>
      <c r="Q392" s="266"/>
      <c r="R392" s="266"/>
      <c r="S392" s="266"/>
      <c r="T392" s="266"/>
      <c r="U392" s="266"/>
      <c r="V392" s="266"/>
    </row>
    <row r="393" spans="10:22" ht="16.7" customHeight="1" x14ac:dyDescent="0.25">
      <c r="J393" s="266"/>
      <c r="K393" s="266"/>
      <c r="L393" s="266"/>
      <c r="M393" s="266"/>
      <c r="N393" s="266"/>
      <c r="O393" s="266"/>
      <c r="P393" s="266"/>
      <c r="Q393" s="266"/>
      <c r="R393" s="266"/>
      <c r="S393" s="266"/>
      <c r="T393" s="266"/>
      <c r="U393" s="266"/>
      <c r="V393" s="266"/>
    </row>
    <row r="394" spans="10:22" ht="16.7" customHeight="1" x14ac:dyDescent="0.25">
      <c r="J394" s="266"/>
      <c r="K394" s="266"/>
      <c r="L394" s="266"/>
      <c r="M394" s="266"/>
      <c r="N394" s="266"/>
      <c r="O394" s="266"/>
      <c r="P394" s="266"/>
      <c r="Q394" s="266"/>
      <c r="R394" s="266"/>
      <c r="S394" s="266"/>
      <c r="T394" s="266"/>
      <c r="U394" s="266"/>
      <c r="V394" s="266"/>
    </row>
    <row r="395" spans="10:22" ht="16.7" customHeight="1" x14ac:dyDescent="0.25">
      <c r="J395" s="266"/>
      <c r="K395" s="266"/>
      <c r="L395" s="266"/>
      <c r="M395" s="266"/>
      <c r="N395" s="266"/>
      <c r="O395" s="266"/>
      <c r="P395" s="266"/>
      <c r="Q395" s="266"/>
      <c r="R395" s="266"/>
      <c r="S395" s="266"/>
      <c r="T395" s="266"/>
      <c r="U395" s="266"/>
      <c r="V395" s="266"/>
    </row>
    <row r="396" spans="10:22" ht="16.7" customHeight="1" x14ac:dyDescent="0.25">
      <c r="J396" s="266"/>
      <c r="K396" s="266"/>
      <c r="L396" s="266"/>
      <c r="M396" s="266"/>
      <c r="N396" s="266"/>
      <c r="O396" s="266"/>
      <c r="P396" s="266"/>
      <c r="Q396" s="266"/>
      <c r="R396" s="266"/>
      <c r="S396" s="266"/>
      <c r="T396" s="266"/>
      <c r="U396" s="266"/>
      <c r="V396" s="266"/>
    </row>
    <row r="397" spans="10:22" ht="16.7" customHeight="1" x14ac:dyDescent="0.25">
      <c r="J397" s="266"/>
      <c r="K397" s="266"/>
      <c r="L397" s="266"/>
      <c r="M397" s="266"/>
      <c r="N397" s="266"/>
      <c r="O397" s="266"/>
      <c r="P397" s="266"/>
      <c r="Q397" s="266"/>
      <c r="R397" s="266"/>
      <c r="S397" s="266"/>
      <c r="T397" s="266"/>
      <c r="U397" s="266"/>
      <c r="V397" s="266"/>
    </row>
    <row r="398" spans="10:22" ht="16.7" customHeight="1" x14ac:dyDescent="0.25">
      <c r="J398" s="266"/>
      <c r="K398" s="266"/>
      <c r="L398" s="266"/>
      <c r="M398" s="266"/>
      <c r="N398" s="266"/>
      <c r="O398" s="266"/>
      <c r="P398" s="266"/>
      <c r="Q398" s="266"/>
      <c r="R398" s="266"/>
      <c r="S398" s="266"/>
      <c r="T398" s="266"/>
      <c r="U398" s="266"/>
      <c r="V398" s="266"/>
    </row>
    <row r="399" spans="10:22" ht="16.7" customHeight="1" x14ac:dyDescent="0.25">
      <c r="J399" s="266"/>
      <c r="K399" s="266"/>
      <c r="L399" s="266"/>
      <c r="M399" s="266"/>
      <c r="N399" s="266"/>
      <c r="O399" s="266"/>
      <c r="P399" s="266"/>
      <c r="Q399" s="266"/>
      <c r="R399" s="266"/>
      <c r="S399" s="266"/>
      <c r="T399" s="266"/>
      <c r="U399" s="266"/>
      <c r="V399" s="266"/>
    </row>
    <row r="400" spans="10:22" ht="16.7" customHeight="1" x14ac:dyDescent="0.25">
      <c r="J400" s="266"/>
      <c r="K400" s="266"/>
      <c r="L400" s="266"/>
      <c r="M400" s="266"/>
      <c r="N400" s="266"/>
      <c r="O400" s="266"/>
      <c r="P400" s="266"/>
      <c r="Q400" s="266"/>
      <c r="R400" s="266"/>
      <c r="S400" s="266"/>
      <c r="T400" s="266"/>
      <c r="U400" s="266"/>
      <c r="V400" s="266"/>
    </row>
    <row r="401" spans="10:22" ht="16.7" customHeight="1" x14ac:dyDescent="0.25">
      <c r="J401" s="266"/>
      <c r="K401" s="266"/>
      <c r="L401" s="266"/>
      <c r="M401" s="266"/>
      <c r="N401" s="266"/>
      <c r="O401" s="266"/>
      <c r="P401" s="266"/>
      <c r="Q401" s="266"/>
      <c r="R401" s="266"/>
      <c r="S401" s="266"/>
      <c r="T401" s="266"/>
      <c r="U401" s="266"/>
      <c r="V401" s="266"/>
    </row>
    <row r="402" spans="10:22" ht="16.7" customHeight="1" x14ac:dyDescent="0.25">
      <c r="J402" s="266"/>
      <c r="K402" s="266"/>
      <c r="L402" s="266"/>
      <c r="M402" s="266"/>
      <c r="N402" s="266"/>
      <c r="O402" s="266"/>
      <c r="P402" s="266"/>
      <c r="Q402" s="266"/>
      <c r="R402" s="266"/>
      <c r="S402" s="266"/>
      <c r="T402" s="266"/>
      <c r="U402" s="266"/>
      <c r="V402" s="266"/>
    </row>
    <row r="403" spans="10:22" ht="16.7" customHeight="1" x14ac:dyDescent="0.25">
      <c r="J403" s="266"/>
      <c r="K403" s="266"/>
      <c r="L403" s="266"/>
      <c r="M403" s="266"/>
      <c r="N403" s="266"/>
      <c r="O403" s="266"/>
      <c r="P403" s="266"/>
      <c r="Q403" s="266"/>
      <c r="R403" s="266"/>
      <c r="S403" s="266"/>
      <c r="T403" s="266"/>
      <c r="U403" s="266"/>
      <c r="V403" s="266"/>
    </row>
    <row r="404" spans="10:22" ht="16.7" customHeight="1" x14ac:dyDescent="0.25">
      <c r="J404" s="266"/>
      <c r="K404" s="266"/>
      <c r="L404" s="266"/>
      <c r="M404" s="266"/>
      <c r="N404" s="266"/>
      <c r="O404" s="266"/>
      <c r="P404" s="266"/>
      <c r="Q404" s="266"/>
      <c r="R404" s="266"/>
      <c r="S404" s="266"/>
      <c r="T404" s="266"/>
      <c r="U404" s="266"/>
      <c r="V404" s="266"/>
    </row>
    <row r="405" spans="10:22" ht="16.7" customHeight="1" x14ac:dyDescent="0.25">
      <c r="J405" s="266"/>
      <c r="K405" s="266"/>
      <c r="L405" s="266"/>
      <c r="M405" s="266"/>
      <c r="N405" s="266"/>
      <c r="O405" s="266"/>
      <c r="P405" s="266"/>
      <c r="Q405" s="266"/>
      <c r="R405" s="266"/>
      <c r="S405" s="266"/>
      <c r="T405" s="266"/>
      <c r="U405" s="266"/>
      <c r="V405" s="266"/>
    </row>
    <row r="406" spans="10:22" ht="16.7" customHeight="1" x14ac:dyDescent="0.25">
      <c r="J406" s="266"/>
      <c r="K406" s="266"/>
      <c r="L406" s="266"/>
      <c r="M406" s="266"/>
      <c r="N406" s="266"/>
      <c r="O406" s="266"/>
      <c r="P406" s="266"/>
      <c r="Q406" s="266"/>
      <c r="R406" s="266"/>
      <c r="S406" s="266"/>
      <c r="T406" s="266"/>
      <c r="U406" s="266"/>
      <c r="V406" s="266"/>
    </row>
    <row r="407" spans="10:22" ht="16.7" customHeight="1" x14ac:dyDescent="0.25">
      <c r="J407" s="266"/>
      <c r="K407" s="266"/>
      <c r="L407" s="266"/>
      <c r="M407" s="266"/>
      <c r="N407" s="266"/>
      <c r="O407" s="266"/>
      <c r="P407" s="266"/>
      <c r="Q407" s="266"/>
      <c r="R407" s="266"/>
      <c r="S407" s="266"/>
      <c r="T407" s="266"/>
      <c r="U407" s="266"/>
      <c r="V407" s="266"/>
    </row>
    <row r="408" spans="10:22" ht="16.7" customHeight="1" x14ac:dyDescent="0.25">
      <c r="J408" s="266"/>
      <c r="K408" s="266"/>
      <c r="L408" s="266"/>
      <c r="M408" s="266"/>
      <c r="N408" s="266"/>
      <c r="O408" s="266"/>
      <c r="P408" s="266"/>
      <c r="Q408" s="266"/>
      <c r="R408" s="266"/>
      <c r="S408" s="266"/>
      <c r="T408" s="266"/>
      <c r="U408" s="266"/>
      <c r="V408" s="266"/>
    </row>
    <row r="409" spans="10:22" ht="16.7" customHeight="1" x14ac:dyDescent="0.25">
      <c r="J409" s="266"/>
      <c r="K409" s="266"/>
      <c r="L409" s="266"/>
      <c r="M409" s="266"/>
      <c r="N409" s="266"/>
      <c r="O409" s="266"/>
      <c r="P409" s="266"/>
      <c r="Q409" s="266"/>
      <c r="R409" s="266"/>
      <c r="S409" s="266"/>
      <c r="T409" s="266"/>
      <c r="U409" s="266"/>
      <c r="V409" s="266"/>
    </row>
    <row r="410" spans="10:22" ht="16.7" customHeight="1" x14ac:dyDescent="0.25">
      <c r="J410" s="266"/>
      <c r="K410" s="266"/>
      <c r="L410" s="266"/>
      <c r="M410" s="266"/>
      <c r="N410" s="266"/>
      <c r="O410" s="266"/>
      <c r="P410" s="266"/>
      <c r="Q410" s="266"/>
      <c r="R410" s="266"/>
      <c r="S410" s="266"/>
      <c r="T410" s="266"/>
      <c r="U410" s="266"/>
      <c r="V410" s="266"/>
    </row>
    <row r="411" spans="10:22" ht="16.7" customHeight="1" x14ac:dyDescent="0.25">
      <c r="J411" s="266"/>
      <c r="K411" s="266"/>
      <c r="L411" s="266"/>
      <c r="M411" s="266"/>
      <c r="N411" s="266"/>
      <c r="O411" s="266"/>
      <c r="P411" s="266"/>
      <c r="Q411" s="266"/>
      <c r="R411" s="266"/>
      <c r="S411" s="266"/>
      <c r="T411" s="266"/>
      <c r="U411" s="266"/>
      <c r="V411" s="266"/>
    </row>
    <row r="412" spans="10:22" ht="16.7" customHeight="1" x14ac:dyDescent="0.25">
      <c r="J412" s="266"/>
      <c r="K412" s="266"/>
      <c r="L412" s="266"/>
      <c r="M412" s="266"/>
      <c r="N412" s="266"/>
      <c r="O412" s="266"/>
      <c r="P412" s="266"/>
      <c r="Q412" s="266"/>
      <c r="R412" s="266"/>
      <c r="S412" s="266"/>
      <c r="T412" s="266"/>
      <c r="U412" s="266"/>
      <c r="V412" s="266"/>
    </row>
    <row r="413" spans="10:22" ht="16.7" customHeight="1" x14ac:dyDescent="0.25">
      <c r="J413" s="266"/>
      <c r="K413" s="266"/>
      <c r="L413" s="266"/>
      <c r="M413" s="266"/>
      <c r="N413" s="266"/>
      <c r="O413" s="266"/>
      <c r="P413" s="266"/>
      <c r="Q413" s="266"/>
      <c r="R413" s="266"/>
      <c r="S413" s="266"/>
      <c r="T413" s="266"/>
      <c r="U413" s="266"/>
      <c r="V413" s="266"/>
    </row>
    <row r="414" spans="10:22" ht="16.7" customHeight="1" x14ac:dyDescent="0.25">
      <c r="J414" s="266"/>
      <c r="K414" s="266"/>
      <c r="L414" s="266"/>
      <c r="M414" s="266"/>
      <c r="N414" s="266"/>
      <c r="O414" s="266"/>
      <c r="P414" s="266"/>
      <c r="Q414" s="266"/>
      <c r="R414" s="266"/>
      <c r="S414" s="266"/>
      <c r="T414" s="266"/>
      <c r="U414" s="266"/>
      <c r="V414" s="266"/>
    </row>
    <row r="415" spans="10:22" ht="16.7" customHeight="1" x14ac:dyDescent="0.25">
      <c r="J415" s="266"/>
      <c r="K415" s="266"/>
      <c r="L415" s="266"/>
      <c r="M415" s="266"/>
      <c r="N415" s="266"/>
      <c r="O415" s="266"/>
      <c r="P415" s="266"/>
      <c r="Q415" s="266"/>
      <c r="R415" s="266"/>
      <c r="S415" s="266"/>
      <c r="T415" s="266"/>
      <c r="U415" s="266"/>
      <c r="V415" s="266"/>
    </row>
    <row r="416" spans="10:22" ht="16.7" customHeight="1" x14ac:dyDescent="0.25">
      <c r="J416" s="266"/>
      <c r="K416" s="266"/>
      <c r="L416" s="266"/>
      <c r="M416" s="266"/>
      <c r="N416" s="266"/>
      <c r="O416" s="266"/>
      <c r="P416" s="266"/>
      <c r="Q416" s="266"/>
      <c r="R416" s="266"/>
      <c r="S416" s="266"/>
      <c r="T416" s="266"/>
      <c r="U416" s="266"/>
      <c r="V416" s="266"/>
    </row>
    <row r="417" spans="10:22" ht="16.7" customHeight="1" x14ac:dyDescent="0.25">
      <c r="J417" s="266"/>
      <c r="K417" s="266"/>
      <c r="L417" s="266"/>
      <c r="M417" s="266"/>
      <c r="N417" s="266"/>
      <c r="O417" s="266"/>
      <c r="P417" s="266"/>
      <c r="Q417" s="266"/>
      <c r="R417" s="266"/>
      <c r="S417" s="266"/>
      <c r="T417" s="266"/>
      <c r="U417" s="266"/>
      <c r="V417" s="266"/>
    </row>
    <row r="418" spans="10:22" ht="16.7" customHeight="1" x14ac:dyDescent="0.25">
      <c r="J418" s="266"/>
      <c r="K418" s="266"/>
      <c r="L418" s="266"/>
      <c r="M418" s="266"/>
      <c r="N418" s="266"/>
      <c r="O418" s="266"/>
      <c r="P418" s="266"/>
      <c r="Q418" s="266"/>
      <c r="R418" s="266"/>
      <c r="S418" s="266"/>
      <c r="T418" s="266"/>
      <c r="U418" s="266"/>
      <c r="V418" s="266"/>
    </row>
    <row r="419" spans="10:22" ht="16.7" customHeight="1" x14ac:dyDescent="0.25">
      <c r="J419" s="266"/>
      <c r="K419" s="266"/>
      <c r="L419" s="266"/>
      <c r="M419" s="266"/>
      <c r="N419" s="266"/>
      <c r="O419" s="266"/>
      <c r="P419" s="266"/>
      <c r="Q419" s="266"/>
      <c r="R419" s="266"/>
      <c r="S419" s="266"/>
      <c r="T419" s="266"/>
      <c r="U419" s="266"/>
      <c r="V419" s="266"/>
    </row>
    <row r="420" spans="10:22" ht="16.7" customHeight="1" x14ac:dyDescent="0.25">
      <c r="J420" s="266"/>
      <c r="K420" s="266"/>
      <c r="L420" s="266"/>
      <c r="M420" s="266"/>
      <c r="N420" s="266"/>
      <c r="O420" s="266"/>
      <c r="P420" s="266"/>
      <c r="Q420" s="266"/>
      <c r="R420" s="266"/>
      <c r="S420" s="266"/>
      <c r="T420" s="266"/>
      <c r="U420" s="266"/>
      <c r="V420" s="266"/>
    </row>
    <row r="421" spans="10:22" ht="16.7" customHeight="1" x14ac:dyDescent="0.25">
      <c r="J421" s="266"/>
      <c r="K421" s="266"/>
      <c r="L421" s="266"/>
      <c r="M421" s="266"/>
      <c r="N421" s="266"/>
      <c r="O421" s="266"/>
      <c r="P421" s="266"/>
      <c r="Q421" s="266"/>
      <c r="R421" s="266"/>
      <c r="S421" s="266"/>
      <c r="T421" s="266"/>
      <c r="U421" s="266"/>
      <c r="V421" s="266"/>
    </row>
    <row r="422" spans="10:22" ht="16.7" customHeight="1" x14ac:dyDescent="0.25">
      <c r="J422" s="266"/>
      <c r="K422" s="266"/>
      <c r="L422" s="266"/>
      <c r="M422" s="266"/>
      <c r="N422" s="266"/>
      <c r="O422" s="266"/>
      <c r="P422" s="266"/>
      <c r="Q422" s="266"/>
      <c r="R422" s="266"/>
      <c r="S422" s="266"/>
      <c r="T422" s="266"/>
      <c r="U422" s="266"/>
      <c r="V422" s="266"/>
    </row>
    <row r="423" spans="10:22" ht="16.7" customHeight="1" x14ac:dyDescent="0.25">
      <c r="J423" s="266"/>
      <c r="K423" s="266"/>
      <c r="L423" s="266"/>
      <c r="M423" s="266"/>
      <c r="N423" s="266"/>
      <c r="O423" s="266"/>
      <c r="P423" s="266"/>
      <c r="Q423" s="266"/>
      <c r="R423" s="266"/>
      <c r="S423" s="266"/>
      <c r="T423" s="266"/>
      <c r="U423" s="266"/>
      <c r="V423" s="266"/>
    </row>
    <row r="424" spans="10:22" ht="16.7" customHeight="1" x14ac:dyDescent="0.25">
      <c r="J424" s="266"/>
      <c r="K424" s="266"/>
      <c r="L424" s="266"/>
      <c r="M424" s="266"/>
      <c r="N424" s="266"/>
      <c r="O424" s="266"/>
      <c r="P424" s="266"/>
      <c r="Q424" s="266"/>
      <c r="R424" s="266"/>
      <c r="S424" s="266"/>
      <c r="T424" s="266"/>
      <c r="U424" s="266"/>
      <c r="V424" s="266"/>
    </row>
    <row r="425" spans="10:22" ht="16.7" customHeight="1" x14ac:dyDescent="0.25">
      <c r="J425" s="266"/>
      <c r="K425" s="266"/>
      <c r="L425" s="266"/>
      <c r="M425" s="266"/>
      <c r="N425" s="266"/>
      <c r="O425" s="266"/>
      <c r="P425" s="266"/>
      <c r="Q425" s="266"/>
      <c r="R425" s="266"/>
      <c r="S425" s="266"/>
      <c r="T425" s="266"/>
      <c r="U425" s="266"/>
      <c r="V425" s="266"/>
    </row>
    <row r="426" spans="10:22" ht="16.7" customHeight="1" x14ac:dyDescent="0.25">
      <c r="J426" s="266"/>
      <c r="K426" s="266"/>
      <c r="L426" s="266"/>
      <c r="M426" s="266"/>
      <c r="N426" s="266"/>
      <c r="O426" s="266"/>
      <c r="P426" s="266"/>
      <c r="Q426" s="266"/>
      <c r="R426" s="266"/>
      <c r="S426" s="266"/>
      <c r="T426" s="266"/>
      <c r="U426" s="266"/>
      <c r="V426" s="266"/>
    </row>
    <row r="427" spans="10:22" ht="16.7" customHeight="1" x14ac:dyDescent="0.25">
      <c r="J427" s="266"/>
      <c r="K427" s="266"/>
      <c r="L427" s="266"/>
      <c r="M427" s="266"/>
      <c r="N427" s="266"/>
      <c r="O427" s="266"/>
      <c r="P427" s="266"/>
      <c r="Q427" s="266"/>
      <c r="R427" s="266"/>
      <c r="S427" s="266"/>
      <c r="T427" s="266"/>
      <c r="U427" s="266"/>
      <c r="V427" s="266"/>
    </row>
    <row r="428" spans="10:22" ht="16.7" customHeight="1" x14ac:dyDescent="0.25">
      <c r="J428" s="266"/>
      <c r="K428" s="266"/>
      <c r="L428" s="266"/>
      <c r="M428" s="266"/>
      <c r="N428" s="266"/>
      <c r="O428" s="266"/>
      <c r="P428" s="266"/>
      <c r="Q428" s="266"/>
      <c r="R428" s="266"/>
      <c r="S428" s="266"/>
      <c r="T428" s="266"/>
      <c r="U428" s="266"/>
      <c r="V428" s="266"/>
    </row>
    <row r="429" spans="10:22" ht="16.7" customHeight="1" x14ac:dyDescent="0.25">
      <c r="J429" s="266"/>
      <c r="K429" s="266"/>
      <c r="L429" s="266"/>
      <c r="M429" s="266"/>
      <c r="N429" s="266"/>
      <c r="O429" s="266"/>
      <c r="P429" s="266"/>
      <c r="Q429" s="266"/>
      <c r="R429" s="266"/>
      <c r="S429" s="266"/>
      <c r="T429" s="266"/>
      <c r="U429" s="266"/>
      <c r="V429" s="266"/>
    </row>
    <row r="430" spans="10:22" ht="16.7" customHeight="1" x14ac:dyDescent="0.25">
      <c r="J430" s="266"/>
      <c r="K430" s="266"/>
      <c r="L430" s="266"/>
      <c r="M430" s="266"/>
      <c r="N430" s="266"/>
      <c r="O430" s="266"/>
      <c r="P430" s="266"/>
      <c r="Q430" s="266"/>
      <c r="R430" s="266"/>
      <c r="S430" s="266"/>
      <c r="T430" s="266"/>
      <c r="U430" s="266"/>
      <c r="V430" s="266"/>
    </row>
    <row r="431" spans="10:22" ht="16.7" customHeight="1" x14ac:dyDescent="0.25">
      <c r="J431" s="266"/>
      <c r="K431" s="266"/>
      <c r="L431" s="266"/>
      <c r="M431" s="266"/>
      <c r="N431" s="266"/>
      <c r="O431" s="266"/>
      <c r="P431" s="266"/>
      <c r="Q431" s="266"/>
      <c r="R431" s="266"/>
      <c r="S431" s="266"/>
      <c r="T431" s="266"/>
      <c r="U431" s="266"/>
      <c r="V431" s="266"/>
    </row>
    <row r="432" spans="10:22" ht="16.7" customHeight="1" x14ac:dyDescent="0.25">
      <c r="J432" s="266"/>
      <c r="K432" s="266"/>
      <c r="L432" s="266"/>
      <c r="M432" s="266"/>
      <c r="N432" s="266"/>
      <c r="O432" s="266"/>
      <c r="P432" s="266"/>
      <c r="Q432" s="266"/>
      <c r="R432" s="266"/>
      <c r="S432" s="266"/>
      <c r="T432" s="266"/>
      <c r="U432" s="266"/>
      <c r="V432" s="266"/>
    </row>
    <row r="433" spans="10:22" ht="16.7" customHeight="1" x14ac:dyDescent="0.25">
      <c r="J433" s="266"/>
      <c r="K433" s="266"/>
      <c r="L433" s="266"/>
      <c r="M433" s="266"/>
      <c r="N433" s="266"/>
      <c r="O433" s="266"/>
      <c r="P433" s="266"/>
      <c r="Q433" s="266"/>
      <c r="R433" s="266"/>
      <c r="S433" s="266"/>
      <c r="T433" s="266"/>
      <c r="U433" s="266"/>
      <c r="V433" s="266"/>
    </row>
    <row r="434" spans="10:22" ht="16.7" customHeight="1" x14ac:dyDescent="0.25">
      <c r="J434" s="266"/>
      <c r="K434" s="266"/>
      <c r="L434" s="266"/>
      <c r="M434" s="266"/>
      <c r="N434" s="266"/>
      <c r="O434" s="266"/>
      <c r="P434" s="266"/>
      <c r="Q434" s="266"/>
      <c r="R434" s="266"/>
      <c r="S434" s="266"/>
      <c r="T434" s="266"/>
      <c r="U434" s="266"/>
      <c r="V434" s="266"/>
    </row>
    <row r="435" spans="10:22" ht="16.7" customHeight="1" x14ac:dyDescent="0.25">
      <c r="J435" s="266"/>
      <c r="K435" s="266"/>
      <c r="L435" s="266"/>
      <c r="M435" s="266"/>
      <c r="N435" s="266"/>
      <c r="O435" s="266"/>
      <c r="P435" s="266"/>
      <c r="Q435" s="266"/>
      <c r="R435" s="266"/>
      <c r="S435" s="266"/>
      <c r="T435" s="266"/>
      <c r="U435" s="266"/>
      <c r="V435" s="266"/>
    </row>
    <row r="436" spans="10:22" ht="16.7" customHeight="1" x14ac:dyDescent="0.25">
      <c r="J436" s="266"/>
      <c r="K436" s="266"/>
      <c r="L436" s="266"/>
      <c r="M436" s="266"/>
      <c r="N436" s="266"/>
      <c r="O436" s="266"/>
      <c r="P436" s="266"/>
      <c r="Q436" s="266"/>
      <c r="R436" s="266"/>
      <c r="S436" s="266"/>
      <c r="T436" s="266"/>
      <c r="U436" s="266"/>
      <c r="V436" s="266"/>
    </row>
    <row r="437" spans="10:22" ht="16.7" customHeight="1" x14ac:dyDescent="0.25">
      <c r="J437" s="266"/>
      <c r="K437" s="266"/>
      <c r="L437" s="266"/>
      <c r="M437" s="266"/>
      <c r="N437" s="266"/>
      <c r="O437" s="266"/>
      <c r="P437" s="266"/>
      <c r="Q437" s="266"/>
      <c r="R437" s="266"/>
      <c r="S437" s="266"/>
      <c r="T437" s="266"/>
      <c r="U437" s="266"/>
      <c r="V437" s="266"/>
    </row>
    <row r="438" spans="10:22" ht="16.7" customHeight="1" x14ac:dyDescent="0.25">
      <c r="J438" s="266"/>
      <c r="K438" s="266"/>
      <c r="L438" s="266"/>
      <c r="M438" s="266"/>
      <c r="N438" s="266"/>
      <c r="O438" s="266"/>
      <c r="P438" s="266"/>
      <c r="Q438" s="266"/>
      <c r="R438" s="266"/>
      <c r="S438" s="266"/>
      <c r="T438" s="266"/>
      <c r="U438" s="266"/>
      <c r="V438" s="266"/>
    </row>
    <row r="439" spans="10:22" ht="16.7" customHeight="1" x14ac:dyDescent="0.25">
      <c r="J439" s="266"/>
      <c r="K439" s="266"/>
      <c r="L439" s="266"/>
      <c r="M439" s="266"/>
      <c r="N439" s="266"/>
      <c r="O439" s="266"/>
      <c r="P439" s="266"/>
      <c r="Q439" s="266"/>
      <c r="R439" s="266"/>
      <c r="S439" s="266"/>
      <c r="T439" s="266"/>
      <c r="U439" s="266"/>
      <c r="V439" s="266"/>
    </row>
    <row r="440" spans="10:22" ht="16.7" customHeight="1" x14ac:dyDescent="0.25">
      <c r="J440" s="266"/>
      <c r="K440" s="266"/>
      <c r="L440" s="266"/>
      <c r="M440" s="266"/>
      <c r="N440" s="266"/>
      <c r="O440" s="266"/>
      <c r="P440" s="266"/>
      <c r="Q440" s="266"/>
      <c r="R440" s="266"/>
      <c r="S440" s="266"/>
      <c r="T440" s="266"/>
      <c r="U440" s="266"/>
      <c r="V440" s="266"/>
    </row>
    <row r="441" spans="10:22" ht="16.7" customHeight="1" x14ac:dyDescent="0.25">
      <c r="J441" s="266"/>
      <c r="K441" s="266"/>
      <c r="L441" s="266"/>
      <c r="M441" s="266"/>
      <c r="N441" s="266"/>
      <c r="O441" s="266"/>
      <c r="P441" s="266"/>
      <c r="Q441" s="266"/>
      <c r="R441" s="266"/>
      <c r="S441" s="266"/>
      <c r="T441" s="266"/>
      <c r="U441" s="266"/>
      <c r="V441" s="266"/>
    </row>
    <row r="442" spans="10:22" ht="16.7" customHeight="1" x14ac:dyDescent="0.25">
      <c r="J442" s="266"/>
      <c r="K442" s="266"/>
      <c r="L442" s="266"/>
      <c r="M442" s="266"/>
      <c r="N442" s="266"/>
      <c r="O442" s="266"/>
      <c r="P442" s="266"/>
      <c r="Q442" s="266"/>
      <c r="R442" s="266"/>
      <c r="S442" s="266"/>
      <c r="T442" s="266"/>
      <c r="U442" s="266"/>
      <c r="V442" s="266"/>
    </row>
    <row r="443" spans="10:22" ht="16.7" customHeight="1" x14ac:dyDescent="0.25">
      <c r="J443" s="266"/>
      <c r="K443" s="266"/>
      <c r="L443" s="266"/>
      <c r="M443" s="266"/>
      <c r="N443" s="266"/>
      <c r="O443" s="266"/>
      <c r="P443" s="266"/>
      <c r="Q443" s="266"/>
      <c r="R443" s="266"/>
      <c r="S443" s="266"/>
      <c r="T443" s="266"/>
      <c r="U443" s="266"/>
      <c r="V443" s="266"/>
    </row>
    <row r="444" spans="10:22" ht="16.7" customHeight="1" x14ac:dyDescent="0.25">
      <c r="J444" s="266"/>
      <c r="K444" s="266"/>
      <c r="L444" s="266"/>
      <c r="M444" s="266"/>
      <c r="N444" s="266"/>
      <c r="O444" s="266"/>
      <c r="P444" s="266"/>
      <c r="Q444" s="266"/>
      <c r="R444" s="266"/>
      <c r="S444" s="266"/>
      <c r="T444" s="266"/>
      <c r="U444" s="266"/>
      <c r="V444" s="266"/>
    </row>
    <row r="445" spans="10:22" ht="16.7" customHeight="1" x14ac:dyDescent="0.25">
      <c r="J445" s="266"/>
      <c r="K445" s="266"/>
      <c r="L445" s="266"/>
      <c r="M445" s="266"/>
      <c r="N445" s="266"/>
      <c r="O445" s="266"/>
      <c r="P445" s="266"/>
      <c r="Q445" s="266"/>
      <c r="R445" s="266"/>
      <c r="S445" s="266"/>
      <c r="T445" s="266"/>
      <c r="U445" s="266"/>
      <c r="V445" s="266"/>
    </row>
    <row r="446" spans="10:22" ht="16.7" customHeight="1" x14ac:dyDescent="0.25">
      <c r="J446" s="266"/>
      <c r="K446" s="266"/>
      <c r="L446" s="266"/>
      <c r="M446" s="266"/>
      <c r="N446" s="266"/>
      <c r="O446" s="266"/>
      <c r="P446" s="266"/>
      <c r="Q446" s="266"/>
      <c r="R446" s="266"/>
      <c r="S446" s="266"/>
      <c r="T446" s="266"/>
      <c r="U446" s="266"/>
      <c r="V446" s="266"/>
    </row>
    <row r="447" spans="10:22" ht="16.7" customHeight="1" x14ac:dyDescent="0.25">
      <c r="J447" s="266"/>
      <c r="K447" s="266"/>
      <c r="L447" s="266"/>
      <c r="M447" s="266"/>
      <c r="N447" s="266"/>
      <c r="O447" s="266"/>
      <c r="P447" s="266"/>
      <c r="Q447" s="266"/>
      <c r="R447" s="266"/>
      <c r="S447" s="266"/>
      <c r="T447" s="266"/>
      <c r="U447" s="266"/>
      <c r="V447" s="266"/>
    </row>
    <row r="448" spans="10:22" ht="16.7" customHeight="1" x14ac:dyDescent="0.25">
      <c r="J448" s="266"/>
      <c r="K448" s="266"/>
      <c r="L448" s="266"/>
      <c r="M448" s="266"/>
      <c r="N448" s="266"/>
      <c r="O448" s="266"/>
      <c r="P448" s="266"/>
      <c r="Q448" s="266"/>
      <c r="R448" s="266"/>
      <c r="S448" s="266"/>
      <c r="T448" s="266"/>
      <c r="U448" s="266"/>
      <c r="V448" s="266"/>
    </row>
    <row r="449" spans="10:22" ht="16.7" customHeight="1" x14ac:dyDescent="0.25">
      <c r="J449" s="266"/>
      <c r="K449" s="266"/>
      <c r="L449" s="266"/>
      <c r="M449" s="266"/>
      <c r="N449" s="266"/>
      <c r="O449" s="266"/>
      <c r="P449" s="266"/>
      <c r="Q449" s="266"/>
      <c r="R449" s="266"/>
      <c r="S449" s="266"/>
      <c r="T449" s="266"/>
      <c r="U449" s="266"/>
      <c r="V449" s="266"/>
    </row>
    <row r="450" spans="10:22" ht="16.7" customHeight="1" x14ac:dyDescent="0.25">
      <c r="J450" s="266"/>
      <c r="K450" s="266"/>
      <c r="L450" s="266"/>
      <c r="M450" s="266"/>
      <c r="N450" s="266"/>
      <c r="O450" s="266"/>
      <c r="P450" s="266"/>
      <c r="Q450" s="266"/>
      <c r="R450" s="266"/>
      <c r="S450" s="266"/>
      <c r="T450" s="266"/>
      <c r="U450" s="266"/>
      <c r="V450" s="266"/>
    </row>
    <row r="451" spans="10:22" ht="16.7" customHeight="1" x14ac:dyDescent="0.25">
      <c r="J451" s="266"/>
      <c r="K451" s="266"/>
      <c r="L451" s="266"/>
      <c r="M451" s="266"/>
      <c r="N451" s="266"/>
      <c r="O451" s="266"/>
      <c r="P451" s="266"/>
      <c r="Q451" s="266"/>
      <c r="R451" s="266"/>
      <c r="S451" s="266"/>
      <c r="T451" s="266"/>
      <c r="U451" s="266"/>
      <c r="V451" s="266"/>
    </row>
    <row r="452" spans="10:22" ht="16.7" customHeight="1" x14ac:dyDescent="0.25">
      <c r="J452" s="266"/>
      <c r="K452" s="266"/>
      <c r="L452" s="266"/>
      <c r="M452" s="266"/>
      <c r="N452" s="266"/>
      <c r="O452" s="266"/>
      <c r="P452" s="266"/>
      <c r="Q452" s="266"/>
      <c r="R452" s="266"/>
      <c r="S452" s="266"/>
      <c r="T452" s="266"/>
      <c r="U452" s="266"/>
      <c r="V452" s="266"/>
    </row>
    <row r="453" spans="10:22" ht="16.7" customHeight="1" x14ac:dyDescent="0.25">
      <c r="J453" s="266"/>
      <c r="K453" s="266"/>
      <c r="L453" s="266"/>
      <c r="M453" s="266"/>
      <c r="N453" s="266"/>
      <c r="O453" s="266"/>
      <c r="P453" s="266"/>
      <c r="Q453" s="266"/>
      <c r="R453" s="266"/>
      <c r="S453" s="266"/>
      <c r="T453" s="266"/>
      <c r="U453" s="266"/>
      <c r="V453" s="266"/>
    </row>
    <row r="454" spans="10:22" ht="16.7" customHeight="1" x14ac:dyDescent="0.25">
      <c r="J454" s="266"/>
      <c r="K454" s="266"/>
      <c r="L454" s="266"/>
      <c r="M454" s="266"/>
      <c r="N454" s="266"/>
      <c r="O454" s="266"/>
      <c r="P454" s="266"/>
      <c r="Q454" s="266"/>
      <c r="R454" s="266"/>
      <c r="S454" s="266"/>
      <c r="T454" s="266"/>
      <c r="U454" s="266"/>
      <c r="V454" s="266"/>
    </row>
    <row r="455" spans="10:22" ht="16.7" customHeight="1" x14ac:dyDescent="0.25">
      <c r="J455" s="266"/>
      <c r="K455" s="266"/>
      <c r="L455" s="266"/>
      <c r="M455" s="266"/>
      <c r="N455" s="266"/>
      <c r="O455" s="266"/>
      <c r="P455" s="266"/>
      <c r="Q455" s="266"/>
      <c r="R455" s="266"/>
      <c r="S455" s="266"/>
      <c r="T455" s="266"/>
      <c r="U455" s="266"/>
      <c r="V455" s="266"/>
    </row>
    <row r="456" spans="10:22" ht="16.7" customHeight="1" x14ac:dyDescent="0.25">
      <c r="J456" s="266"/>
      <c r="K456" s="266"/>
      <c r="L456" s="266"/>
      <c r="M456" s="266"/>
      <c r="N456" s="266"/>
      <c r="O456" s="266"/>
      <c r="P456" s="266"/>
      <c r="Q456" s="266"/>
      <c r="R456" s="266"/>
      <c r="S456" s="266"/>
      <c r="T456" s="266"/>
      <c r="U456" s="266"/>
      <c r="V456" s="266"/>
    </row>
    <row r="457" spans="10:22" ht="16.7" customHeight="1" x14ac:dyDescent="0.25">
      <c r="J457" s="266"/>
      <c r="K457" s="266"/>
      <c r="L457" s="266"/>
      <c r="M457" s="266"/>
      <c r="N457" s="266"/>
      <c r="O457" s="266"/>
      <c r="P457" s="266"/>
      <c r="Q457" s="266"/>
      <c r="R457" s="266"/>
      <c r="S457" s="266"/>
      <c r="T457" s="266"/>
      <c r="U457" s="266"/>
      <c r="V457" s="266"/>
    </row>
    <row r="458" spans="10:22" ht="16.7" customHeight="1" x14ac:dyDescent="0.25">
      <c r="J458" s="266"/>
      <c r="K458" s="266"/>
      <c r="L458" s="266"/>
      <c r="M458" s="266"/>
      <c r="N458" s="266"/>
      <c r="O458" s="266"/>
      <c r="P458" s="266"/>
      <c r="Q458" s="266"/>
      <c r="R458" s="266"/>
      <c r="S458" s="266"/>
      <c r="T458" s="266"/>
      <c r="U458" s="266"/>
      <c r="V458" s="266"/>
    </row>
  </sheetData>
  <sortState xmlns:xlrd2="http://schemas.microsoft.com/office/spreadsheetml/2017/richdata2" columnSort="1" ref="W3:CA458">
    <sortCondition ref="W3:CA3"/>
  </sortState>
  <mergeCells count="6">
    <mergeCell ref="W2:W3"/>
    <mergeCell ref="C2:C3"/>
    <mergeCell ref="D2:D3"/>
    <mergeCell ref="E2:E3"/>
    <mergeCell ref="F2:F3"/>
    <mergeCell ref="I2:V2"/>
  </mergeCells>
  <phoneticPr fontId="18" type="noConversion"/>
  <printOptions horizontalCentered="1" gridLines="1"/>
  <pageMargins left="0.39370078740157483" right="0.39370078740157483" top="1.1811023622047245" bottom="0.59055118110236227" header="0.78740157480314965" footer="0.39370078740157483"/>
  <pageSetup paperSize="9" scale="75" fitToHeight="6" pageOrder="overThenDown" orientation="landscape" useFirstPageNumber="1" r:id="rId1"/>
  <headerFooter scaleWithDoc="0" alignWithMargins="0">
    <oddHeader xml:space="preserve">&amp;L&amp;"맑은 고딕,굵게"&amp;20수량산출서&amp;R&amp;"굴림체,굵게"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AA914-B845-4DF8-AE64-04357FD731F6}">
  <dimension ref="C3:P161"/>
  <sheetViews>
    <sheetView topLeftCell="A133" workbookViewId="0">
      <selection activeCell="E133" sqref="E1:E1048576"/>
    </sheetView>
  </sheetViews>
  <sheetFormatPr defaultRowHeight="13.5" x14ac:dyDescent="0.25"/>
  <cols>
    <col min="3" max="3" width="20.7109375" bestFit="1" customWidth="1"/>
  </cols>
  <sheetData>
    <row r="3" spans="3:16" x14ac:dyDescent="0.25">
      <c r="C3" t="s">
        <v>1562</v>
      </c>
      <c r="D3" t="e">
        <f>VLOOKUP(C3,#REF!,2,0)</f>
        <v>#REF!</v>
      </c>
      <c r="E3">
        <v>0</v>
      </c>
    </row>
    <row r="4" spans="3:16" x14ac:dyDescent="0.25">
      <c r="C4" s="340" t="s">
        <v>1561</v>
      </c>
      <c r="D4" t="e">
        <f>VLOOKUP(C4,#REF!,2,0)</f>
        <v>#REF!</v>
      </c>
      <c r="E4" t="s">
        <v>1404</v>
      </c>
    </row>
    <row r="5" spans="3:16" x14ac:dyDescent="0.25">
      <c r="C5" t="s">
        <v>1278</v>
      </c>
      <c r="D5" t="e">
        <f>VLOOKUP(C5,#REF!,2,0)</f>
        <v>#REF!</v>
      </c>
      <c r="E5" t="s">
        <v>1405</v>
      </c>
    </row>
    <row r="6" spans="3:16" x14ac:dyDescent="0.25">
      <c r="C6" t="s">
        <v>1279</v>
      </c>
      <c r="D6" t="e">
        <f>VLOOKUP(C6,#REF!,2,0)</f>
        <v>#REF!</v>
      </c>
      <c r="E6" t="s">
        <v>1406</v>
      </c>
    </row>
    <row r="7" spans="3:16" x14ac:dyDescent="0.25">
      <c r="C7" t="s">
        <v>1280</v>
      </c>
      <c r="D7" t="e">
        <f>VLOOKUP(C7,#REF!,2,0)</f>
        <v>#REF!</v>
      </c>
      <c r="E7" t="s">
        <v>1407</v>
      </c>
    </row>
    <row r="8" spans="3:16" x14ac:dyDescent="0.25">
      <c r="C8" t="s">
        <v>1281</v>
      </c>
      <c r="D8" t="e">
        <f>VLOOKUP(C8,#REF!,2,0)</f>
        <v>#REF!</v>
      </c>
      <c r="E8" t="s">
        <v>1408</v>
      </c>
      <c r="P8">
        <f>72+159</f>
        <v>231</v>
      </c>
    </row>
    <row r="9" spans="3:16" x14ac:dyDescent="0.25">
      <c r="C9" t="s">
        <v>1282</v>
      </c>
      <c r="D9" t="e">
        <f>VLOOKUP(C9,#REF!,2,0)</f>
        <v>#REF!</v>
      </c>
      <c r="E9" t="s">
        <v>1409</v>
      </c>
    </row>
    <row r="10" spans="3:16" x14ac:dyDescent="0.25">
      <c r="C10" t="s">
        <v>1283</v>
      </c>
      <c r="D10" t="e">
        <f>VLOOKUP(C10,#REF!,2,0)</f>
        <v>#REF!</v>
      </c>
      <c r="E10" t="s">
        <v>1410</v>
      </c>
    </row>
    <row r="11" spans="3:16" x14ac:dyDescent="0.25">
      <c r="C11" t="s">
        <v>1563</v>
      </c>
      <c r="D11" t="e">
        <f>VLOOKUP(C11,#REF!,2,0)</f>
        <v>#REF!</v>
      </c>
      <c r="E11" t="s">
        <v>1411</v>
      </c>
    </row>
    <row r="12" spans="3:16" x14ac:dyDescent="0.25">
      <c r="C12" t="s">
        <v>1284</v>
      </c>
      <c r="D12" t="e">
        <f>VLOOKUP(C12,#REF!,2,0)</f>
        <v>#REF!</v>
      </c>
      <c r="E12" t="s">
        <v>1412</v>
      </c>
    </row>
    <row r="13" spans="3:16" x14ac:dyDescent="0.25">
      <c r="C13" t="s">
        <v>1564</v>
      </c>
      <c r="D13" t="e">
        <f>VLOOKUP(C13,#REF!,2,0)</f>
        <v>#REF!</v>
      </c>
      <c r="E13" t="s">
        <v>1413</v>
      </c>
    </row>
    <row r="14" spans="3:16" x14ac:dyDescent="0.25">
      <c r="C14" t="s">
        <v>1565</v>
      </c>
      <c r="D14" t="e">
        <f>VLOOKUP(C14,#REF!,2,0)</f>
        <v>#REF!</v>
      </c>
      <c r="E14" t="s">
        <v>1414</v>
      </c>
    </row>
    <row r="15" spans="3:16" x14ac:dyDescent="0.25">
      <c r="C15" t="s">
        <v>1566</v>
      </c>
      <c r="D15" t="e">
        <f>VLOOKUP(C15,#REF!,2,0)</f>
        <v>#REF!</v>
      </c>
      <c r="E15" t="s">
        <v>1415</v>
      </c>
    </row>
    <row r="16" spans="3:16" x14ac:dyDescent="0.25">
      <c r="C16" t="s">
        <v>1285</v>
      </c>
      <c r="D16" t="e">
        <f>VLOOKUP(C16,#REF!,2,0)</f>
        <v>#REF!</v>
      </c>
      <c r="E16" t="s">
        <v>1416</v>
      </c>
    </row>
    <row r="17" spans="3:5" x14ac:dyDescent="0.25">
      <c r="C17" t="s">
        <v>1567</v>
      </c>
      <c r="D17" t="e">
        <f>VLOOKUP(C17,#REF!,2,0)</f>
        <v>#REF!</v>
      </c>
      <c r="E17" t="s">
        <v>1417</v>
      </c>
    </row>
    <row r="18" spans="3:5" x14ac:dyDescent="0.25">
      <c r="C18" t="s">
        <v>1568</v>
      </c>
      <c r="D18" t="e">
        <f>VLOOKUP(C18,#REF!,2,0)</f>
        <v>#REF!</v>
      </c>
      <c r="E18" t="s">
        <v>1418</v>
      </c>
    </row>
    <row r="19" spans="3:5" x14ac:dyDescent="0.25">
      <c r="C19" t="s">
        <v>1569</v>
      </c>
      <c r="D19" t="e">
        <f>VLOOKUP(C19,#REF!,2,0)</f>
        <v>#REF!</v>
      </c>
      <c r="E19" t="s">
        <v>1419</v>
      </c>
    </row>
    <row r="20" spans="3:5" x14ac:dyDescent="0.25">
      <c r="C20" t="s">
        <v>1286</v>
      </c>
      <c r="D20" t="e">
        <f>VLOOKUP(C20,#REF!,2,0)</f>
        <v>#REF!</v>
      </c>
      <c r="E20" t="s">
        <v>1420</v>
      </c>
    </row>
    <row r="21" spans="3:5" x14ac:dyDescent="0.25">
      <c r="C21" t="s">
        <v>1287</v>
      </c>
      <c r="D21" t="e">
        <f>VLOOKUP(C21,#REF!,2,0)</f>
        <v>#REF!</v>
      </c>
      <c r="E21" t="s">
        <v>1421</v>
      </c>
    </row>
    <row r="22" spans="3:5" x14ac:dyDescent="0.25">
      <c r="C22" t="s">
        <v>1288</v>
      </c>
      <c r="D22" t="e">
        <f>VLOOKUP(C22,#REF!,2,0)</f>
        <v>#REF!</v>
      </c>
      <c r="E22" t="s">
        <v>1422</v>
      </c>
    </row>
    <row r="23" spans="3:5" x14ac:dyDescent="0.25">
      <c r="C23" t="s">
        <v>1289</v>
      </c>
      <c r="D23" t="e">
        <f>VLOOKUP(C23,#REF!,2,0)</f>
        <v>#REF!</v>
      </c>
      <c r="E23" t="s">
        <v>1423</v>
      </c>
    </row>
    <row r="24" spans="3:5" x14ac:dyDescent="0.25">
      <c r="C24" t="s">
        <v>1290</v>
      </c>
      <c r="D24" t="e">
        <f>VLOOKUP(C24,#REF!,2,0)</f>
        <v>#REF!</v>
      </c>
      <c r="E24" t="s">
        <v>1549</v>
      </c>
    </row>
    <row r="25" spans="3:5" x14ac:dyDescent="0.25">
      <c r="C25" t="s">
        <v>1291</v>
      </c>
      <c r="D25" t="e">
        <f>VLOOKUP(C25,#REF!,2,0)</f>
        <v>#REF!</v>
      </c>
      <c r="E25" t="s">
        <v>1424</v>
      </c>
    </row>
    <row r="26" spans="3:5" x14ac:dyDescent="0.25">
      <c r="C26" t="s">
        <v>1292</v>
      </c>
      <c r="D26" t="e">
        <f>VLOOKUP(C26,#REF!,2,0)</f>
        <v>#REF!</v>
      </c>
      <c r="E26" t="s">
        <v>1425</v>
      </c>
    </row>
    <row r="27" spans="3:5" x14ac:dyDescent="0.25">
      <c r="C27" t="s">
        <v>1293</v>
      </c>
      <c r="D27" t="e">
        <f>VLOOKUP(C27,#REF!,2,0)</f>
        <v>#REF!</v>
      </c>
      <c r="E27" t="s">
        <v>1426</v>
      </c>
    </row>
    <row r="28" spans="3:5" x14ac:dyDescent="0.25">
      <c r="C28" t="s">
        <v>1294</v>
      </c>
      <c r="D28" t="e">
        <f>VLOOKUP(C28,#REF!,2,0)</f>
        <v>#REF!</v>
      </c>
      <c r="E28" t="s">
        <v>1427</v>
      </c>
    </row>
    <row r="29" spans="3:5" x14ac:dyDescent="0.25">
      <c r="C29" t="s">
        <v>1295</v>
      </c>
      <c r="D29" t="e">
        <f>VLOOKUP(C29,#REF!,2,0)</f>
        <v>#REF!</v>
      </c>
      <c r="E29" t="s">
        <v>1428</v>
      </c>
    </row>
    <row r="30" spans="3:5" x14ac:dyDescent="0.25">
      <c r="C30" t="s">
        <v>1296</v>
      </c>
      <c r="D30" t="e">
        <f>VLOOKUP(C30,#REF!,2,0)</f>
        <v>#REF!</v>
      </c>
      <c r="E30" t="s">
        <v>1550</v>
      </c>
    </row>
    <row r="31" spans="3:5" x14ac:dyDescent="0.25">
      <c r="C31" t="s">
        <v>1297</v>
      </c>
      <c r="D31" t="e">
        <f>VLOOKUP(C31,#REF!,2,0)</f>
        <v>#REF!</v>
      </c>
      <c r="E31" t="s">
        <v>1551</v>
      </c>
    </row>
    <row r="32" spans="3:5" x14ac:dyDescent="0.25">
      <c r="C32" t="s">
        <v>1570</v>
      </c>
      <c r="D32" t="e">
        <f>VLOOKUP(C32,#REF!,2,0)</f>
        <v>#REF!</v>
      </c>
      <c r="E32" t="s">
        <v>1429</v>
      </c>
    </row>
    <row r="33" spans="3:5" x14ac:dyDescent="0.25">
      <c r="C33" t="s">
        <v>1298</v>
      </c>
      <c r="D33" t="e">
        <f>VLOOKUP(C33,#REF!,2,0)</f>
        <v>#REF!</v>
      </c>
      <c r="E33" t="s">
        <v>1430</v>
      </c>
    </row>
    <row r="34" spans="3:5" x14ac:dyDescent="0.25">
      <c r="C34" t="s">
        <v>1299</v>
      </c>
      <c r="D34" t="e">
        <f>VLOOKUP(C34,#REF!,2,0)</f>
        <v>#REF!</v>
      </c>
      <c r="E34" t="s">
        <v>1431</v>
      </c>
    </row>
    <row r="35" spans="3:5" x14ac:dyDescent="0.25">
      <c r="C35" t="s">
        <v>1300</v>
      </c>
      <c r="D35" t="e">
        <f>VLOOKUP(C35,#REF!,2,0)</f>
        <v>#REF!</v>
      </c>
      <c r="E35" t="s">
        <v>1432</v>
      </c>
    </row>
    <row r="36" spans="3:5" x14ac:dyDescent="0.25">
      <c r="C36" t="s">
        <v>1301</v>
      </c>
      <c r="D36" t="e">
        <f>VLOOKUP(C36,#REF!,2,0)</f>
        <v>#REF!</v>
      </c>
      <c r="E36" t="s">
        <v>1433</v>
      </c>
    </row>
    <row r="37" spans="3:5" x14ac:dyDescent="0.25">
      <c r="C37" t="s">
        <v>1302</v>
      </c>
      <c r="D37" t="e">
        <f>VLOOKUP(C37,#REF!,2,0)</f>
        <v>#REF!</v>
      </c>
      <c r="E37" t="s">
        <v>1434</v>
      </c>
    </row>
    <row r="38" spans="3:5" x14ac:dyDescent="0.25">
      <c r="C38" t="s">
        <v>1571</v>
      </c>
      <c r="D38" t="e">
        <f>VLOOKUP(C38,#REF!,2,0)</f>
        <v>#REF!</v>
      </c>
      <c r="E38" t="s">
        <v>1435</v>
      </c>
    </row>
    <row r="39" spans="3:5" x14ac:dyDescent="0.25">
      <c r="C39" t="s">
        <v>1572</v>
      </c>
      <c r="D39" t="e">
        <f>VLOOKUP(C39,#REF!,2,0)</f>
        <v>#REF!</v>
      </c>
      <c r="E39" t="s">
        <v>1436</v>
      </c>
    </row>
    <row r="40" spans="3:5" x14ac:dyDescent="0.25">
      <c r="C40" t="s">
        <v>1303</v>
      </c>
      <c r="D40" t="e">
        <f>VLOOKUP(C40,#REF!,2,0)</f>
        <v>#REF!</v>
      </c>
      <c r="E40" t="s">
        <v>1437</v>
      </c>
    </row>
    <row r="41" spans="3:5" x14ac:dyDescent="0.25">
      <c r="C41" t="s">
        <v>1304</v>
      </c>
      <c r="D41" t="e">
        <f>VLOOKUP(C41,#REF!,2,0)</f>
        <v>#REF!</v>
      </c>
      <c r="E41" t="s">
        <v>1438</v>
      </c>
    </row>
    <row r="42" spans="3:5" x14ac:dyDescent="0.25">
      <c r="C42" t="s">
        <v>1305</v>
      </c>
      <c r="D42" t="e">
        <f>VLOOKUP(C42,#REF!,2,0)</f>
        <v>#REF!</v>
      </c>
      <c r="E42" t="s">
        <v>1435</v>
      </c>
    </row>
    <row r="43" spans="3:5" x14ac:dyDescent="0.25">
      <c r="C43" t="s">
        <v>1306</v>
      </c>
      <c r="D43" t="e">
        <f>VLOOKUP(C43,#REF!,2,0)</f>
        <v>#REF!</v>
      </c>
      <c r="E43" t="s">
        <v>1439</v>
      </c>
    </row>
    <row r="44" spans="3:5" x14ac:dyDescent="0.25">
      <c r="C44" t="s">
        <v>1307</v>
      </c>
      <c r="D44" t="e">
        <f>VLOOKUP(C44,#REF!,2,0)</f>
        <v>#REF!</v>
      </c>
      <c r="E44" t="s">
        <v>1440</v>
      </c>
    </row>
    <row r="45" spans="3:5" x14ac:dyDescent="0.25">
      <c r="C45" t="s">
        <v>1308</v>
      </c>
      <c r="D45" t="e">
        <f>VLOOKUP(C45,#REF!,2,0)</f>
        <v>#REF!</v>
      </c>
      <c r="E45" t="s">
        <v>1441</v>
      </c>
    </row>
    <row r="46" spans="3:5" x14ac:dyDescent="0.25">
      <c r="C46" t="s">
        <v>1309</v>
      </c>
      <c r="D46" t="e">
        <f>VLOOKUP(C46,#REF!,2,0)</f>
        <v>#REF!</v>
      </c>
      <c r="E46" t="s">
        <v>1442</v>
      </c>
    </row>
    <row r="47" spans="3:5" x14ac:dyDescent="0.25">
      <c r="C47" t="s">
        <v>1310</v>
      </c>
      <c r="D47" t="e">
        <f>VLOOKUP(C47,#REF!,2,0)</f>
        <v>#REF!</v>
      </c>
      <c r="E47" t="s">
        <v>1443</v>
      </c>
    </row>
    <row r="48" spans="3:5" x14ac:dyDescent="0.25">
      <c r="C48" t="s">
        <v>1311</v>
      </c>
      <c r="D48" t="e">
        <f>VLOOKUP(C48,#REF!,2,0)</f>
        <v>#REF!</v>
      </c>
      <c r="E48" t="s">
        <v>1444</v>
      </c>
    </row>
    <row r="49" spans="3:5" x14ac:dyDescent="0.25">
      <c r="C49" t="s">
        <v>1573</v>
      </c>
      <c r="D49" t="e">
        <f>VLOOKUP(C49,#REF!,2,0)</f>
        <v>#REF!</v>
      </c>
      <c r="E49" t="s">
        <v>1445</v>
      </c>
    </row>
    <row r="50" spans="3:5" x14ac:dyDescent="0.25">
      <c r="C50" t="s">
        <v>1312</v>
      </c>
      <c r="D50" t="e">
        <f>VLOOKUP(C50,#REF!,2,0)</f>
        <v>#REF!</v>
      </c>
      <c r="E50" t="s">
        <v>1446</v>
      </c>
    </row>
    <row r="51" spans="3:5" x14ac:dyDescent="0.25">
      <c r="C51" t="s">
        <v>1313</v>
      </c>
      <c r="D51" t="e">
        <f>VLOOKUP(C51,#REF!,2,0)</f>
        <v>#REF!</v>
      </c>
      <c r="E51" t="s">
        <v>1447</v>
      </c>
    </row>
    <row r="52" spans="3:5" x14ac:dyDescent="0.25">
      <c r="C52" t="s">
        <v>1314</v>
      </c>
      <c r="D52" t="e">
        <f>VLOOKUP(C52,#REF!,2,0)</f>
        <v>#REF!</v>
      </c>
      <c r="E52" t="s">
        <v>1448</v>
      </c>
    </row>
    <row r="53" spans="3:5" x14ac:dyDescent="0.25">
      <c r="C53" t="s">
        <v>1315</v>
      </c>
      <c r="D53" t="e">
        <f>VLOOKUP(C53,#REF!,2,0)</f>
        <v>#REF!</v>
      </c>
      <c r="E53" t="s">
        <v>1449</v>
      </c>
    </row>
    <row r="54" spans="3:5" x14ac:dyDescent="0.25">
      <c r="C54" t="s">
        <v>1316</v>
      </c>
      <c r="D54" t="e">
        <f>VLOOKUP(C54,#REF!,2,0)</f>
        <v>#REF!</v>
      </c>
      <c r="E54" t="s">
        <v>1450</v>
      </c>
    </row>
    <row r="55" spans="3:5" x14ac:dyDescent="0.25">
      <c r="C55" t="s">
        <v>1317</v>
      </c>
      <c r="D55" t="e">
        <f>VLOOKUP(C55,#REF!,2,0)</f>
        <v>#REF!</v>
      </c>
      <c r="E55" t="s">
        <v>1451</v>
      </c>
    </row>
    <row r="56" spans="3:5" x14ac:dyDescent="0.25">
      <c r="C56" t="s">
        <v>1318</v>
      </c>
      <c r="D56" t="e">
        <f>VLOOKUP(C56,#REF!,2,0)</f>
        <v>#REF!</v>
      </c>
      <c r="E56" t="s">
        <v>1452</v>
      </c>
    </row>
    <row r="57" spans="3:5" x14ac:dyDescent="0.25">
      <c r="C57" t="s">
        <v>1319</v>
      </c>
      <c r="D57" t="e">
        <f>VLOOKUP(C57,#REF!,2,0)</f>
        <v>#REF!</v>
      </c>
      <c r="E57" t="s">
        <v>1453</v>
      </c>
    </row>
    <row r="58" spans="3:5" x14ac:dyDescent="0.25">
      <c r="C58" t="s">
        <v>1320</v>
      </c>
      <c r="D58" t="e">
        <f>VLOOKUP(C58,#REF!,2,0)</f>
        <v>#REF!</v>
      </c>
      <c r="E58" t="s">
        <v>1454</v>
      </c>
    </row>
    <row r="59" spans="3:5" x14ac:dyDescent="0.25">
      <c r="C59" t="s">
        <v>1321</v>
      </c>
      <c r="D59" t="e">
        <f>VLOOKUP(C59,#REF!,2,0)</f>
        <v>#REF!</v>
      </c>
      <c r="E59" t="s">
        <v>1552</v>
      </c>
    </row>
    <row r="60" spans="3:5" x14ac:dyDescent="0.25">
      <c r="C60" t="s">
        <v>1322</v>
      </c>
      <c r="D60" t="e">
        <f>VLOOKUP(C60,#REF!,2,0)</f>
        <v>#REF!</v>
      </c>
      <c r="E60" t="s">
        <v>1455</v>
      </c>
    </row>
    <row r="61" spans="3:5" x14ac:dyDescent="0.25">
      <c r="C61" t="s">
        <v>1574</v>
      </c>
      <c r="D61" t="e">
        <f>VLOOKUP(C61,#REF!,2,0)</f>
        <v>#REF!</v>
      </c>
      <c r="E61" t="s">
        <v>1456</v>
      </c>
    </row>
    <row r="62" spans="3:5" x14ac:dyDescent="0.25">
      <c r="C62" t="s">
        <v>1575</v>
      </c>
      <c r="D62" t="e">
        <f>VLOOKUP(C62,#REF!,2,0)</f>
        <v>#REF!</v>
      </c>
      <c r="E62" t="s">
        <v>1457</v>
      </c>
    </row>
    <row r="63" spans="3:5" x14ac:dyDescent="0.25">
      <c r="C63" t="s">
        <v>1323</v>
      </c>
      <c r="D63" t="e">
        <f>VLOOKUP(C63,#REF!,2,0)</f>
        <v>#REF!</v>
      </c>
      <c r="E63" t="s">
        <v>1458</v>
      </c>
    </row>
    <row r="64" spans="3:5" x14ac:dyDescent="0.25">
      <c r="C64" t="s">
        <v>1324</v>
      </c>
      <c r="D64" t="e">
        <f>VLOOKUP(C64,#REF!,2,0)</f>
        <v>#REF!</v>
      </c>
      <c r="E64" t="s">
        <v>1459</v>
      </c>
    </row>
    <row r="65" spans="3:5" x14ac:dyDescent="0.25">
      <c r="C65" t="s">
        <v>1325</v>
      </c>
      <c r="D65" t="e">
        <f>VLOOKUP(C65,#REF!,2,0)</f>
        <v>#REF!</v>
      </c>
      <c r="E65" t="s">
        <v>1460</v>
      </c>
    </row>
    <row r="66" spans="3:5" x14ac:dyDescent="0.25">
      <c r="C66" t="s">
        <v>1326</v>
      </c>
      <c r="D66" t="e">
        <f>VLOOKUP(C66,#REF!,2,0)</f>
        <v>#REF!</v>
      </c>
      <c r="E66" t="s">
        <v>1461</v>
      </c>
    </row>
    <row r="67" spans="3:5" x14ac:dyDescent="0.25">
      <c r="C67" t="s">
        <v>1327</v>
      </c>
      <c r="D67" t="e">
        <f>VLOOKUP(C67,#REF!,2,0)</f>
        <v>#REF!</v>
      </c>
      <c r="E67" t="s">
        <v>1462</v>
      </c>
    </row>
    <row r="68" spans="3:5" x14ac:dyDescent="0.25">
      <c r="C68" t="s">
        <v>1328</v>
      </c>
      <c r="D68" t="e">
        <f>VLOOKUP(C68,#REF!,2,0)</f>
        <v>#REF!</v>
      </c>
      <c r="E68" t="s">
        <v>1463</v>
      </c>
    </row>
    <row r="69" spans="3:5" x14ac:dyDescent="0.25">
      <c r="C69" t="s">
        <v>1576</v>
      </c>
      <c r="D69" t="e">
        <f>VLOOKUP(C69,#REF!,2,0)</f>
        <v>#REF!</v>
      </c>
      <c r="E69" t="s">
        <v>1464</v>
      </c>
    </row>
    <row r="70" spans="3:5" x14ac:dyDescent="0.25">
      <c r="C70" t="s">
        <v>1577</v>
      </c>
      <c r="D70" t="e">
        <f>VLOOKUP(C70,#REF!,2,0)</f>
        <v>#REF!</v>
      </c>
      <c r="E70" t="s">
        <v>1465</v>
      </c>
    </row>
    <row r="71" spans="3:5" x14ac:dyDescent="0.25">
      <c r="C71" t="s">
        <v>1329</v>
      </c>
      <c r="D71" t="e">
        <f>VLOOKUP(C71,#REF!,2,0)</f>
        <v>#REF!</v>
      </c>
      <c r="E71" t="s">
        <v>1466</v>
      </c>
    </row>
    <row r="72" spans="3:5" x14ac:dyDescent="0.25">
      <c r="C72" t="s">
        <v>1330</v>
      </c>
      <c r="D72" t="e">
        <f>VLOOKUP(C72,#REF!,2,0)</f>
        <v>#REF!</v>
      </c>
      <c r="E72" t="s">
        <v>1467</v>
      </c>
    </row>
    <row r="73" spans="3:5" x14ac:dyDescent="0.25">
      <c r="C73" t="s">
        <v>1331</v>
      </c>
      <c r="D73" t="e">
        <f>VLOOKUP(C73,#REF!,2,0)</f>
        <v>#REF!</v>
      </c>
      <c r="E73" t="s">
        <v>1468</v>
      </c>
    </row>
    <row r="74" spans="3:5" x14ac:dyDescent="0.25">
      <c r="C74" t="s">
        <v>1332</v>
      </c>
      <c r="D74" t="e">
        <f>VLOOKUP(C74,#REF!,2,0)</f>
        <v>#REF!</v>
      </c>
      <c r="E74" t="s">
        <v>1469</v>
      </c>
    </row>
    <row r="75" spans="3:5" x14ac:dyDescent="0.25">
      <c r="C75" t="s">
        <v>1333</v>
      </c>
      <c r="D75" t="e">
        <f>VLOOKUP(C75,#REF!,2,0)</f>
        <v>#REF!</v>
      </c>
      <c r="E75" t="s">
        <v>1470</v>
      </c>
    </row>
    <row r="76" spans="3:5" x14ac:dyDescent="0.25">
      <c r="C76" t="s">
        <v>1578</v>
      </c>
      <c r="D76" t="e">
        <f>VLOOKUP(C76,#REF!,2,0)</f>
        <v>#REF!</v>
      </c>
      <c r="E76" t="s">
        <v>1471</v>
      </c>
    </row>
    <row r="77" spans="3:5" x14ac:dyDescent="0.25">
      <c r="C77" t="s">
        <v>1334</v>
      </c>
      <c r="D77" t="e">
        <f>VLOOKUP(C77,#REF!,2,0)</f>
        <v>#REF!</v>
      </c>
      <c r="E77" t="s">
        <v>1472</v>
      </c>
    </row>
    <row r="78" spans="3:5" x14ac:dyDescent="0.25">
      <c r="C78" t="s">
        <v>1335</v>
      </c>
      <c r="D78" t="e">
        <f>VLOOKUP(C78,#REF!,2,0)</f>
        <v>#REF!</v>
      </c>
      <c r="E78" t="s">
        <v>1474</v>
      </c>
    </row>
    <row r="79" spans="3:5" x14ac:dyDescent="0.25">
      <c r="C79" t="s">
        <v>1336</v>
      </c>
      <c r="D79" t="e">
        <f>VLOOKUP(C79,#REF!,2,0)</f>
        <v>#REF!</v>
      </c>
      <c r="E79" t="s">
        <v>1473</v>
      </c>
    </row>
    <row r="80" spans="3:5" x14ac:dyDescent="0.25">
      <c r="C80" t="s">
        <v>1579</v>
      </c>
      <c r="D80" t="e">
        <f>VLOOKUP(C80,#REF!,2,0)</f>
        <v>#REF!</v>
      </c>
      <c r="E80" t="s">
        <v>1475</v>
      </c>
    </row>
    <row r="81" spans="3:5" x14ac:dyDescent="0.25">
      <c r="C81" t="s">
        <v>1337</v>
      </c>
      <c r="D81" t="e">
        <f>VLOOKUP(C81,#REF!,2,0)</f>
        <v>#REF!</v>
      </c>
      <c r="E81" t="s">
        <v>1477</v>
      </c>
    </row>
    <row r="82" spans="3:5" x14ac:dyDescent="0.25">
      <c r="C82" t="s">
        <v>1338</v>
      </c>
      <c r="D82" t="e">
        <f>VLOOKUP(C82,#REF!,2,0)</f>
        <v>#REF!</v>
      </c>
      <c r="E82" t="s">
        <v>1476</v>
      </c>
    </row>
    <row r="83" spans="3:5" x14ac:dyDescent="0.25">
      <c r="C83" t="s">
        <v>1339</v>
      </c>
      <c r="D83" t="e">
        <f>VLOOKUP(C83,#REF!,2,0)</f>
        <v>#REF!</v>
      </c>
      <c r="E83" t="s">
        <v>1479</v>
      </c>
    </row>
    <row r="84" spans="3:5" x14ac:dyDescent="0.25">
      <c r="C84" t="s">
        <v>1340</v>
      </c>
      <c r="D84" t="e">
        <f>VLOOKUP(C84,#REF!,2,0)</f>
        <v>#REF!</v>
      </c>
      <c r="E84" t="s">
        <v>1553</v>
      </c>
    </row>
    <row r="85" spans="3:5" x14ac:dyDescent="0.25">
      <c r="C85" t="s">
        <v>1341</v>
      </c>
      <c r="D85" t="e">
        <f>VLOOKUP(C85,#REF!,2,0)</f>
        <v>#REF!</v>
      </c>
      <c r="E85" t="s">
        <v>1554</v>
      </c>
    </row>
    <row r="86" spans="3:5" x14ac:dyDescent="0.25">
      <c r="C86" t="s">
        <v>1342</v>
      </c>
      <c r="D86" t="e">
        <f>VLOOKUP(C86,#REF!,2,0)</f>
        <v>#REF!</v>
      </c>
      <c r="E86" t="s">
        <v>1478</v>
      </c>
    </row>
    <row r="87" spans="3:5" x14ac:dyDescent="0.25">
      <c r="C87" t="s">
        <v>1343</v>
      </c>
      <c r="D87" t="e">
        <f>VLOOKUP(C87,#REF!,2,0)</f>
        <v>#REF!</v>
      </c>
      <c r="E87" t="s">
        <v>1480</v>
      </c>
    </row>
    <row r="88" spans="3:5" x14ac:dyDescent="0.25">
      <c r="C88" t="s">
        <v>1344</v>
      </c>
      <c r="D88" t="e">
        <f>VLOOKUP(C88,#REF!,2,0)</f>
        <v>#REF!</v>
      </c>
      <c r="E88" t="s">
        <v>1481</v>
      </c>
    </row>
    <row r="89" spans="3:5" x14ac:dyDescent="0.25">
      <c r="C89" t="s">
        <v>1345</v>
      </c>
      <c r="D89" t="e">
        <f>VLOOKUP(C89,#REF!,2,0)</f>
        <v>#REF!</v>
      </c>
      <c r="E89" t="s">
        <v>1483</v>
      </c>
    </row>
    <row r="90" spans="3:5" x14ac:dyDescent="0.25">
      <c r="C90" t="s">
        <v>1346</v>
      </c>
      <c r="D90" t="e">
        <f>VLOOKUP(C90,#REF!,2,0)</f>
        <v>#REF!</v>
      </c>
      <c r="E90" t="s">
        <v>1482</v>
      </c>
    </row>
    <row r="91" spans="3:5" x14ac:dyDescent="0.25">
      <c r="C91" t="s">
        <v>1347</v>
      </c>
      <c r="D91" t="e">
        <f>VLOOKUP(C91,#REF!,2,0)</f>
        <v>#REF!</v>
      </c>
      <c r="E91" t="s">
        <v>1484</v>
      </c>
    </row>
    <row r="92" spans="3:5" x14ac:dyDescent="0.25">
      <c r="C92" t="s">
        <v>1348</v>
      </c>
      <c r="D92" t="e">
        <f>VLOOKUP(C92,#REF!,2,0)</f>
        <v>#REF!</v>
      </c>
      <c r="E92" t="s">
        <v>1485</v>
      </c>
    </row>
    <row r="93" spans="3:5" x14ac:dyDescent="0.25">
      <c r="C93" t="s">
        <v>1349</v>
      </c>
      <c r="D93" t="e">
        <f>VLOOKUP(C93,#REF!,2,0)</f>
        <v>#REF!</v>
      </c>
      <c r="E93" t="s">
        <v>1486</v>
      </c>
    </row>
    <row r="94" spans="3:5" x14ac:dyDescent="0.25">
      <c r="C94" t="s">
        <v>1350</v>
      </c>
      <c r="D94" t="e">
        <f>VLOOKUP(C94,#REF!,2,0)</f>
        <v>#REF!</v>
      </c>
      <c r="E94" t="s">
        <v>1487</v>
      </c>
    </row>
    <row r="95" spans="3:5" x14ac:dyDescent="0.25">
      <c r="C95" t="s">
        <v>1580</v>
      </c>
      <c r="D95" t="e">
        <f>VLOOKUP(C95,#REF!,2,0)</f>
        <v>#REF!</v>
      </c>
      <c r="E95" t="s">
        <v>1488</v>
      </c>
    </row>
    <row r="96" spans="3:5" x14ac:dyDescent="0.25">
      <c r="C96" t="s">
        <v>1351</v>
      </c>
      <c r="D96" t="e">
        <f>VLOOKUP(C96,#REF!,2,0)</f>
        <v>#REF!</v>
      </c>
      <c r="E96" t="s">
        <v>1489</v>
      </c>
    </row>
    <row r="97" spans="3:5" x14ac:dyDescent="0.25">
      <c r="C97" t="s">
        <v>1352</v>
      </c>
      <c r="D97" t="e">
        <f>VLOOKUP(C97,#REF!,2,0)</f>
        <v>#REF!</v>
      </c>
      <c r="E97" t="s">
        <v>1490</v>
      </c>
    </row>
    <row r="98" spans="3:5" x14ac:dyDescent="0.25">
      <c r="C98" t="s">
        <v>1353</v>
      </c>
      <c r="D98" t="e">
        <f>VLOOKUP(C98,#REF!,2,0)</f>
        <v>#REF!</v>
      </c>
      <c r="E98" t="s">
        <v>1491</v>
      </c>
    </row>
    <row r="99" spans="3:5" x14ac:dyDescent="0.25">
      <c r="C99" t="s">
        <v>1354</v>
      </c>
      <c r="D99" t="e">
        <f>VLOOKUP(C99,#REF!,2,0)</f>
        <v>#REF!</v>
      </c>
      <c r="E99" t="s">
        <v>1492</v>
      </c>
    </row>
    <row r="100" spans="3:5" x14ac:dyDescent="0.25">
      <c r="C100" t="s">
        <v>1355</v>
      </c>
      <c r="D100" t="e">
        <f>VLOOKUP(C100,#REF!,2,0)</f>
        <v>#REF!</v>
      </c>
      <c r="E100" t="s">
        <v>1493</v>
      </c>
    </row>
    <row r="101" spans="3:5" x14ac:dyDescent="0.25">
      <c r="C101" t="s">
        <v>1356</v>
      </c>
      <c r="D101" t="e">
        <f>VLOOKUP(C101,#REF!,2,0)</f>
        <v>#REF!</v>
      </c>
      <c r="E101" t="s">
        <v>1494</v>
      </c>
    </row>
    <row r="102" spans="3:5" x14ac:dyDescent="0.25">
      <c r="C102" t="s">
        <v>1357</v>
      </c>
      <c r="D102" t="e">
        <f>VLOOKUP(C102,#REF!,2,0)</f>
        <v>#REF!</v>
      </c>
      <c r="E102" t="s">
        <v>1495</v>
      </c>
    </row>
    <row r="103" spans="3:5" x14ac:dyDescent="0.25">
      <c r="C103" t="s">
        <v>1358</v>
      </c>
      <c r="D103" t="e">
        <f>VLOOKUP(C103,#REF!,2,0)</f>
        <v>#REF!</v>
      </c>
      <c r="E103" t="s">
        <v>1496</v>
      </c>
    </row>
    <row r="104" spans="3:5" x14ac:dyDescent="0.25">
      <c r="C104" t="s">
        <v>1359</v>
      </c>
      <c r="D104" t="e">
        <f>VLOOKUP(C104,#REF!,2,0)</f>
        <v>#REF!</v>
      </c>
      <c r="E104" t="s">
        <v>1497</v>
      </c>
    </row>
    <row r="105" spans="3:5" x14ac:dyDescent="0.25">
      <c r="C105" t="s">
        <v>1581</v>
      </c>
      <c r="D105" t="e">
        <f>VLOOKUP(C105,#REF!,2,0)</f>
        <v>#REF!</v>
      </c>
      <c r="E105" t="s">
        <v>1498</v>
      </c>
    </row>
    <row r="106" spans="3:5" x14ac:dyDescent="0.25">
      <c r="C106" t="s">
        <v>1360</v>
      </c>
      <c r="D106" t="e">
        <f>VLOOKUP(C106,#REF!,2,0)</f>
        <v>#REF!</v>
      </c>
      <c r="E106" t="s">
        <v>1499</v>
      </c>
    </row>
    <row r="107" spans="3:5" x14ac:dyDescent="0.25">
      <c r="C107" t="s">
        <v>1361</v>
      </c>
      <c r="D107" t="e">
        <f>VLOOKUP(C107,#REF!,2,0)</f>
        <v>#REF!</v>
      </c>
      <c r="E107" t="s">
        <v>1500</v>
      </c>
    </row>
    <row r="108" spans="3:5" x14ac:dyDescent="0.25">
      <c r="C108" t="s">
        <v>1362</v>
      </c>
      <c r="D108" t="e">
        <f>VLOOKUP(C108,#REF!,2,0)</f>
        <v>#REF!</v>
      </c>
      <c r="E108" t="s">
        <v>1501</v>
      </c>
    </row>
    <row r="109" spans="3:5" x14ac:dyDescent="0.25">
      <c r="C109" t="s">
        <v>1363</v>
      </c>
      <c r="D109" t="e">
        <f>VLOOKUP(C109,#REF!,2,0)</f>
        <v>#REF!</v>
      </c>
      <c r="E109" t="s">
        <v>1502</v>
      </c>
    </row>
    <row r="110" spans="3:5" x14ac:dyDescent="0.25">
      <c r="C110" t="s">
        <v>1364</v>
      </c>
      <c r="D110" t="e">
        <f>VLOOKUP(C110,#REF!,2,0)</f>
        <v>#REF!</v>
      </c>
      <c r="E110" t="s">
        <v>1503</v>
      </c>
    </row>
    <row r="111" spans="3:5" x14ac:dyDescent="0.25">
      <c r="C111" t="s">
        <v>1365</v>
      </c>
      <c r="D111" t="e">
        <f>VLOOKUP(C111,#REF!,2,0)</f>
        <v>#REF!</v>
      </c>
      <c r="E111" t="s">
        <v>1504</v>
      </c>
    </row>
    <row r="112" spans="3:5" x14ac:dyDescent="0.25">
      <c r="C112" t="s">
        <v>1366</v>
      </c>
      <c r="D112" t="e">
        <f>VLOOKUP(C112,#REF!,2,0)</f>
        <v>#REF!</v>
      </c>
      <c r="E112" t="s">
        <v>1505</v>
      </c>
    </row>
    <row r="113" spans="3:5" x14ac:dyDescent="0.25">
      <c r="C113" t="s">
        <v>1367</v>
      </c>
      <c r="D113" t="e">
        <f>VLOOKUP(C113,#REF!,2,0)</f>
        <v>#REF!</v>
      </c>
      <c r="E113" t="s">
        <v>1506</v>
      </c>
    </row>
    <row r="114" spans="3:5" x14ac:dyDescent="0.25">
      <c r="C114" t="s">
        <v>1368</v>
      </c>
      <c r="D114" t="e">
        <f>VLOOKUP(C114,#REF!,2,0)</f>
        <v>#REF!</v>
      </c>
      <c r="E114" t="s">
        <v>1507</v>
      </c>
    </row>
    <row r="115" spans="3:5" x14ac:dyDescent="0.25">
      <c r="C115" t="s">
        <v>1369</v>
      </c>
      <c r="D115" t="e">
        <f>VLOOKUP(C115,#REF!,2,0)</f>
        <v>#REF!</v>
      </c>
      <c r="E115" t="s">
        <v>1508</v>
      </c>
    </row>
    <row r="116" spans="3:5" x14ac:dyDescent="0.25">
      <c r="C116" t="s">
        <v>1582</v>
      </c>
      <c r="D116" t="e">
        <f>VLOOKUP(C116,#REF!,2,0)</f>
        <v>#REF!</v>
      </c>
      <c r="E116" t="s">
        <v>1509</v>
      </c>
    </row>
    <row r="117" spans="3:5" x14ac:dyDescent="0.25">
      <c r="C117" t="s">
        <v>1370</v>
      </c>
      <c r="D117" t="e">
        <f>VLOOKUP(C117,#REF!,2,0)</f>
        <v>#REF!</v>
      </c>
      <c r="E117" t="s">
        <v>1510</v>
      </c>
    </row>
    <row r="118" spans="3:5" x14ac:dyDescent="0.25">
      <c r="C118" t="s">
        <v>1371</v>
      </c>
      <c r="D118" t="e">
        <f>VLOOKUP(C118,#REF!,2,0)</f>
        <v>#REF!</v>
      </c>
      <c r="E118" t="s">
        <v>1511</v>
      </c>
    </row>
    <row r="119" spans="3:5" x14ac:dyDescent="0.25">
      <c r="C119" t="s">
        <v>1372</v>
      </c>
      <c r="D119" t="e">
        <f>VLOOKUP(C119,#REF!,2,0)</f>
        <v>#REF!</v>
      </c>
      <c r="E119" t="s">
        <v>1512</v>
      </c>
    </row>
    <row r="120" spans="3:5" x14ac:dyDescent="0.25">
      <c r="C120" t="s">
        <v>1373</v>
      </c>
      <c r="D120" t="e">
        <f>VLOOKUP(C120,#REF!,2,0)</f>
        <v>#REF!</v>
      </c>
      <c r="E120" t="s">
        <v>1513</v>
      </c>
    </row>
    <row r="121" spans="3:5" x14ac:dyDescent="0.25">
      <c r="C121" t="s">
        <v>1374</v>
      </c>
      <c r="D121" t="e">
        <f>VLOOKUP(C121,#REF!,2,0)</f>
        <v>#REF!</v>
      </c>
      <c r="E121" t="s">
        <v>1515</v>
      </c>
    </row>
    <row r="122" spans="3:5" x14ac:dyDescent="0.25">
      <c r="C122" t="s">
        <v>1375</v>
      </c>
      <c r="D122" t="e">
        <f>VLOOKUP(C122,#REF!,2,0)</f>
        <v>#REF!</v>
      </c>
      <c r="E122" t="s">
        <v>1514</v>
      </c>
    </row>
    <row r="123" spans="3:5" x14ac:dyDescent="0.25">
      <c r="C123" t="s">
        <v>1376</v>
      </c>
      <c r="D123" t="e">
        <f>VLOOKUP(C123,#REF!,2,0)</f>
        <v>#REF!</v>
      </c>
      <c r="E123" t="s">
        <v>1516</v>
      </c>
    </row>
    <row r="124" spans="3:5" x14ac:dyDescent="0.25">
      <c r="C124" t="s">
        <v>1583</v>
      </c>
      <c r="D124" t="e">
        <f>VLOOKUP(C124,#REF!,2,0)</f>
        <v>#REF!</v>
      </c>
      <c r="E124" t="s">
        <v>1517</v>
      </c>
    </row>
    <row r="125" spans="3:5" x14ac:dyDescent="0.25">
      <c r="C125" t="s">
        <v>1377</v>
      </c>
      <c r="D125" t="e">
        <f>VLOOKUP(C125,#REF!,2,0)</f>
        <v>#REF!</v>
      </c>
      <c r="E125" t="s">
        <v>1518</v>
      </c>
    </row>
    <row r="126" spans="3:5" x14ac:dyDescent="0.25">
      <c r="C126" t="s">
        <v>1378</v>
      </c>
      <c r="D126" t="e">
        <f>VLOOKUP(C126,#REF!,2,0)</f>
        <v>#REF!</v>
      </c>
      <c r="E126" t="s">
        <v>1519</v>
      </c>
    </row>
    <row r="127" spans="3:5" x14ac:dyDescent="0.25">
      <c r="C127" t="s">
        <v>1379</v>
      </c>
      <c r="D127" t="e">
        <f>VLOOKUP(C127,#REF!,2,0)</f>
        <v>#REF!</v>
      </c>
      <c r="E127" t="s">
        <v>1520</v>
      </c>
    </row>
    <row r="128" spans="3:5" x14ac:dyDescent="0.25">
      <c r="C128" t="s">
        <v>1380</v>
      </c>
      <c r="D128" t="e">
        <f>VLOOKUP(C128,#REF!,2,0)</f>
        <v>#REF!</v>
      </c>
      <c r="E128" t="s">
        <v>1521</v>
      </c>
    </row>
    <row r="129" spans="3:5" x14ac:dyDescent="0.25">
      <c r="C129" t="s">
        <v>1381</v>
      </c>
      <c r="D129" t="e">
        <f>VLOOKUP(C129,#REF!,2,0)</f>
        <v>#REF!</v>
      </c>
      <c r="E129" t="s">
        <v>1522</v>
      </c>
    </row>
    <row r="130" spans="3:5" x14ac:dyDescent="0.25">
      <c r="C130" t="s">
        <v>1584</v>
      </c>
      <c r="D130" t="e">
        <f>VLOOKUP(C130,#REF!,2,0)</f>
        <v>#REF!</v>
      </c>
      <c r="E130" t="s">
        <v>1523</v>
      </c>
    </row>
    <row r="131" spans="3:5" x14ac:dyDescent="0.25">
      <c r="C131" t="s">
        <v>1585</v>
      </c>
      <c r="D131" t="e">
        <f>VLOOKUP(C131,#REF!,2,0)</f>
        <v>#REF!</v>
      </c>
      <c r="E131" t="s">
        <v>1526</v>
      </c>
    </row>
    <row r="132" spans="3:5" x14ac:dyDescent="0.25">
      <c r="C132" t="s">
        <v>1382</v>
      </c>
      <c r="D132" t="e">
        <f>VLOOKUP(C132,#REF!,2,0)</f>
        <v>#REF!</v>
      </c>
      <c r="E132" t="s">
        <v>1524</v>
      </c>
    </row>
    <row r="133" spans="3:5" x14ac:dyDescent="0.25">
      <c r="C133" t="s">
        <v>1587</v>
      </c>
      <c r="D133" t="e">
        <f>VLOOKUP(C133,#REF!,2,0)</f>
        <v>#REF!</v>
      </c>
      <c r="E133" t="s">
        <v>1525</v>
      </c>
    </row>
    <row r="134" spans="3:5" x14ac:dyDescent="0.25">
      <c r="C134" t="s">
        <v>1586</v>
      </c>
      <c r="D134" t="e">
        <f>VLOOKUP(C134,#REF!,2,0)</f>
        <v>#REF!</v>
      </c>
      <c r="E134" t="s">
        <v>1527</v>
      </c>
    </row>
    <row r="135" spans="3:5" x14ac:dyDescent="0.25">
      <c r="C135" t="s">
        <v>1383</v>
      </c>
      <c r="D135" t="e">
        <f>VLOOKUP(C135,#REF!,2,0)</f>
        <v>#REF!</v>
      </c>
      <c r="E135" t="s">
        <v>1555</v>
      </c>
    </row>
    <row r="136" spans="3:5" x14ac:dyDescent="0.25">
      <c r="C136" t="s">
        <v>1384</v>
      </c>
      <c r="D136" t="e">
        <f>VLOOKUP(C136,#REF!,2,0)</f>
        <v>#REF!</v>
      </c>
      <c r="E136" t="s">
        <v>1529</v>
      </c>
    </row>
    <row r="137" spans="3:5" x14ac:dyDescent="0.25">
      <c r="C137" t="s">
        <v>1385</v>
      </c>
      <c r="D137" t="e">
        <f>VLOOKUP(C137,#REF!,2,0)</f>
        <v>#REF!</v>
      </c>
      <c r="E137" t="s">
        <v>1528</v>
      </c>
    </row>
    <row r="138" spans="3:5" x14ac:dyDescent="0.25">
      <c r="C138" t="s">
        <v>1386</v>
      </c>
      <c r="D138" t="e">
        <f>VLOOKUP(C138,#REF!,2,0)</f>
        <v>#REF!</v>
      </c>
      <c r="E138" t="s">
        <v>1530</v>
      </c>
    </row>
    <row r="139" spans="3:5" x14ac:dyDescent="0.25">
      <c r="C139" t="s">
        <v>1387</v>
      </c>
      <c r="D139" t="e">
        <f>VLOOKUP(C139,#REF!,2,0)</f>
        <v>#REF!</v>
      </c>
      <c r="E139" t="s">
        <v>1531</v>
      </c>
    </row>
    <row r="140" spans="3:5" x14ac:dyDescent="0.25">
      <c r="C140" t="s">
        <v>1388</v>
      </c>
      <c r="D140" t="e">
        <f>VLOOKUP(C140,#REF!,2,0)</f>
        <v>#REF!</v>
      </c>
      <c r="E140" t="s">
        <v>1532</v>
      </c>
    </row>
    <row r="141" spans="3:5" x14ac:dyDescent="0.25">
      <c r="C141" t="s">
        <v>1389</v>
      </c>
      <c r="D141" t="e">
        <f>VLOOKUP(C141,#REF!,2,0)</f>
        <v>#REF!</v>
      </c>
      <c r="E141" t="s">
        <v>1533</v>
      </c>
    </row>
    <row r="142" spans="3:5" x14ac:dyDescent="0.25">
      <c r="C142" t="s">
        <v>1390</v>
      </c>
      <c r="D142" t="e">
        <f>VLOOKUP(C142,#REF!,2,0)</f>
        <v>#REF!</v>
      </c>
      <c r="E142" t="s">
        <v>1556</v>
      </c>
    </row>
    <row r="143" spans="3:5" x14ac:dyDescent="0.25">
      <c r="C143" t="s">
        <v>1391</v>
      </c>
      <c r="D143" t="e">
        <f>VLOOKUP(C143,#REF!,2,0)</f>
        <v>#REF!</v>
      </c>
      <c r="E143" t="s">
        <v>1534</v>
      </c>
    </row>
    <row r="144" spans="3:5" x14ac:dyDescent="0.25">
      <c r="C144" t="s">
        <v>1588</v>
      </c>
      <c r="D144" t="e">
        <f>VLOOKUP(C144,#REF!,2,0)</f>
        <v>#REF!</v>
      </c>
      <c r="E144" t="s">
        <v>1535</v>
      </c>
    </row>
    <row r="145" spans="3:5" x14ac:dyDescent="0.25">
      <c r="C145" t="s">
        <v>1392</v>
      </c>
      <c r="D145" t="e">
        <f>VLOOKUP(C145,#REF!,2,0)</f>
        <v>#REF!</v>
      </c>
      <c r="E145" t="s">
        <v>1536</v>
      </c>
    </row>
    <row r="146" spans="3:5" x14ac:dyDescent="0.25">
      <c r="C146" t="s">
        <v>1393</v>
      </c>
      <c r="D146" t="e">
        <f>VLOOKUP(C146,#REF!,2,0)</f>
        <v>#REF!</v>
      </c>
      <c r="E146" t="s">
        <v>1537</v>
      </c>
    </row>
    <row r="147" spans="3:5" x14ac:dyDescent="0.25">
      <c r="C147" t="s">
        <v>1394</v>
      </c>
      <c r="D147" t="e">
        <f>VLOOKUP(C147,#REF!,2,0)</f>
        <v>#REF!</v>
      </c>
      <c r="E147" t="s">
        <v>1557</v>
      </c>
    </row>
    <row r="148" spans="3:5" x14ac:dyDescent="0.25">
      <c r="C148" t="s">
        <v>1589</v>
      </c>
      <c r="D148" t="e">
        <f>VLOOKUP(C148,#REF!,2,0)</f>
        <v>#REF!</v>
      </c>
      <c r="E148" t="s">
        <v>1538</v>
      </c>
    </row>
    <row r="149" spans="3:5" x14ac:dyDescent="0.25">
      <c r="C149" t="s">
        <v>1395</v>
      </c>
      <c r="D149" t="e">
        <f>VLOOKUP(C149,#REF!,2,0)</f>
        <v>#REF!</v>
      </c>
      <c r="E149" t="s">
        <v>1539</v>
      </c>
    </row>
    <row r="150" spans="3:5" x14ac:dyDescent="0.25">
      <c r="C150" t="s">
        <v>1396</v>
      </c>
      <c r="D150" t="e">
        <f>VLOOKUP(C150,#REF!,2,0)</f>
        <v>#REF!</v>
      </c>
      <c r="E150" t="s">
        <v>1540</v>
      </c>
    </row>
    <row r="151" spans="3:5" x14ac:dyDescent="0.25">
      <c r="C151" t="s">
        <v>1590</v>
      </c>
      <c r="D151" t="e">
        <f>VLOOKUP(C151,#REF!,2,0)</f>
        <v>#REF!</v>
      </c>
      <c r="E151" t="s">
        <v>1541</v>
      </c>
    </row>
    <row r="152" spans="3:5" x14ac:dyDescent="0.25">
      <c r="C152" t="s">
        <v>1397</v>
      </c>
      <c r="D152" t="e">
        <f>VLOOKUP(C152,#REF!,2,0)</f>
        <v>#REF!</v>
      </c>
      <c r="E152" t="s">
        <v>1542</v>
      </c>
    </row>
    <row r="153" spans="3:5" x14ac:dyDescent="0.25">
      <c r="C153" t="s">
        <v>1398</v>
      </c>
      <c r="D153" t="e">
        <f>VLOOKUP(C153,#REF!,2,0)</f>
        <v>#REF!</v>
      </c>
      <c r="E153" t="s">
        <v>1558</v>
      </c>
    </row>
    <row r="154" spans="3:5" x14ac:dyDescent="0.25">
      <c r="C154" t="s">
        <v>1591</v>
      </c>
      <c r="D154" t="e">
        <f>VLOOKUP(C154,#REF!,2,0)</f>
        <v>#REF!</v>
      </c>
      <c r="E154" t="s">
        <v>1543</v>
      </c>
    </row>
    <row r="155" spans="3:5" x14ac:dyDescent="0.25">
      <c r="C155" t="s">
        <v>1399</v>
      </c>
      <c r="D155" t="e">
        <f>VLOOKUP(C155,#REF!,2,0)</f>
        <v>#REF!</v>
      </c>
      <c r="E155" t="s">
        <v>1544</v>
      </c>
    </row>
    <row r="156" spans="3:5" x14ac:dyDescent="0.25">
      <c r="C156" t="s">
        <v>1400</v>
      </c>
      <c r="D156" t="e">
        <f>VLOOKUP(C156,#REF!,2,0)</f>
        <v>#REF!</v>
      </c>
      <c r="E156" t="s">
        <v>1545</v>
      </c>
    </row>
    <row r="157" spans="3:5" x14ac:dyDescent="0.25">
      <c r="C157" t="s">
        <v>1401</v>
      </c>
      <c r="D157" t="e">
        <f>VLOOKUP(C157,#REF!,2,0)</f>
        <v>#REF!</v>
      </c>
      <c r="E157" t="s">
        <v>1546</v>
      </c>
    </row>
    <row r="158" spans="3:5" x14ac:dyDescent="0.25">
      <c r="C158" t="s">
        <v>1402</v>
      </c>
      <c r="D158" t="e">
        <f>VLOOKUP(C158,#REF!,2,0)</f>
        <v>#REF!</v>
      </c>
      <c r="E158" t="s">
        <v>1547</v>
      </c>
    </row>
    <row r="159" spans="3:5" x14ac:dyDescent="0.25">
      <c r="C159" t="s">
        <v>1403</v>
      </c>
      <c r="D159" t="e">
        <f>VLOOKUP(C159,#REF!,2,0)</f>
        <v>#REF!</v>
      </c>
      <c r="E159" t="s">
        <v>1548</v>
      </c>
    </row>
    <row r="160" spans="3:5" x14ac:dyDescent="0.25">
      <c r="C160" t="s">
        <v>1592</v>
      </c>
      <c r="D160" t="e">
        <f>VLOOKUP(C160,#REF!,2,0)</f>
        <v>#REF!</v>
      </c>
      <c r="E160" t="s">
        <v>1559</v>
      </c>
    </row>
    <row r="161" spans="3:5" x14ac:dyDescent="0.25">
      <c r="C161" t="s">
        <v>1593</v>
      </c>
      <c r="D161" t="e">
        <f>VLOOKUP(C161,#REF!,2,0)</f>
        <v>#REF!</v>
      </c>
      <c r="E161" t="s">
        <v>1560</v>
      </c>
    </row>
  </sheetData>
  <phoneticPr fontId="5"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B7704-1B41-496A-9B86-2E52130C0C58}">
  <dimension ref="B2:E136"/>
  <sheetViews>
    <sheetView topLeftCell="A124" workbookViewId="0">
      <selection activeCell="L154" sqref="L154"/>
    </sheetView>
  </sheetViews>
  <sheetFormatPr defaultRowHeight="13.5" x14ac:dyDescent="0.25"/>
  <cols>
    <col min="3" max="3" width="30.28515625" customWidth="1"/>
  </cols>
  <sheetData>
    <row r="2" spans="2:5" x14ac:dyDescent="0.25">
      <c r="B2">
        <v>73</v>
      </c>
      <c r="C2" s="321" t="s">
        <v>980</v>
      </c>
      <c r="D2" t="s">
        <v>1241</v>
      </c>
      <c r="E2" t="s">
        <v>1109</v>
      </c>
    </row>
    <row r="3" spans="2:5" x14ac:dyDescent="0.25">
      <c r="B3">
        <f>B2+1</f>
        <v>74</v>
      </c>
      <c r="C3" s="321" t="s">
        <v>937</v>
      </c>
      <c r="D3" t="s">
        <v>1213</v>
      </c>
      <c r="E3" t="s">
        <v>1162</v>
      </c>
    </row>
    <row r="4" spans="2:5" x14ac:dyDescent="0.25">
      <c r="B4">
        <f t="shared" ref="B4:B67" si="0">B3+1</f>
        <v>75</v>
      </c>
      <c r="C4" s="321" t="s">
        <v>981</v>
      </c>
      <c r="D4" t="s">
        <v>1241</v>
      </c>
      <c r="E4" t="s">
        <v>1228</v>
      </c>
    </row>
    <row r="5" spans="2:5" x14ac:dyDescent="0.25">
      <c r="B5">
        <f t="shared" si="0"/>
        <v>76</v>
      </c>
      <c r="C5" s="321" t="s">
        <v>982</v>
      </c>
      <c r="D5" t="s">
        <v>1241</v>
      </c>
      <c r="E5" t="s">
        <v>1223</v>
      </c>
    </row>
    <row r="6" spans="2:5" x14ac:dyDescent="0.25">
      <c r="B6">
        <f t="shared" si="0"/>
        <v>77</v>
      </c>
      <c r="C6" s="321" t="s">
        <v>983</v>
      </c>
      <c r="D6" t="s">
        <v>1213</v>
      </c>
      <c r="E6" t="s">
        <v>1163</v>
      </c>
    </row>
    <row r="7" spans="2:5" x14ac:dyDescent="0.25">
      <c r="B7">
        <f t="shared" si="0"/>
        <v>78</v>
      </c>
      <c r="C7" s="321" t="s">
        <v>984</v>
      </c>
      <c r="D7" t="s">
        <v>1213</v>
      </c>
      <c r="E7" t="s">
        <v>1205</v>
      </c>
    </row>
    <row r="8" spans="2:5" x14ac:dyDescent="0.25">
      <c r="B8">
        <f t="shared" si="0"/>
        <v>79</v>
      </c>
      <c r="C8" s="321" t="s">
        <v>985</v>
      </c>
      <c r="D8" t="s">
        <v>1213</v>
      </c>
      <c r="E8" t="s">
        <v>1116</v>
      </c>
    </row>
    <row r="9" spans="2:5" x14ac:dyDescent="0.25">
      <c r="B9">
        <f t="shared" si="0"/>
        <v>80</v>
      </c>
      <c r="C9" s="321" t="s">
        <v>986</v>
      </c>
      <c r="D9" t="s">
        <v>1241</v>
      </c>
      <c r="E9" t="s">
        <v>1117</v>
      </c>
    </row>
    <row r="10" spans="2:5" x14ac:dyDescent="0.25">
      <c r="B10">
        <f t="shared" si="0"/>
        <v>81</v>
      </c>
      <c r="C10" s="321" t="s">
        <v>987</v>
      </c>
      <c r="D10" t="s">
        <v>1213</v>
      </c>
      <c r="E10" t="s">
        <v>1175</v>
      </c>
    </row>
    <row r="11" spans="2:5" x14ac:dyDescent="0.25">
      <c r="B11">
        <f t="shared" si="0"/>
        <v>82</v>
      </c>
      <c r="C11" s="321" t="s">
        <v>938</v>
      </c>
      <c r="D11" t="s">
        <v>1213</v>
      </c>
      <c r="E11" t="s">
        <v>1172</v>
      </c>
    </row>
    <row r="12" spans="2:5" x14ac:dyDescent="0.25">
      <c r="B12">
        <f t="shared" si="0"/>
        <v>83</v>
      </c>
      <c r="C12" s="321" t="s">
        <v>988</v>
      </c>
      <c r="D12" t="s">
        <v>1213</v>
      </c>
      <c r="E12" t="s">
        <v>1174</v>
      </c>
    </row>
    <row r="13" spans="2:5" x14ac:dyDescent="0.25">
      <c r="B13">
        <f t="shared" si="0"/>
        <v>84</v>
      </c>
      <c r="C13" s="321" t="s">
        <v>989</v>
      </c>
      <c r="D13" t="s">
        <v>1213</v>
      </c>
      <c r="E13" t="s">
        <v>1173</v>
      </c>
    </row>
    <row r="14" spans="2:5" x14ac:dyDescent="0.25">
      <c r="B14">
        <f t="shared" si="0"/>
        <v>85</v>
      </c>
      <c r="C14" s="321" t="s">
        <v>990</v>
      </c>
      <c r="D14" t="s">
        <v>1213</v>
      </c>
      <c r="E14" t="s">
        <v>1120</v>
      </c>
    </row>
    <row r="15" spans="2:5" x14ac:dyDescent="0.25">
      <c r="B15">
        <f t="shared" si="0"/>
        <v>86</v>
      </c>
      <c r="C15" s="321" t="s">
        <v>991</v>
      </c>
      <c r="D15" t="s">
        <v>1213</v>
      </c>
      <c r="E15" t="s">
        <v>1156</v>
      </c>
    </row>
    <row r="16" spans="2:5" x14ac:dyDescent="0.25">
      <c r="B16">
        <f t="shared" si="0"/>
        <v>87</v>
      </c>
      <c r="C16" s="321" t="s">
        <v>992</v>
      </c>
      <c r="D16" t="s">
        <v>1213</v>
      </c>
      <c r="E16" t="s">
        <v>1155</v>
      </c>
    </row>
    <row r="17" spans="2:5" x14ac:dyDescent="0.25">
      <c r="B17">
        <f t="shared" si="0"/>
        <v>88</v>
      </c>
      <c r="C17" s="321" t="s">
        <v>993</v>
      </c>
      <c r="D17" t="s">
        <v>1213</v>
      </c>
      <c r="E17" t="s">
        <v>1149</v>
      </c>
    </row>
    <row r="18" spans="2:5" x14ac:dyDescent="0.25">
      <c r="B18">
        <f t="shared" si="0"/>
        <v>89</v>
      </c>
      <c r="C18" s="321" t="s">
        <v>994</v>
      </c>
      <c r="D18" t="s">
        <v>1241</v>
      </c>
      <c r="E18" t="s">
        <v>1222</v>
      </c>
    </row>
    <row r="19" spans="2:5" x14ac:dyDescent="0.25">
      <c r="B19">
        <f t="shared" si="0"/>
        <v>90</v>
      </c>
      <c r="C19" s="321" t="s">
        <v>995</v>
      </c>
      <c r="D19" t="s">
        <v>1213</v>
      </c>
      <c r="E19" t="s">
        <v>1150</v>
      </c>
    </row>
    <row r="20" spans="2:5" x14ac:dyDescent="0.25">
      <c r="B20">
        <f t="shared" si="0"/>
        <v>91</v>
      </c>
      <c r="C20" s="321" t="s">
        <v>996</v>
      </c>
      <c r="D20" t="s">
        <v>1213</v>
      </c>
      <c r="E20" t="s">
        <v>1151</v>
      </c>
    </row>
    <row r="21" spans="2:5" x14ac:dyDescent="0.25">
      <c r="B21">
        <f t="shared" si="0"/>
        <v>92</v>
      </c>
      <c r="C21" s="321" t="s">
        <v>997</v>
      </c>
      <c r="D21" t="s">
        <v>1241</v>
      </c>
      <c r="E21" t="s">
        <v>1246</v>
      </c>
    </row>
    <row r="22" spans="2:5" x14ac:dyDescent="0.25">
      <c r="B22">
        <f t="shared" si="0"/>
        <v>93</v>
      </c>
      <c r="C22" s="321" t="s">
        <v>998</v>
      </c>
      <c r="D22" t="s">
        <v>1241</v>
      </c>
      <c r="E22" t="s">
        <v>1220</v>
      </c>
    </row>
    <row r="23" spans="2:5" x14ac:dyDescent="0.25">
      <c r="B23">
        <f t="shared" si="0"/>
        <v>94</v>
      </c>
      <c r="C23" s="321" t="s">
        <v>999</v>
      </c>
      <c r="D23" t="s">
        <v>1213</v>
      </c>
      <c r="E23" t="s">
        <v>1146</v>
      </c>
    </row>
    <row r="24" spans="2:5" x14ac:dyDescent="0.25">
      <c r="B24">
        <f t="shared" si="0"/>
        <v>95</v>
      </c>
      <c r="C24" s="321" t="s">
        <v>1000</v>
      </c>
      <c r="D24" t="s">
        <v>1213</v>
      </c>
      <c r="E24" t="s">
        <v>1143</v>
      </c>
    </row>
    <row r="25" spans="2:5" ht="27" customHeight="1" x14ac:dyDescent="0.25">
      <c r="B25">
        <f t="shared" si="0"/>
        <v>96</v>
      </c>
      <c r="C25" s="321" t="s">
        <v>1115</v>
      </c>
      <c r="D25" t="s">
        <v>1241</v>
      </c>
      <c r="E25" t="s">
        <v>1247</v>
      </c>
    </row>
    <row r="26" spans="2:5" x14ac:dyDescent="0.25">
      <c r="B26">
        <f t="shared" si="0"/>
        <v>97</v>
      </c>
      <c r="C26" s="321" t="s">
        <v>1001</v>
      </c>
      <c r="D26" t="s">
        <v>1241</v>
      </c>
      <c r="E26" t="s">
        <v>1221</v>
      </c>
    </row>
    <row r="27" spans="2:5" x14ac:dyDescent="0.25">
      <c r="B27">
        <f t="shared" si="0"/>
        <v>98</v>
      </c>
      <c r="C27" s="321" t="s">
        <v>1002</v>
      </c>
      <c r="D27" t="s">
        <v>1213</v>
      </c>
      <c r="E27" t="s">
        <v>1145</v>
      </c>
    </row>
    <row r="28" spans="2:5" x14ac:dyDescent="0.25">
      <c r="B28">
        <f t="shared" si="0"/>
        <v>99</v>
      </c>
      <c r="C28" s="321" t="s">
        <v>1003</v>
      </c>
      <c r="D28" t="s">
        <v>1241</v>
      </c>
      <c r="E28" t="s">
        <v>1111</v>
      </c>
    </row>
    <row r="29" spans="2:5" x14ac:dyDescent="0.25">
      <c r="B29">
        <f t="shared" si="0"/>
        <v>100</v>
      </c>
      <c r="C29" s="321" t="s">
        <v>1004</v>
      </c>
      <c r="D29" t="s">
        <v>1213</v>
      </c>
      <c r="E29" t="s">
        <v>1153</v>
      </c>
    </row>
    <row r="30" spans="2:5" x14ac:dyDescent="0.25">
      <c r="B30">
        <f t="shared" si="0"/>
        <v>101</v>
      </c>
      <c r="C30" s="321" t="s">
        <v>1005</v>
      </c>
      <c r="D30" t="s">
        <v>1213</v>
      </c>
      <c r="E30" t="s">
        <v>1154</v>
      </c>
    </row>
    <row r="31" spans="2:5" x14ac:dyDescent="0.25">
      <c r="B31">
        <f t="shared" si="0"/>
        <v>102</v>
      </c>
      <c r="C31" s="321" t="s">
        <v>1006</v>
      </c>
      <c r="D31" t="s">
        <v>1213</v>
      </c>
      <c r="E31" t="s">
        <v>1152</v>
      </c>
    </row>
    <row r="32" spans="2:5" x14ac:dyDescent="0.25">
      <c r="B32">
        <f t="shared" si="0"/>
        <v>103</v>
      </c>
      <c r="C32" s="321" t="s">
        <v>1007</v>
      </c>
      <c r="D32" t="s">
        <v>1213</v>
      </c>
      <c r="E32" t="s">
        <v>1199</v>
      </c>
    </row>
    <row r="33" spans="2:5" x14ac:dyDescent="0.25">
      <c r="B33">
        <f t="shared" si="0"/>
        <v>104</v>
      </c>
      <c r="C33" s="321" t="s">
        <v>1008</v>
      </c>
      <c r="D33" t="s">
        <v>1241</v>
      </c>
      <c r="E33" t="s">
        <v>1121</v>
      </c>
    </row>
    <row r="34" spans="2:5" x14ac:dyDescent="0.25">
      <c r="B34">
        <f t="shared" si="0"/>
        <v>105</v>
      </c>
      <c r="C34" s="321" t="s">
        <v>1009</v>
      </c>
      <c r="D34" t="s">
        <v>1213</v>
      </c>
      <c r="E34" t="s">
        <v>1204</v>
      </c>
    </row>
    <row r="35" spans="2:5" x14ac:dyDescent="0.25">
      <c r="B35">
        <f t="shared" si="0"/>
        <v>106</v>
      </c>
      <c r="C35" s="321" t="s">
        <v>1010</v>
      </c>
      <c r="D35" t="s">
        <v>1213</v>
      </c>
      <c r="E35" t="s">
        <v>1118</v>
      </c>
    </row>
    <row r="36" spans="2:5" x14ac:dyDescent="0.25">
      <c r="B36">
        <f t="shared" si="0"/>
        <v>107</v>
      </c>
      <c r="C36" s="321" t="s">
        <v>1011</v>
      </c>
      <c r="D36" t="s">
        <v>1213</v>
      </c>
      <c r="E36" t="s">
        <v>1166</v>
      </c>
    </row>
    <row r="37" spans="2:5" x14ac:dyDescent="0.25">
      <c r="B37">
        <f t="shared" si="0"/>
        <v>108</v>
      </c>
      <c r="C37" s="321" t="s">
        <v>1012</v>
      </c>
      <c r="D37" t="s">
        <v>1213</v>
      </c>
      <c r="E37" t="s">
        <v>1169</v>
      </c>
    </row>
    <row r="38" spans="2:5" x14ac:dyDescent="0.25">
      <c r="B38">
        <f t="shared" si="0"/>
        <v>109</v>
      </c>
      <c r="C38" s="321" t="s">
        <v>1013</v>
      </c>
      <c r="D38" t="s">
        <v>1213</v>
      </c>
      <c r="E38" t="s">
        <v>1167</v>
      </c>
    </row>
    <row r="39" spans="2:5" x14ac:dyDescent="0.25">
      <c r="B39">
        <f t="shared" si="0"/>
        <v>110</v>
      </c>
      <c r="C39" s="321" t="s">
        <v>1014</v>
      </c>
      <c r="D39" t="s">
        <v>1213</v>
      </c>
      <c r="E39" t="s">
        <v>1164</v>
      </c>
    </row>
    <row r="40" spans="2:5" x14ac:dyDescent="0.25">
      <c r="B40">
        <f t="shared" si="0"/>
        <v>111</v>
      </c>
      <c r="C40" s="321" t="s">
        <v>1015</v>
      </c>
      <c r="D40" t="s">
        <v>1213</v>
      </c>
      <c r="E40" t="s">
        <v>1168</v>
      </c>
    </row>
    <row r="41" spans="2:5" x14ac:dyDescent="0.25">
      <c r="B41">
        <f t="shared" si="0"/>
        <v>112</v>
      </c>
      <c r="C41" s="321" t="s">
        <v>1016</v>
      </c>
      <c r="D41" t="s">
        <v>1213</v>
      </c>
      <c r="E41" t="s">
        <v>1177</v>
      </c>
    </row>
    <row r="42" spans="2:5" x14ac:dyDescent="0.25">
      <c r="B42">
        <f t="shared" si="0"/>
        <v>113</v>
      </c>
      <c r="C42" s="321" t="s">
        <v>1017</v>
      </c>
      <c r="D42" t="s">
        <v>1213</v>
      </c>
      <c r="E42" t="s">
        <v>1165</v>
      </c>
    </row>
    <row r="43" spans="2:5" x14ac:dyDescent="0.25">
      <c r="B43">
        <f t="shared" si="0"/>
        <v>114</v>
      </c>
      <c r="C43" s="321" t="s">
        <v>1018</v>
      </c>
      <c r="D43" t="s">
        <v>1241</v>
      </c>
      <c r="E43" t="s">
        <v>1225</v>
      </c>
    </row>
    <row r="44" spans="2:5" x14ac:dyDescent="0.25">
      <c r="B44">
        <f t="shared" si="0"/>
        <v>115</v>
      </c>
      <c r="C44" s="321" t="s">
        <v>1019</v>
      </c>
      <c r="D44" t="s">
        <v>1213</v>
      </c>
      <c r="E44" t="s">
        <v>1176</v>
      </c>
    </row>
    <row r="45" spans="2:5" x14ac:dyDescent="0.25">
      <c r="B45">
        <f t="shared" si="0"/>
        <v>116</v>
      </c>
      <c r="C45" s="321" t="s">
        <v>1020</v>
      </c>
      <c r="D45" t="s">
        <v>1213</v>
      </c>
      <c r="E45" t="s">
        <v>1135</v>
      </c>
    </row>
    <row r="46" spans="2:5" x14ac:dyDescent="0.25">
      <c r="B46">
        <f t="shared" si="0"/>
        <v>117</v>
      </c>
      <c r="C46" s="321" t="s">
        <v>1021</v>
      </c>
      <c r="D46" t="s">
        <v>1213</v>
      </c>
      <c r="E46" t="s">
        <v>1139</v>
      </c>
    </row>
    <row r="47" spans="2:5" x14ac:dyDescent="0.25">
      <c r="B47">
        <f t="shared" si="0"/>
        <v>118</v>
      </c>
      <c r="C47" s="321" t="s">
        <v>1022</v>
      </c>
      <c r="D47" t="s">
        <v>1213</v>
      </c>
      <c r="E47" t="s">
        <v>1140</v>
      </c>
    </row>
    <row r="48" spans="2:5" x14ac:dyDescent="0.25">
      <c r="B48">
        <f t="shared" si="0"/>
        <v>119</v>
      </c>
      <c r="C48" s="321" t="s">
        <v>1023</v>
      </c>
      <c r="D48" t="s">
        <v>1241</v>
      </c>
      <c r="E48" t="s">
        <v>1217</v>
      </c>
    </row>
    <row r="49" spans="2:5" x14ac:dyDescent="0.25">
      <c r="B49">
        <f t="shared" si="0"/>
        <v>120</v>
      </c>
      <c r="C49" s="321" t="s">
        <v>1024</v>
      </c>
      <c r="D49" t="s">
        <v>1213</v>
      </c>
      <c r="E49" t="s">
        <v>1195</v>
      </c>
    </row>
    <row r="50" spans="2:5" x14ac:dyDescent="0.25">
      <c r="B50">
        <f t="shared" si="0"/>
        <v>121</v>
      </c>
      <c r="C50" s="321" t="s">
        <v>1025</v>
      </c>
      <c r="D50" t="s">
        <v>1213</v>
      </c>
      <c r="E50" t="s">
        <v>1196</v>
      </c>
    </row>
    <row r="51" spans="2:5" x14ac:dyDescent="0.25">
      <c r="B51">
        <f t="shared" si="0"/>
        <v>122</v>
      </c>
      <c r="C51" s="321" t="s">
        <v>1026</v>
      </c>
      <c r="D51" t="s">
        <v>1241</v>
      </c>
      <c r="E51" t="s">
        <v>1236</v>
      </c>
    </row>
    <row r="52" spans="2:5" x14ac:dyDescent="0.25">
      <c r="B52">
        <f t="shared" si="0"/>
        <v>123</v>
      </c>
      <c r="C52" s="321" t="s">
        <v>1125</v>
      </c>
      <c r="D52" t="s">
        <v>1213</v>
      </c>
      <c r="E52" t="s">
        <v>1198</v>
      </c>
    </row>
    <row r="53" spans="2:5" x14ac:dyDescent="0.25">
      <c r="B53">
        <f t="shared" si="0"/>
        <v>124</v>
      </c>
      <c r="C53" s="321" t="s">
        <v>1245</v>
      </c>
      <c r="D53" t="s">
        <v>1213</v>
      </c>
      <c r="E53" t="s">
        <v>1197</v>
      </c>
    </row>
    <row r="54" spans="2:5" x14ac:dyDescent="0.25">
      <c r="B54">
        <f t="shared" si="0"/>
        <v>125</v>
      </c>
      <c r="C54" s="321" t="s">
        <v>1027</v>
      </c>
      <c r="D54" t="s">
        <v>1241</v>
      </c>
      <c r="E54" t="s">
        <v>1237</v>
      </c>
    </row>
    <row r="55" spans="2:5" x14ac:dyDescent="0.25">
      <c r="B55">
        <f t="shared" si="0"/>
        <v>126</v>
      </c>
      <c r="C55" s="321" t="s">
        <v>1028</v>
      </c>
      <c r="D55" t="s">
        <v>1213</v>
      </c>
      <c r="E55" t="s">
        <v>1193</v>
      </c>
    </row>
    <row r="56" spans="2:5" x14ac:dyDescent="0.25">
      <c r="B56">
        <f t="shared" si="0"/>
        <v>127</v>
      </c>
      <c r="C56" s="321" t="s">
        <v>1029</v>
      </c>
      <c r="D56" t="s">
        <v>1213</v>
      </c>
      <c r="E56" t="s">
        <v>1127</v>
      </c>
    </row>
    <row r="57" spans="2:5" x14ac:dyDescent="0.25">
      <c r="B57">
        <f t="shared" si="0"/>
        <v>128</v>
      </c>
      <c r="C57" s="321" t="s">
        <v>1030</v>
      </c>
      <c r="D57" t="s">
        <v>1213</v>
      </c>
      <c r="E57" t="s">
        <v>1128</v>
      </c>
    </row>
    <row r="58" spans="2:5" x14ac:dyDescent="0.25">
      <c r="B58">
        <f t="shared" si="0"/>
        <v>129</v>
      </c>
      <c r="C58" s="321" t="s">
        <v>1031</v>
      </c>
      <c r="D58" t="s">
        <v>1241</v>
      </c>
      <c r="E58" t="s">
        <v>1214</v>
      </c>
    </row>
    <row r="59" spans="2:5" x14ac:dyDescent="0.25">
      <c r="B59">
        <f t="shared" si="0"/>
        <v>130</v>
      </c>
      <c r="C59" s="321" t="s">
        <v>1032</v>
      </c>
      <c r="D59" t="s">
        <v>1213</v>
      </c>
      <c r="E59" t="s">
        <v>1203</v>
      </c>
    </row>
    <row r="60" spans="2:5" x14ac:dyDescent="0.25">
      <c r="B60">
        <f t="shared" si="0"/>
        <v>131</v>
      </c>
      <c r="C60" s="321" t="s">
        <v>1033</v>
      </c>
      <c r="D60" t="s">
        <v>1213</v>
      </c>
      <c r="E60" t="s">
        <v>1184</v>
      </c>
    </row>
    <row r="61" spans="2:5" x14ac:dyDescent="0.25">
      <c r="B61">
        <f t="shared" si="0"/>
        <v>132</v>
      </c>
      <c r="C61" s="321" t="s">
        <v>1034</v>
      </c>
      <c r="D61" t="s">
        <v>1213</v>
      </c>
      <c r="E61" t="s">
        <v>1185</v>
      </c>
    </row>
    <row r="62" spans="2:5" x14ac:dyDescent="0.25">
      <c r="B62">
        <f t="shared" si="0"/>
        <v>133</v>
      </c>
      <c r="C62" s="321" t="s">
        <v>1035</v>
      </c>
      <c r="D62" t="s">
        <v>1213</v>
      </c>
      <c r="E62" t="s">
        <v>1136</v>
      </c>
    </row>
    <row r="63" spans="2:5" x14ac:dyDescent="0.25">
      <c r="B63">
        <f t="shared" si="0"/>
        <v>134</v>
      </c>
      <c r="C63" s="321" t="s">
        <v>1036</v>
      </c>
      <c r="D63" t="s">
        <v>1213</v>
      </c>
      <c r="E63" t="s">
        <v>1137</v>
      </c>
    </row>
    <row r="64" spans="2:5" x14ac:dyDescent="0.25">
      <c r="B64">
        <f t="shared" si="0"/>
        <v>135</v>
      </c>
      <c r="C64" s="321" t="s">
        <v>1037</v>
      </c>
      <c r="D64" t="s">
        <v>1213</v>
      </c>
      <c r="E64" t="s">
        <v>1138</v>
      </c>
    </row>
    <row r="65" spans="2:5" x14ac:dyDescent="0.25">
      <c r="B65">
        <f t="shared" si="0"/>
        <v>136</v>
      </c>
      <c r="C65" s="321" t="s">
        <v>1038</v>
      </c>
      <c r="D65" t="s">
        <v>1213</v>
      </c>
      <c r="E65" t="s">
        <v>1141</v>
      </c>
    </row>
    <row r="66" spans="2:5" x14ac:dyDescent="0.25">
      <c r="B66">
        <f t="shared" si="0"/>
        <v>137</v>
      </c>
      <c r="C66" s="321" t="s">
        <v>1039</v>
      </c>
      <c r="D66" t="s">
        <v>1213</v>
      </c>
      <c r="E66" t="s">
        <v>1142</v>
      </c>
    </row>
    <row r="67" spans="2:5" x14ac:dyDescent="0.25">
      <c r="B67">
        <f t="shared" si="0"/>
        <v>138</v>
      </c>
      <c r="C67" s="321" t="s">
        <v>1040</v>
      </c>
      <c r="D67" t="s">
        <v>1213</v>
      </c>
      <c r="E67" t="s">
        <v>1170</v>
      </c>
    </row>
    <row r="68" spans="2:5" x14ac:dyDescent="0.25">
      <c r="B68">
        <f t="shared" ref="B68:B131" si="1">B67+1</f>
        <v>139</v>
      </c>
      <c r="C68" s="321" t="s">
        <v>1041</v>
      </c>
      <c r="D68" t="s">
        <v>1213</v>
      </c>
      <c r="E68" t="s">
        <v>1158</v>
      </c>
    </row>
    <row r="69" spans="2:5" x14ac:dyDescent="0.25">
      <c r="B69">
        <f t="shared" si="1"/>
        <v>140</v>
      </c>
      <c r="C69" s="321" t="s">
        <v>1042</v>
      </c>
      <c r="D69" t="s">
        <v>1241</v>
      </c>
      <c r="E69" t="s">
        <v>1230</v>
      </c>
    </row>
    <row r="70" spans="2:5" x14ac:dyDescent="0.25">
      <c r="B70">
        <f t="shared" si="1"/>
        <v>141</v>
      </c>
      <c r="C70" s="321" t="s">
        <v>1043</v>
      </c>
      <c r="D70" t="s">
        <v>1213</v>
      </c>
      <c r="E70" t="s">
        <v>1157</v>
      </c>
    </row>
    <row r="71" spans="2:5" x14ac:dyDescent="0.25">
      <c r="B71">
        <f t="shared" si="1"/>
        <v>142</v>
      </c>
      <c r="C71" s="321" t="s">
        <v>1044</v>
      </c>
      <c r="D71" t="s">
        <v>1241</v>
      </c>
      <c r="E71" t="s">
        <v>1112</v>
      </c>
    </row>
    <row r="72" spans="2:5" x14ac:dyDescent="0.25">
      <c r="B72">
        <f t="shared" si="1"/>
        <v>143</v>
      </c>
      <c r="C72" s="321" t="s">
        <v>1045</v>
      </c>
      <c r="D72" t="s">
        <v>1213</v>
      </c>
      <c r="E72" t="s">
        <v>1131</v>
      </c>
    </row>
    <row r="73" spans="2:5" x14ac:dyDescent="0.25">
      <c r="B73">
        <f t="shared" si="1"/>
        <v>144</v>
      </c>
      <c r="C73" s="321" t="s">
        <v>1046</v>
      </c>
      <c r="D73" t="s">
        <v>1241</v>
      </c>
      <c r="E73" t="s">
        <v>1248</v>
      </c>
    </row>
    <row r="74" spans="2:5" x14ac:dyDescent="0.25">
      <c r="B74">
        <f t="shared" si="1"/>
        <v>145</v>
      </c>
      <c r="C74" s="321" t="s">
        <v>1047</v>
      </c>
      <c r="D74" t="s">
        <v>1213</v>
      </c>
      <c r="E74" t="s">
        <v>1130</v>
      </c>
    </row>
    <row r="75" spans="2:5" x14ac:dyDescent="0.25">
      <c r="B75">
        <f t="shared" si="1"/>
        <v>146</v>
      </c>
      <c r="C75" s="321" t="s">
        <v>1048</v>
      </c>
      <c r="D75" t="s">
        <v>1241</v>
      </c>
      <c r="E75" t="s">
        <v>1249</v>
      </c>
    </row>
    <row r="76" spans="2:5" x14ac:dyDescent="0.25">
      <c r="B76">
        <f t="shared" si="1"/>
        <v>147</v>
      </c>
      <c r="C76" s="321" t="s">
        <v>1049</v>
      </c>
      <c r="D76" t="s">
        <v>1213</v>
      </c>
      <c r="E76" t="s">
        <v>1201</v>
      </c>
    </row>
    <row r="77" spans="2:5" x14ac:dyDescent="0.25">
      <c r="B77">
        <f t="shared" si="1"/>
        <v>148</v>
      </c>
      <c r="C77" s="321" t="s">
        <v>1050</v>
      </c>
      <c r="D77" t="s">
        <v>1213</v>
      </c>
      <c r="E77" t="s">
        <v>1202</v>
      </c>
    </row>
    <row r="78" spans="2:5" x14ac:dyDescent="0.25">
      <c r="B78">
        <f t="shared" si="1"/>
        <v>149</v>
      </c>
      <c r="C78" s="321" t="s">
        <v>1051</v>
      </c>
      <c r="D78" t="s">
        <v>1213</v>
      </c>
      <c r="E78" t="s">
        <v>1200</v>
      </c>
    </row>
    <row r="79" spans="2:5" x14ac:dyDescent="0.25">
      <c r="B79">
        <f t="shared" si="1"/>
        <v>150</v>
      </c>
      <c r="C79" s="321" t="s">
        <v>1052</v>
      </c>
      <c r="D79" t="s">
        <v>1213</v>
      </c>
      <c r="E79" t="s">
        <v>1129</v>
      </c>
    </row>
    <row r="80" spans="2:5" x14ac:dyDescent="0.25">
      <c r="B80">
        <f t="shared" si="1"/>
        <v>151</v>
      </c>
      <c r="C80" s="321" t="s">
        <v>1053</v>
      </c>
      <c r="D80" t="s">
        <v>1213</v>
      </c>
      <c r="E80" t="s">
        <v>1132</v>
      </c>
    </row>
    <row r="81" spans="2:5" x14ac:dyDescent="0.25">
      <c r="B81">
        <f t="shared" si="1"/>
        <v>152</v>
      </c>
      <c r="C81" s="321" t="s">
        <v>1054</v>
      </c>
      <c r="D81" t="s">
        <v>1241</v>
      </c>
      <c r="E81" t="s">
        <v>1216</v>
      </c>
    </row>
    <row r="82" spans="2:5" x14ac:dyDescent="0.25">
      <c r="B82">
        <f t="shared" si="1"/>
        <v>153</v>
      </c>
      <c r="C82" s="321" t="s">
        <v>1055</v>
      </c>
      <c r="D82" t="s">
        <v>1241</v>
      </c>
      <c r="E82" t="s">
        <v>1227</v>
      </c>
    </row>
    <row r="83" spans="2:5" x14ac:dyDescent="0.25">
      <c r="B83">
        <f t="shared" si="1"/>
        <v>154</v>
      </c>
      <c r="C83" s="321" t="s">
        <v>1056</v>
      </c>
      <c r="D83" t="s">
        <v>1213</v>
      </c>
      <c r="E83" t="s">
        <v>1113</v>
      </c>
    </row>
    <row r="84" spans="2:5" x14ac:dyDescent="0.25">
      <c r="B84">
        <f t="shared" si="1"/>
        <v>155</v>
      </c>
      <c r="C84" s="321" t="s">
        <v>1244</v>
      </c>
      <c r="D84" t="s">
        <v>1213</v>
      </c>
      <c r="E84" t="s">
        <v>1159</v>
      </c>
    </row>
    <row r="85" spans="2:5" x14ac:dyDescent="0.25">
      <c r="B85">
        <f t="shared" si="1"/>
        <v>156</v>
      </c>
      <c r="C85" s="321" t="s">
        <v>1057</v>
      </c>
      <c r="D85" t="s">
        <v>1213</v>
      </c>
      <c r="E85" t="s">
        <v>1160</v>
      </c>
    </row>
    <row r="86" spans="2:5" x14ac:dyDescent="0.25">
      <c r="B86">
        <f t="shared" si="1"/>
        <v>157</v>
      </c>
      <c r="C86" s="321" t="s">
        <v>1058</v>
      </c>
      <c r="D86" t="s">
        <v>1213</v>
      </c>
      <c r="E86" t="s">
        <v>1161</v>
      </c>
    </row>
    <row r="87" spans="2:5" x14ac:dyDescent="0.25">
      <c r="B87">
        <f t="shared" si="1"/>
        <v>158</v>
      </c>
      <c r="C87" s="321" t="s">
        <v>1059</v>
      </c>
      <c r="D87" t="s">
        <v>1241</v>
      </c>
      <c r="E87" t="s">
        <v>1226</v>
      </c>
    </row>
    <row r="88" spans="2:5" x14ac:dyDescent="0.25">
      <c r="B88">
        <f t="shared" si="1"/>
        <v>159</v>
      </c>
      <c r="C88" s="321" t="s">
        <v>1060</v>
      </c>
      <c r="D88" t="s">
        <v>1241</v>
      </c>
      <c r="E88" t="s">
        <v>1224</v>
      </c>
    </row>
    <row r="89" spans="2:5" x14ac:dyDescent="0.25">
      <c r="B89">
        <f t="shared" si="1"/>
        <v>160</v>
      </c>
      <c r="C89" s="321" t="s">
        <v>1061</v>
      </c>
      <c r="D89" t="s">
        <v>1241</v>
      </c>
      <c r="E89" t="s">
        <v>1215</v>
      </c>
    </row>
    <row r="90" spans="2:5" x14ac:dyDescent="0.25">
      <c r="B90">
        <f t="shared" si="1"/>
        <v>161</v>
      </c>
      <c r="C90" s="321" t="s">
        <v>1062</v>
      </c>
      <c r="D90" t="s">
        <v>1241</v>
      </c>
      <c r="E90" t="s">
        <v>1110</v>
      </c>
    </row>
    <row r="91" spans="2:5" x14ac:dyDescent="0.25">
      <c r="B91">
        <f t="shared" si="1"/>
        <v>162</v>
      </c>
      <c r="C91" s="321" t="s">
        <v>1063</v>
      </c>
      <c r="D91" t="s">
        <v>1213</v>
      </c>
      <c r="E91" t="s">
        <v>1134</v>
      </c>
    </row>
    <row r="92" spans="2:5" x14ac:dyDescent="0.25">
      <c r="B92">
        <f t="shared" si="1"/>
        <v>163</v>
      </c>
      <c r="C92" s="321" t="s">
        <v>1064</v>
      </c>
      <c r="D92" t="s">
        <v>1213</v>
      </c>
      <c r="E92" t="s">
        <v>1133</v>
      </c>
    </row>
    <row r="93" spans="2:5" x14ac:dyDescent="0.25">
      <c r="B93">
        <f t="shared" si="1"/>
        <v>164</v>
      </c>
      <c r="C93" s="321" t="s">
        <v>1065</v>
      </c>
      <c r="D93" t="s">
        <v>1213</v>
      </c>
      <c r="E93" t="s">
        <v>1208</v>
      </c>
    </row>
    <row r="94" spans="2:5" x14ac:dyDescent="0.25">
      <c r="B94">
        <f t="shared" si="1"/>
        <v>165</v>
      </c>
      <c r="C94" s="321" t="s">
        <v>1066</v>
      </c>
      <c r="D94" t="s">
        <v>1241</v>
      </c>
      <c r="E94" t="s">
        <v>1239</v>
      </c>
    </row>
    <row r="95" spans="2:5" x14ac:dyDescent="0.25">
      <c r="B95">
        <f t="shared" si="1"/>
        <v>166</v>
      </c>
      <c r="C95" s="321" t="s">
        <v>1067</v>
      </c>
      <c r="D95" t="s">
        <v>1213</v>
      </c>
      <c r="E95" t="s">
        <v>1250</v>
      </c>
    </row>
    <row r="96" spans="2:5" x14ac:dyDescent="0.25">
      <c r="B96">
        <f t="shared" si="1"/>
        <v>167</v>
      </c>
      <c r="C96" s="321" t="s">
        <v>1068</v>
      </c>
      <c r="D96" t="s">
        <v>1213</v>
      </c>
      <c r="E96" t="s">
        <v>1211</v>
      </c>
    </row>
    <row r="97" spans="2:5" x14ac:dyDescent="0.25">
      <c r="B97">
        <f t="shared" si="1"/>
        <v>168</v>
      </c>
      <c r="C97" s="321" t="s">
        <v>1069</v>
      </c>
      <c r="D97" t="s">
        <v>1213</v>
      </c>
      <c r="E97" t="s">
        <v>1207</v>
      </c>
    </row>
    <row r="98" spans="2:5" x14ac:dyDescent="0.25">
      <c r="B98">
        <f t="shared" si="1"/>
        <v>169</v>
      </c>
      <c r="C98" s="321" t="s">
        <v>1070</v>
      </c>
      <c r="D98" t="s">
        <v>1241</v>
      </c>
      <c r="E98" t="s">
        <v>1240</v>
      </c>
    </row>
    <row r="99" spans="2:5" x14ac:dyDescent="0.25">
      <c r="B99">
        <f t="shared" si="1"/>
        <v>170</v>
      </c>
      <c r="C99" s="321" t="s">
        <v>1071</v>
      </c>
      <c r="D99" t="s">
        <v>1213</v>
      </c>
      <c r="E99" t="s">
        <v>1209</v>
      </c>
    </row>
    <row r="100" spans="2:5" x14ac:dyDescent="0.25">
      <c r="B100">
        <f t="shared" si="1"/>
        <v>171</v>
      </c>
      <c r="C100" s="321" t="s">
        <v>1072</v>
      </c>
      <c r="D100" t="s">
        <v>1213</v>
      </c>
      <c r="E100" t="s">
        <v>1212</v>
      </c>
    </row>
    <row r="101" spans="2:5" x14ac:dyDescent="0.25">
      <c r="B101">
        <f t="shared" si="1"/>
        <v>172</v>
      </c>
      <c r="C101" s="321" t="s">
        <v>1073</v>
      </c>
      <c r="D101" t="s">
        <v>1213</v>
      </c>
      <c r="E101" t="s">
        <v>1210</v>
      </c>
    </row>
    <row r="102" spans="2:5" x14ac:dyDescent="0.25">
      <c r="B102">
        <f t="shared" si="1"/>
        <v>173</v>
      </c>
      <c r="C102" s="321" t="s">
        <v>1074</v>
      </c>
      <c r="D102" t="s">
        <v>1213</v>
      </c>
      <c r="E102" t="s">
        <v>1182</v>
      </c>
    </row>
    <row r="103" spans="2:5" x14ac:dyDescent="0.25">
      <c r="B103">
        <f t="shared" si="1"/>
        <v>174</v>
      </c>
      <c r="C103" s="321" t="s">
        <v>1075</v>
      </c>
      <c r="D103" t="s">
        <v>1241</v>
      </c>
      <c r="E103" t="s">
        <v>1232</v>
      </c>
    </row>
    <row r="104" spans="2:5" x14ac:dyDescent="0.25">
      <c r="B104">
        <f t="shared" si="1"/>
        <v>175</v>
      </c>
      <c r="C104" s="321" t="s">
        <v>1076</v>
      </c>
      <c r="D104" t="s">
        <v>1241</v>
      </c>
      <c r="E104" t="s">
        <v>1234</v>
      </c>
    </row>
    <row r="105" spans="2:5" x14ac:dyDescent="0.25">
      <c r="B105">
        <f t="shared" si="1"/>
        <v>176</v>
      </c>
      <c r="C105" s="321" t="s">
        <v>1077</v>
      </c>
      <c r="D105" t="s">
        <v>1213</v>
      </c>
      <c r="E105" t="s">
        <v>1144</v>
      </c>
    </row>
    <row r="106" spans="2:5" x14ac:dyDescent="0.25">
      <c r="B106">
        <f t="shared" si="1"/>
        <v>177</v>
      </c>
      <c r="C106" s="321" t="s">
        <v>1078</v>
      </c>
      <c r="D106" t="s">
        <v>1241</v>
      </c>
      <c r="E106" t="s">
        <v>1218</v>
      </c>
    </row>
    <row r="107" spans="2:5" x14ac:dyDescent="0.25">
      <c r="B107">
        <f t="shared" si="1"/>
        <v>178</v>
      </c>
      <c r="C107" s="321" t="s">
        <v>1079</v>
      </c>
      <c r="D107" t="s">
        <v>1241</v>
      </c>
      <c r="E107" t="s">
        <v>1251</v>
      </c>
    </row>
    <row r="108" spans="2:5" x14ac:dyDescent="0.25">
      <c r="B108">
        <f t="shared" si="1"/>
        <v>179</v>
      </c>
      <c r="C108" s="321" t="s">
        <v>1080</v>
      </c>
      <c r="D108" t="s">
        <v>1241</v>
      </c>
      <c r="E108" t="s">
        <v>1219</v>
      </c>
    </row>
    <row r="109" spans="2:5" x14ac:dyDescent="0.25">
      <c r="B109">
        <f t="shared" si="1"/>
        <v>180</v>
      </c>
      <c r="C109" s="321" t="s">
        <v>1081</v>
      </c>
      <c r="D109" t="s">
        <v>1213</v>
      </c>
      <c r="E109" t="s">
        <v>1147</v>
      </c>
    </row>
    <row r="110" spans="2:5" x14ac:dyDescent="0.25">
      <c r="B110">
        <f t="shared" si="1"/>
        <v>181</v>
      </c>
      <c r="C110" s="321" t="s">
        <v>1082</v>
      </c>
      <c r="D110" t="s">
        <v>1213</v>
      </c>
      <c r="E110" t="s">
        <v>1114</v>
      </c>
    </row>
    <row r="111" spans="2:5" x14ac:dyDescent="0.25">
      <c r="B111">
        <f t="shared" si="1"/>
        <v>182</v>
      </c>
      <c r="C111" s="321" t="s">
        <v>1083</v>
      </c>
      <c r="D111" t="s">
        <v>1213</v>
      </c>
      <c r="E111" t="s">
        <v>1148</v>
      </c>
    </row>
    <row r="112" spans="2:5" x14ac:dyDescent="0.25">
      <c r="B112">
        <f t="shared" si="1"/>
        <v>183</v>
      </c>
      <c r="C112" s="321" t="s">
        <v>1084</v>
      </c>
      <c r="D112" t="s">
        <v>1213</v>
      </c>
      <c r="E112" t="s">
        <v>1187</v>
      </c>
    </row>
    <row r="113" spans="2:5" x14ac:dyDescent="0.25">
      <c r="B113">
        <f t="shared" si="1"/>
        <v>184</v>
      </c>
      <c r="C113" s="321" t="s">
        <v>1085</v>
      </c>
      <c r="D113" t="s">
        <v>1241</v>
      </c>
      <c r="E113" t="s">
        <v>1233</v>
      </c>
    </row>
    <row r="114" spans="2:5" x14ac:dyDescent="0.25">
      <c r="B114">
        <f t="shared" si="1"/>
        <v>185</v>
      </c>
      <c r="C114" s="321" t="s">
        <v>1086</v>
      </c>
      <c r="D114" t="s">
        <v>1213</v>
      </c>
      <c r="E114" t="s">
        <v>1188</v>
      </c>
    </row>
    <row r="115" spans="2:5" x14ac:dyDescent="0.25">
      <c r="B115">
        <f t="shared" si="1"/>
        <v>186</v>
      </c>
      <c r="C115" s="321" t="s">
        <v>1087</v>
      </c>
      <c r="D115" t="s">
        <v>1241</v>
      </c>
      <c r="E115" t="s">
        <v>1231</v>
      </c>
    </row>
    <row r="116" spans="2:5" x14ac:dyDescent="0.25">
      <c r="B116">
        <f t="shared" si="1"/>
        <v>187</v>
      </c>
      <c r="C116" s="321" t="s">
        <v>1088</v>
      </c>
      <c r="D116" t="s">
        <v>1241</v>
      </c>
      <c r="E116" t="s">
        <v>1235</v>
      </c>
    </row>
    <row r="117" spans="2:5" x14ac:dyDescent="0.25">
      <c r="B117">
        <f t="shared" si="1"/>
        <v>188</v>
      </c>
      <c r="C117" s="321" t="s">
        <v>1089</v>
      </c>
      <c r="D117" t="s">
        <v>1213</v>
      </c>
      <c r="E117" t="s">
        <v>1192</v>
      </c>
    </row>
    <row r="118" spans="2:5" x14ac:dyDescent="0.25">
      <c r="B118">
        <f t="shared" si="1"/>
        <v>189</v>
      </c>
      <c r="C118" s="321" t="s">
        <v>1090</v>
      </c>
      <c r="D118" t="s">
        <v>1213</v>
      </c>
      <c r="E118" t="s">
        <v>1191</v>
      </c>
    </row>
    <row r="119" spans="2:5" x14ac:dyDescent="0.25">
      <c r="B119">
        <f t="shared" si="1"/>
        <v>190</v>
      </c>
      <c r="C119" s="321" t="s">
        <v>1091</v>
      </c>
      <c r="D119" t="s">
        <v>1213</v>
      </c>
      <c r="E119" t="s">
        <v>1194</v>
      </c>
    </row>
    <row r="120" spans="2:5" x14ac:dyDescent="0.25">
      <c r="B120">
        <f t="shared" si="1"/>
        <v>191</v>
      </c>
      <c r="C120" s="321" t="s">
        <v>1092</v>
      </c>
      <c r="D120" t="s">
        <v>1241</v>
      </c>
      <c r="E120" t="s">
        <v>1238</v>
      </c>
    </row>
    <row r="121" spans="2:5" x14ac:dyDescent="0.25">
      <c r="B121">
        <f t="shared" si="1"/>
        <v>192</v>
      </c>
      <c r="C121" s="321" t="s">
        <v>1093</v>
      </c>
      <c r="D121" t="s">
        <v>1241</v>
      </c>
      <c r="E121" t="s">
        <v>1252</v>
      </c>
    </row>
    <row r="122" spans="2:5" x14ac:dyDescent="0.25">
      <c r="B122">
        <f t="shared" si="1"/>
        <v>193</v>
      </c>
      <c r="C122" s="321" t="s">
        <v>1094</v>
      </c>
      <c r="D122" t="s">
        <v>1241</v>
      </c>
      <c r="E122" t="s">
        <v>1119</v>
      </c>
    </row>
    <row r="123" spans="2:5" x14ac:dyDescent="0.25">
      <c r="B123">
        <f t="shared" si="1"/>
        <v>194</v>
      </c>
      <c r="C123" s="321" t="s">
        <v>1095</v>
      </c>
      <c r="D123" t="s">
        <v>1213</v>
      </c>
      <c r="E123" t="s">
        <v>1253</v>
      </c>
    </row>
    <row r="124" spans="2:5" x14ac:dyDescent="0.25">
      <c r="B124">
        <f t="shared" si="1"/>
        <v>195</v>
      </c>
      <c r="C124" s="321" t="s">
        <v>1242</v>
      </c>
      <c r="D124" t="s">
        <v>1213</v>
      </c>
      <c r="E124" t="s">
        <v>1126</v>
      </c>
    </row>
    <row r="125" spans="2:5" x14ac:dyDescent="0.25">
      <c r="B125">
        <f t="shared" si="1"/>
        <v>196</v>
      </c>
      <c r="C125" s="321" t="s">
        <v>975</v>
      </c>
      <c r="D125" t="s">
        <v>1213</v>
      </c>
      <c r="E125" t="s">
        <v>1206</v>
      </c>
    </row>
    <row r="126" spans="2:5" x14ac:dyDescent="0.25">
      <c r="B126">
        <f t="shared" si="1"/>
        <v>197</v>
      </c>
      <c r="C126" s="321" t="s">
        <v>1096</v>
      </c>
      <c r="D126" t="s">
        <v>1213</v>
      </c>
      <c r="E126" t="s">
        <v>1189</v>
      </c>
    </row>
    <row r="127" spans="2:5" x14ac:dyDescent="0.25">
      <c r="B127">
        <f t="shared" si="1"/>
        <v>198</v>
      </c>
      <c r="C127" s="321" t="s">
        <v>1097</v>
      </c>
      <c r="D127" t="s">
        <v>1213</v>
      </c>
      <c r="E127" t="s">
        <v>1186</v>
      </c>
    </row>
    <row r="128" spans="2:5" x14ac:dyDescent="0.25">
      <c r="B128">
        <f t="shared" si="1"/>
        <v>199</v>
      </c>
      <c r="C128" s="321" t="s">
        <v>1243</v>
      </c>
      <c r="D128" t="s">
        <v>1213</v>
      </c>
      <c r="E128" t="s">
        <v>1183</v>
      </c>
    </row>
    <row r="129" spans="2:5" x14ac:dyDescent="0.25">
      <c r="B129">
        <f t="shared" si="1"/>
        <v>200</v>
      </c>
      <c r="C129" s="321" t="s">
        <v>1098</v>
      </c>
      <c r="D129" t="s">
        <v>1213</v>
      </c>
      <c r="E129" t="s">
        <v>1190</v>
      </c>
    </row>
    <row r="130" spans="2:5" x14ac:dyDescent="0.25">
      <c r="B130">
        <f t="shared" si="1"/>
        <v>201</v>
      </c>
      <c r="C130" s="321" t="s">
        <v>1099</v>
      </c>
      <c r="D130" t="s">
        <v>1213</v>
      </c>
      <c r="E130" t="s">
        <v>1171</v>
      </c>
    </row>
    <row r="131" spans="2:5" x14ac:dyDescent="0.25">
      <c r="B131">
        <f t="shared" si="1"/>
        <v>202</v>
      </c>
      <c r="C131" s="321" t="s">
        <v>1100</v>
      </c>
      <c r="D131" t="s">
        <v>1241</v>
      </c>
      <c r="E131" t="s">
        <v>1229</v>
      </c>
    </row>
    <row r="132" spans="2:5" x14ac:dyDescent="0.25">
      <c r="B132">
        <f t="shared" ref="B132:B136" si="2">B131+1</f>
        <v>203</v>
      </c>
      <c r="C132" s="321" t="s">
        <v>1101</v>
      </c>
      <c r="D132" t="s">
        <v>1213</v>
      </c>
      <c r="E132" t="s">
        <v>1178</v>
      </c>
    </row>
    <row r="133" spans="2:5" x14ac:dyDescent="0.25">
      <c r="B133">
        <f t="shared" si="2"/>
        <v>204</v>
      </c>
      <c r="C133" s="321" t="s">
        <v>1102</v>
      </c>
      <c r="D133" t="s">
        <v>1213</v>
      </c>
      <c r="E133" t="s">
        <v>1181</v>
      </c>
    </row>
    <row r="134" spans="2:5" x14ac:dyDescent="0.25">
      <c r="B134">
        <f t="shared" si="2"/>
        <v>205</v>
      </c>
      <c r="C134" s="321" t="s">
        <v>1103</v>
      </c>
      <c r="D134" t="s">
        <v>1213</v>
      </c>
      <c r="E134" t="s">
        <v>1180</v>
      </c>
    </row>
    <row r="135" spans="2:5" x14ac:dyDescent="0.25">
      <c r="B135">
        <f t="shared" si="2"/>
        <v>206</v>
      </c>
      <c r="C135" s="321" t="s">
        <v>1122</v>
      </c>
      <c r="D135" t="s">
        <v>1213</v>
      </c>
      <c r="E135" t="s">
        <v>1123</v>
      </c>
    </row>
    <row r="136" spans="2:5" x14ac:dyDescent="0.25">
      <c r="B136">
        <f t="shared" si="2"/>
        <v>207</v>
      </c>
      <c r="C136" s="321" t="s">
        <v>1124</v>
      </c>
      <c r="D136" t="s">
        <v>1213</v>
      </c>
      <c r="E136" t="s">
        <v>1179</v>
      </c>
    </row>
  </sheetData>
  <phoneticPr fontId="5"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7"/>
  <dimension ref="A1:G17"/>
  <sheetViews>
    <sheetView view="pageBreakPreview" zoomScale="85" zoomScaleNormal="100" zoomScaleSheetLayoutView="85" workbookViewId="0">
      <selection activeCell="F200" sqref="F200"/>
    </sheetView>
  </sheetViews>
  <sheetFormatPr defaultColWidth="10.140625" defaultRowHeight="30.75" customHeight="1" x14ac:dyDescent="0.25"/>
  <cols>
    <col min="1" max="1" width="15.7109375" style="1" customWidth="1"/>
    <col min="2" max="2" width="21.42578125" style="1" customWidth="1"/>
    <col min="3" max="3" width="5.7109375" style="1" customWidth="1"/>
    <col min="4" max="7" width="21.42578125" style="1" customWidth="1"/>
    <col min="8" max="16384" width="10.140625" style="1"/>
  </cols>
  <sheetData>
    <row r="1" spans="1:7" ht="30" customHeight="1" x14ac:dyDescent="0.25">
      <c r="A1" s="62" t="s">
        <v>300</v>
      </c>
      <c r="B1" s="22"/>
      <c r="C1" s="22"/>
      <c r="D1" s="22"/>
      <c r="E1" s="22"/>
      <c r="F1" s="22"/>
      <c r="G1" s="22"/>
    </row>
    <row r="2" spans="1:7" ht="30" customHeight="1" x14ac:dyDescent="0.25">
      <c r="A2" s="62" t="s">
        <v>301</v>
      </c>
      <c r="B2" s="22"/>
      <c r="C2" s="22"/>
      <c r="D2" s="22"/>
      <c r="E2" s="22"/>
      <c r="F2" s="22"/>
      <c r="G2" s="22"/>
    </row>
    <row r="3" spans="1:7" ht="30" customHeight="1" x14ac:dyDescent="0.25">
      <c r="A3" s="62" t="s">
        <v>302</v>
      </c>
      <c r="B3" s="22"/>
      <c r="C3" s="22"/>
      <c r="D3" s="22"/>
      <c r="E3" s="22"/>
      <c r="F3" s="22"/>
      <c r="G3" s="22"/>
    </row>
    <row r="4" spans="1:7" ht="30" customHeight="1" x14ac:dyDescent="0.25">
      <c r="A4" s="62" t="s">
        <v>303</v>
      </c>
      <c r="B4" s="22"/>
      <c r="C4" s="22"/>
      <c r="D4" s="22"/>
      <c r="E4" s="22"/>
      <c r="F4" s="22"/>
      <c r="G4" s="22"/>
    </row>
    <row r="5" spans="1:7" ht="30" customHeight="1" x14ac:dyDescent="0.25">
      <c r="A5" s="62" t="s">
        <v>304</v>
      </c>
      <c r="B5" s="17"/>
      <c r="C5" s="17"/>
      <c r="D5" s="17"/>
      <c r="E5" s="17"/>
      <c r="F5" s="17"/>
      <c r="G5" s="17"/>
    </row>
    <row r="6" spans="1:7" ht="30" customHeight="1" x14ac:dyDescent="0.25">
      <c r="A6" s="62" t="s">
        <v>305</v>
      </c>
      <c r="B6" s="17"/>
      <c r="C6" s="17"/>
      <c r="D6" s="17"/>
      <c r="E6" s="17"/>
      <c r="F6" s="17"/>
      <c r="G6" s="17"/>
    </row>
    <row r="7" spans="1:7" ht="30" customHeight="1" x14ac:dyDescent="0.25">
      <c r="A7" s="62" t="s">
        <v>758</v>
      </c>
      <c r="B7" s="17"/>
      <c r="C7" s="17"/>
      <c r="D7" s="17"/>
      <c r="E7" s="17"/>
      <c r="F7" s="17"/>
      <c r="G7" s="17"/>
    </row>
    <row r="8" spans="1:7" ht="30" customHeight="1" x14ac:dyDescent="0.25">
      <c r="A8" s="62" t="s">
        <v>759</v>
      </c>
      <c r="B8" s="17"/>
      <c r="C8" s="17"/>
      <c r="D8" s="17"/>
      <c r="E8" s="17"/>
      <c r="F8" s="17"/>
      <c r="G8" s="17"/>
    </row>
    <row r="9" spans="1:7" ht="30" customHeight="1" x14ac:dyDescent="0.25">
      <c r="A9" s="62" t="s">
        <v>760</v>
      </c>
      <c r="B9" s="17"/>
      <c r="C9" s="17"/>
      <c r="D9" s="17"/>
      <c r="E9" s="17"/>
      <c r="F9" s="17"/>
      <c r="G9" s="17"/>
    </row>
    <row r="10" spans="1:7" ht="30" customHeight="1" x14ac:dyDescent="0.25">
      <c r="A10" s="62" t="s">
        <v>761</v>
      </c>
      <c r="B10" s="17"/>
      <c r="C10" s="17"/>
      <c r="D10" s="17"/>
      <c r="E10" s="17"/>
      <c r="F10" s="17"/>
      <c r="G10" s="17"/>
    </row>
    <row r="11" spans="1:7" ht="30" customHeight="1" x14ac:dyDescent="0.25">
      <c r="A11" s="62"/>
      <c r="B11" s="17"/>
      <c r="C11" s="17"/>
      <c r="D11" s="17"/>
      <c r="E11" s="17"/>
      <c r="F11" s="17"/>
      <c r="G11" s="17"/>
    </row>
    <row r="12" spans="1:7" ht="33.75" customHeight="1" x14ac:dyDescent="0.25"/>
    <row r="13" spans="1:7" ht="33.75" customHeight="1" x14ac:dyDescent="0.25"/>
    <row r="14" spans="1:7" ht="33.75" customHeight="1" x14ac:dyDescent="0.25"/>
    <row r="15" spans="1:7" ht="33.75" customHeight="1" x14ac:dyDescent="0.25"/>
    <row r="16" spans="1:7" ht="33.75" customHeight="1" x14ac:dyDescent="0.25"/>
    <row r="17" ht="33.75" customHeight="1" x14ac:dyDescent="0.25"/>
  </sheetData>
  <phoneticPr fontId="8" type="noConversion"/>
  <printOptions horizontalCentered="1" verticalCentered="1"/>
  <pageMargins left="0.39370078740157483" right="0.39370078740157483" top="0.78740157480314965" bottom="0.55118110236220474" header="0.59055118110236227" footer="0.39370078740157483"/>
  <pageSetup paperSize="9" orientation="landscape" r:id="rId1"/>
  <headerFooter scaleWithDoc="0" alignWithMargins="0"/>
  <rowBreaks count="8" manualBreakCount="8">
    <brk id="1" max="6" man="1"/>
    <brk id="2" max="6" man="1"/>
    <brk id="3" max="6" man="1"/>
    <brk id="4" max="6" man="1"/>
    <brk id="5" max="6" man="1"/>
    <brk id="6" max="6" man="1"/>
    <brk id="7" max="6" man="1"/>
    <brk id="8" max="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rgb="FFCC99FF"/>
  </sheetPr>
  <dimension ref="A1:U177"/>
  <sheetViews>
    <sheetView view="pageBreakPreview" zoomScale="85" zoomScaleNormal="100" zoomScaleSheetLayoutView="85" workbookViewId="0">
      <pane xSplit="6" ySplit="4" topLeftCell="G5" activePane="bottomRight" state="frozen"/>
      <selection activeCell="F15" sqref="F15"/>
      <selection pane="topRight" activeCell="F15" sqref="F15"/>
      <selection pane="bottomLeft" activeCell="F15" sqref="F15"/>
      <selection pane="bottomRight" activeCell="C2" sqref="C2:C4"/>
    </sheetView>
  </sheetViews>
  <sheetFormatPr defaultRowHeight="15.95" customHeight="1" x14ac:dyDescent="0.25"/>
  <cols>
    <col min="1" max="1" width="10.140625" style="208" bestFit="1" customWidth="1"/>
    <col min="2" max="2" width="5.85546875" style="191" bestFit="1" customWidth="1"/>
    <col min="3" max="3" width="37.5703125" style="204" customWidth="1"/>
    <col min="4" max="4" width="42.85546875" style="205" customWidth="1"/>
    <col min="5" max="5" width="4.28515625" style="205" customWidth="1"/>
    <col min="6" max="6" width="5.7109375" style="206" hidden="1" customWidth="1"/>
    <col min="7" max="7" width="5.28515625" style="207" customWidth="1"/>
    <col min="8" max="8" width="12.7109375" style="207" customWidth="1"/>
    <col min="9" max="9" width="5.28515625" style="207" customWidth="1"/>
    <col min="10" max="10" width="12.7109375" style="207" customWidth="1"/>
    <col min="11" max="11" width="5.28515625" style="207" customWidth="1"/>
    <col min="12" max="16" width="12.7109375" style="207" customWidth="1"/>
    <col min="17" max="17" width="12.7109375" style="207" hidden="1" customWidth="1"/>
    <col min="18" max="18" width="6.28515625" style="207" customWidth="1"/>
    <col min="19" max="19" width="17.5703125" style="391" customWidth="1"/>
    <col min="20" max="20" width="12.7109375" style="427" bestFit="1" customWidth="1"/>
    <col min="21" max="21" width="17.42578125" style="427" bestFit="1" customWidth="1"/>
    <col min="22" max="22" width="12.7109375" style="59" bestFit="1" customWidth="1"/>
    <col min="23" max="16384" width="9.140625" style="59"/>
  </cols>
  <sheetData>
    <row r="1" spans="1:19" ht="15.95" customHeight="1" x14ac:dyDescent="0.25">
      <c r="S1" s="387" t="s">
        <v>936</v>
      </c>
    </row>
    <row r="2" spans="1:19" s="58" customFormat="1" ht="18.75" customHeight="1" x14ac:dyDescent="0.25">
      <c r="A2" s="193"/>
      <c r="B2" s="515" t="s">
        <v>467</v>
      </c>
      <c r="C2" s="515" t="s">
        <v>98</v>
      </c>
      <c r="D2" s="515" t="s">
        <v>97</v>
      </c>
      <c r="E2" s="516" t="s">
        <v>80</v>
      </c>
      <c r="F2" s="512" t="s">
        <v>96</v>
      </c>
      <c r="G2" s="519" t="s">
        <v>547</v>
      </c>
      <c r="H2" s="520"/>
      <c r="I2" s="520"/>
      <c r="J2" s="520"/>
      <c r="K2" s="520"/>
      <c r="L2" s="521"/>
      <c r="M2" s="250" t="s">
        <v>95</v>
      </c>
      <c r="N2" s="250"/>
      <c r="O2" s="459"/>
      <c r="P2" s="512" t="s">
        <v>441</v>
      </c>
      <c r="Q2" s="512" t="s">
        <v>441</v>
      </c>
      <c r="R2" s="512" t="s">
        <v>270</v>
      </c>
      <c r="S2" s="388">
        <v>1</v>
      </c>
    </row>
    <row r="3" spans="1:19" s="58" customFormat="1" ht="18.75" customHeight="1" x14ac:dyDescent="0.25">
      <c r="A3" s="193"/>
      <c r="B3" s="515"/>
      <c r="C3" s="515"/>
      <c r="D3" s="515"/>
      <c r="E3" s="516"/>
      <c r="F3" s="513"/>
      <c r="G3" s="517" t="s">
        <v>1827</v>
      </c>
      <c r="H3" s="518"/>
      <c r="I3" s="517" t="s">
        <v>1828</v>
      </c>
      <c r="J3" s="518"/>
      <c r="K3" s="517" t="s">
        <v>1829</v>
      </c>
      <c r="L3" s="518"/>
      <c r="M3" s="255" t="s">
        <v>94</v>
      </c>
      <c r="N3" s="255" t="s">
        <v>93</v>
      </c>
      <c r="O3" s="255" t="s">
        <v>1820</v>
      </c>
      <c r="P3" s="513"/>
      <c r="Q3" s="513"/>
      <c r="R3" s="513"/>
      <c r="S3" s="389"/>
    </row>
    <row r="4" spans="1:19" s="58" customFormat="1" ht="18.75" customHeight="1" x14ac:dyDescent="0.25">
      <c r="A4" s="193"/>
      <c r="B4" s="515"/>
      <c r="C4" s="515"/>
      <c r="D4" s="515"/>
      <c r="E4" s="516"/>
      <c r="F4" s="514"/>
      <c r="G4" s="299" t="s">
        <v>92</v>
      </c>
      <c r="H4" s="255" t="s">
        <v>91</v>
      </c>
      <c r="I4" s="299" t="s">
        <v>92</v>
      </c>
      <c r="J4" s="255" t="s">
        <v>91</v>
      </c>
      <c r="K4" s="299" t="s">
        <v>92</v>
      </c>
      <c r="L4" s="255" t="s">
        <v>91</v>
      </c>
      <c r="M4" s="255" t="s">
        <v>91</v>
      </c>
      <c r="N4" s="251" t="s">
        <v>91</v>
      </c>
      <c r="O4" s="251" t="s">
        <v>91</v>
      </c>
      <c r="P4" s="514"/>
      <c r="Q4" s="514"/>
      <c r="R4" s="514"/>
      <c r="S4" s="389"/>
    </row>
    <row r="5" spans="1:19" s="365" customFormat="1" ht="18.75" customHeight="1" x14ac:dyDescent="0.25">
      <c r="A5" s="364"/>
      <c r="B5" s="414">
        <v>1</v>
      </c>
      <c r="C5" s="302" t="s">
        <v>1643</v>
      </c>
      <c r="D5" s="302" t="s">
        <v>1644</v>
      </c>
      <c r="E5" s="303" t="s">
        <v>297</v>
      </c>
      <c r="F5" s="302"/>
      <c r="G5" s="303">
        <v>1062</v>
      </c>
      <c r="H5" s="415"/>
      <c r="I5" s="303"/>
      <c r="J5" s="415"/>
      <c r="K5" s="303"/>
      <c r="L5" s="415"/>
      <c r="M5" s="415"/>
      <c r="N5" s="415"/>
      <c r="O5" s="415"/>
      <c r="P5" s="416">
        <f>MIN(H5,J5,L5,M5,N5,O5)</f>
        <v>0</v>
      </c>
      <c r="Q5" s="417">
        <f>INT(P5*$S$2)</f>
        <v>0</v>
      </c>
      <c r="R5" s="404"/>
      <c r="S5" s="390"/>
    </row>
    <row r="6" spans="1:19" s="365" customFormat="1" ht="18.75" customHeight="1" x14ac:dyDescent="0.25">
      <c r="A6" s="364"/>
      <c r="B6" s="414">
        <v>2</v>
      </c>
      <c r="C6" s="302" t="s">
        <v>1645</v>
      </c>
      <c r="D6" s="302" t="s">
        <v>1864</v>
      </c>
      <c r="E6" s="303" t="s">
        <v>297</v>
      </c>
      <c r="F6" s="302"/>
      <c r="G6" s="303">
        <v>1062</v>
      </c>
      <c r="H6" s="415"/>
      <c r="I6" s="303"/>
      <c r="J6" s="415"/>
      <c r="K6" s="303"/>
      <c r="L6" s="415"/>
      <c r="M6" s="415"/>
      <c r="N6" s="415"/>
      <c r="O6" s="415"/>
      <c r="P6" s="416">
        <f t="shared" ref="P6:P69" si="0">MIN(H6,J6,L6,M6,N6,O6)</f>
        <v>0</v>
      </c>
      <c r="Q6" s="417">
        <f t="shared" ref="Q6:Q69" si="1">INT(P6*$S$2)</f>
        <v>0</v>
      </c>
      <c r="R6" s="404"/>
      <c r="S6" s="390"/>
    </row>
    <row r="7" spans="1:19" s="365" customFormat="1" ht="18.75" customHeight="1" x14ac:dyDescent="0.25">
      <c r="A7" s="364"/>
      <c r="B7" s="414">
        <v>3</v>
      </c>
      <c r="C7" s="302" t="s">
        <v>1646</v>
      </c>
      <c r="D7" s="302" t="s">
        <v>1647</v>
      </c>
      <c r="E7" s="303" t="s">
        <v>477</v>
      </c>
      <c r="F7" s="302"/>
      <c r="G7" s="303">
        <v>1062</v>
      </c>
      <c r="H7" s="415"/>
      <c r="I7" s="303"/>
      <c r="J7" s="415"/>
      <c r="K7" s="303"/>
      <c r="L7" s="415"/>
      <c r="M7" s="415"/>
      <c r="N7" s="415"/>
      <c r="O7" s="415"/>
      <c r="P7" s="416">
        <f t="shared" si="0"/>
        <v>0</v>
      </c>
      <c r="Q7" s="417">
        <f t="shared" si="1"/>
        <v>0</v>
      </c>
      <c r="R7" s="404"/>
      <c r="S7" s="390"/>
    </row>
    <row r="8" spans="1:19" s="365" customFormat="1" ht="18.75" customHeight="1" x14ac:dyDescent="0.25">
      <c r="A8" s="364"/>
      <c r="B8" s="414">
        <v>4</v>
      </c>
      <c r="C8" s="302" t="s">
        <v>1648</v>
      </c>
      <c r="D8" s="302" t="s">
        <v>1834</v>
      </c>
      <c r="E8" s="303" t="s">
        <v>468</v>
      </c>
      <c r="F8" s="302"/>
      <c r="G8" s="303">
        <v>1062</v>
      </c>
      <c r="H8" s="415"/>
      <c r="I8" s="303"/>
      <c r="J8" s="415"/>
      <c r="K8" s="303"/>
      <c r="L8" s="415"/>
      <c r="M8" s="415"/>
      <c r="N8" s="415"/>
      <c r="O8" s="415"/>
      <c r="P8" s="416">
        <f t="shared" si="0"/>
        <v>0</v>
      </c>
      <c r="Q8" s="417">
        <f t="shared" si="1"/>
        <v>0</v>
      </c>
      <c r="R8" s="404"/>
      <c r="S8" s="390"/>
    </row>
    <row r="9" spans="1:19" s="365" customFormat="1" ht="18.75" customHeight="1" x14ac:dyDescent="0.25">
      <c r="A9" s="364"/>
      <c r="B9" s="414">
        <v>5</v>
      </c>
      <c r="C9" s="302" t="s">
        <v>1649</v>
      </c>
      <c r="D9" s="302" t="s">
        <v>1650</v>
      </c>
      <c r="E9" s="303" t="s">
        <v>297</v>
      </c>
      <c r="F9" s="302"/>
      <c r="G9" s="303">
        <v>1062</v>
      </c>
      <c r="H9" s="415"/>
      <c r="I9" s="303"/>
      <c r="J9" s="415"/>
      <c r="K9" s="303"/>
      <c r="L9" s="415"/>
      <c r="M9" s="415"/>
      <c r="N9" s="415"/>
      <c r="O9" s="415"/>
      <c r="P9" s="416">
        <f t="shared" si="0"/>
        <v>0</v>
      </c>
      <c r="Q9" s="417">
        <f t="shared" si="1"/>
        <v>0</v>
      </c>
      <c r="R9" s="404"/>
      <c r="S9" s="390"/>
    </row>
    <row r="10" spans="1:19" s="365" customFormat="1" ht="18.75" customHeight="1" x14ac:dyDescent="0.25">
      <c r="A10" s="364"/>
      <c r="B10" s="414">
        <v>6</v>
      </c>
      <c r="C10" s="302" t="s">
        <v>1651</v>
      </c>
      <c r="D10" s="302" t="s">
        <v>1652</v>
      </c>
      <c r="E10" s="303" t="s">
        <v>297</v>
      </c>
      <c r="F10" s="302"/>
      <c r="G10" s="303">
        <v>1062</v>
      </c>
      <c r="H10" s="415"/>
      <c r="I10" s="303"/>
      <c r="J10" s="415"/>
      <c r="K10" s="303"/>
      <c r="L10" s="415"/>
      <c r="M10" s="415"/>
      <c r="N10" s="415"/>
      <c r="O10" s="415"/>
      <c r="P10" s="416">
        <f t="shared" si="0"/>
        <v>0</v>
      </c>
      <c r="Q10" s="417">
        <f t="shared" si="1"/>
        <v>0</v>
      </c>
      <c r="R10" s="404"/>
      <c r="S10" s="390"/>
    </row>
    <row r="11" spans="1:19" s="365" customFormat="1" ht="18.75" customHeight="1" x14ac:dyDescent="0.25">
      <c r="A11" s="364"/>
      <c r="B11" s="414">
        <v>7</v>
      </c>
      <c r="C11" s="302" t="s">
        <v>1653</v>
      </c>
      <c r="D11" s="302" t="s">
        <v>1654</v>
      </c>
      <c r="E11" s="303" t="s">
        <v>297</v>
      </c>
      <c r="F11" s="302"/>
      <c r="G11" s="303">
        <v>1062</v>
      </c>
      <c r="H11" s="415"/>
      <c r="I11" s="303"/>
      <c r="J11" s="415"/>
      <c r="K11" s="303"/>
      <c r="L11" s="415"/>
      <c r="M11" s="415"/>
      <c r="N11" s="415"/>
      <c r="O11" s="415"/>
      <c r="P11" s="416">
        <f t="shared" si="0"/>
        <v>0</v>
      </c>
      <c r="Q11" s="417">
        <f t="shared" si="1"/>
        <v>0</v>
      </c>
      <c r="R11" s="404"/>
      <c r="S11" s="390"/>
    </row>
    <row r="12" spans="1:19" s="365" customFormat="1" ht="18.75" customHeight="1" x14ac:dyDescent="0.25">
      <c r="A12" s="364"/>
      <c r="B12" s="414">
        <v>8</v>
      </c>
      <c r="C12" s="302" t="s">
        <v>1655</v>
      </c>
      <c r="D12" s="302" t="s">
        <v>1656</v>
      </c>
      <c r="E12" s="303" t="s">
        <v>297</v>
      </c>
      <c r="F12" s="302"/>
      <c r="G12" s="303">
        <v>1062</v>
      </c>
      <c r="H12" s="415"/>
      <c r="I12" s="303"/>
      <c r="J12" s="415"/>
      <c r="K12" s="303"/>
      <c r="L12" s="415"/>
      <c r="M12" s="415"/>
      <c r="N12" s="415"/>
      <c r="O12" s="415"/>
      <c r="P12" s="416">
        <f t="shared" si="0"/>
        <v>0</v>
      </c>
      <c r="Q12" s="417">
        <f t="shared" si="1"/>
        <v>0</v>
      </c>
      <c r="R12" s="404"/>
      <c r="S12" s="390"/>
    </row>
    <row r="13" spans="1:19" s="365" customFormat="1" ht="18.75" customHeight="1" x14ac:dyDescent="0.25">
      <c r="A13" s="364"/>
      <c r="B13" s="414">
        <v>9</v>
      </c>
      <c r="C13" s="302" t="s">
        <v>1657</v>
      </c>
      <c r="D13" s="302" t="s">
        <v>1837</v>
      </c>
      <c r="E13" s="303" t="s">
        <v>297</v>
      </c>
      <c r="F13" s="302"/>
      <c r="G13" s="303"/>
      <c r="H13" s="415"/>
      <c r="I13" s="303"/>
      <c r="J13" s="415"/>
      <c r="K13" s="303"/>
      <c r="L13" s="415"/>
      <c r="M13" s="415"/>
      <c r="N13" s="415"/>
      <c r="O13" s="415"/>
      <c r="P13" s="416">
        <f t="shared" si="0"/>
        <v>0</v>
      </c>
      <c r="Q13" s="417">
        <f t="shared" si="1"/>
        <v>0</v>
      </c>
      <c r="R13" s="404"/>
      <c r="S13" s="390"/>
    </row>
    <row r="14" spans="1:19" s="365" customFormat="1" ht="18.75" customHeight="1" x14ac:dyDescent="0.25">
      <c r="A14" s="364"/>
      <c r="B14" s="414">
        <v>10</v>
      </c>
      <c r="C14" s="302" t="s">
        <v>1658</v>
      </c>
      <c r="D14" s="302" t="s">
        <v>1838</v>
      </c>
      <c r="E14" s="303" t="s">
        <v>297</v>
      </c>
      <c r="F14" s="302"/>
      <c r="G14" s="303">
        <v>1062</v>
      </c>
      <c r="H14" s="415"/>
      <c r="I14" s="303"/>
      <c r="J14" s="415"/>
      <c r="K14" s="303"/>
      <c r="L14" s="415"/>
      <c r="M14" s="415"/>
      <c r="N14" s="415"/>
      <c r="O14" s="415"/>
      <c r="P14" s="416">
        <f t="shared" si="0"/>
        <v>0</v>
      </c>
      <c r="Q14" s="417">
        <f t="shared" si="1"/>
        <v>0</v>
      </c>
      <c r="R14" s="404"/>
      <c r="S14" s="390"/>
    </row>
    <row r="15" spans="1:19" s="365" customFormat="1" ht="18.75" customHeight="1" x14ac:dyDescent="0.25">
      <c r="A15" s="364"/>
      <c r="B15" s="414">
        <v>11</v>
      </c>
      <c r="C15" s="302" t="s">
        <v>1659</v>
      </c>
      <c r="D15" s="302" t="s">
        <v>1836</v>
      </c>
      <c r="E15" s="303" t="s">
        <v>297</v>
      </c>
      <c r="F15" s="302"/>
      <c r="G15" s="303">
        <v>1062</v>
      </c>
      <c r="H15" s="415"/>
      <c r="I15" s="303"/>
      <c r="J15" s="415"/>
      <c r="K15" s="303"/>
      <c r="L15" s="415"/>
      <c r="M15" s="415"/>
      <c r="N15" s="415"/>
      <c r="O15" s="415"/>
      <c r="P15" s="416">
        <f t="shared" si="0"/>
        <v>0</v>
      </c>
      <c r="Q15" s="417">
        <f t="shared" si="1"/>
        <v>0</v>
      </c>
      <c r="R15" s="404"/>
      <c r="S15" s="390"/>
    </row>
    <row r="16" spans="1:19" s="365" customFormat="1" ht="18.75" customHeight="1" x14ac:dyDescent="0.25">
      <c r="A16" s="364"/>
      <c r="B16" s="414">
        <v>12</v>
      </c>
      <c r="C16" s="302" t="s">
        <v>1660</v>
      </c>
      <c r="D16" s="302" t="s">
        <v>1835</v>
      </c>
      <c r="E16" s="303" t="s">
        <v>297</v>
      </c>
      <c r="F16" s="302"/>
      <c r="G16" s="303">
        <v>1062</v>
      </c>
      <c r="H16" s="415"/>
      <c r="I16" s="303"/>
      <c r="J16" s="415"/>
      <c r="K16" s="303"/>
      <c r="L16" s="415"/>
      <c r="M16" s="415"/>
      <c r="N16" s="415"/>
      <c r="O16" s="415"/>
      <c r="P16" s="416">
        <f t="shared" si="0"/>
        <v>0</v>
      </c>
      <c r="Q16" s="417">
        <f t="shared" si="1"/>
        <v>0</v>
      </c>
      <c r="R16" s="404"/>
      <c r="S16" s="390"/>
    </row>
    <row r="17" spans="1:19" s="365" customFormat="1" ht="18.75" customHeight="1" x14ac:dyDescent="0.25">
      <c r="A17" s="364"/>
      <c r="B17" s="414">
        <v>13</v>
      </c>
      <c r="C17" s="302" t="s">
        <v>739</v>
      </c>
      <c r="D17" s="302" t="s">
        <v>740</v>
      </c>
      <c r="E17" s="303" t="s">
        <v>1275</v>
      </c>
      <c r="F17" s="302"/>
      <c r="G17" s="303"/>
      <c r="H17" s="415"/>
      <c r="I17" s="303"/>
      <c r="J17" s="415"/>
      <c r="K17" s="303"/>
      <c r="L17" s="415"/>
      <c r="M17" s="415"/>
      <c r="N17" s="415"/>
      <c r="O17" s="415"/>
      <c r="P17" s="416">
        <f t="shared" si="0"/>
        <v>0</v>
      </c>
      <c r="Q17" s="417">
        <f t="shared" si="1"/>
        <v>0</v>
      </c>
      <c r="R17" s="404"/>
      <c r="S17" s="390"/>
    </row>
    <row r="18" spans="1:19" s="365" customFormat="1" ht="18.75" customHeight="1" x14ac:dyDescent="0.25">
      <c r="A18" s="364"/>
      <c r="B18" s="414">
        <v>14</v>
      </c>
      <c r="C18" s="302" t="s">
        <v>1661</v>
      </c>
      <c r="D18" s="302" t="s">
        <v>1662</v>
      </c>
      <c r="E18" s="303" t="s">
        <v>1275</v>
      </c>
      <c r="F18" s="302"/>
      <c r="G18" s="303"/>
      <c r="H18" s="415"/>
      <c r="I18" s="303"/>
      <c r="J18" s="415"/>
      <c r="K18" s="303"/>
      <c r="L18" s="415"/>
      <c r="M18" s="415"/>
      <c r="N18" s="415"/>
      <c r="O18" s="415"/>
      <c r="P18" s="416">
        <f t="shared" si="0"/>
        <v>0</v>
      </c>
      <c r="Q18" s="417">
        <f t="shared" si="1"/>
        <v>0</v>
      </c>
      <c r="R18" s="404"/>
      <c r="S18" s="390"/>
    </row>
    <row r="19" spans="1:19" s="365" customFormat="1" ht="18.75" customHeight="1" x14ac:dyDescent="0.25">
      <c r="A19" s="364"/>
      <c r="B19" s="414">
        <v>15</v>
      </c>
      <c r="C19" s="302" t="s">
        <v>1663</v>
      </c>
      <c r="D19" s="302" t="s">
        <v>1664</v>
      </c>
      <c r="E19" s="303" t="s">
        <v>1275</v>
      </c>
      <c r="F19" s="302"/>
      <c r="G19" s="303">
        <v>1062</v>
      </c>
      <c r="H19" s="415"/>
      <c r="I19" s="303"/>
      <c r="J19" s="415"/>
      <c r="K19" s="303"/>
      <c r="L19" s="415"/>
      <c r="M19" s="415"/>
      <c r="N19" s="415"/>
      <c r="O19" s="415"/>
      <c r="P19" s="416">
        <f t="shared" si="0"/>
        <v>0</v>
      </c>
      <c r="Q19" s="417">
        <f t="shared" si="1"/>
        <v>0</v>
      </c>
      <c r="R19" s="404"/>
      <c r="S19" s="390"/>
    </row>
    <row r="20" spans="1:19" s="365" customFormat="1" ht="18.75" customHeight="1" x14ac:dyDescent="0.25">
      <c r="A20" s="364"/>
      <c r="B20" s="414">
        <v>16</v>
      </c>
      <c r="C20" s="302" t="s">
        <v>1665</v>
      </c>
      <c r="D20" s="302" t="s">
        <v>540</v>
      </c>
      <c r="E20" s="303" t="s">
        <v>1275</v>
      </c>
      <c r="F20" s="302"/>
      <c r="G20" s="303">
        <v>1062</v>
      </c>
      <c r="H20" s="415"/>
      <c r="I20" s="303"/>
      <c r="J20" s="415"/>
      <c r="K20" s="303"/>
      <c r="L20" s="415"/>
      <c r="M20" s="415"/>
      <c r="N20" s="415"/>
      <c r="O20" s="415"/>
      <c r="P20" s="416">
        <f t="shared" si="0"/>
        <v>0</v>
      </c>
      <c r="Q20" s="417">
        <f t="shared" si="1"/>
        <v>0</v>
      </c>
      <c r="R20" s="404"/>
      <c r="S20" s="390"/>
    </row>
    <row r="21" spans="1:19" s="365" customFormat="1" ht="18.75" customHeight="1" x14ac:dyDescent="0.25">
      <c r="A21" s="364"/>
      <c r="B21" s="414">
        <v>17</v>
      </c>
      <c r="C21" s="302" t="s">
        <v>1666</v>
      </c>
      <c r="D21" s="302" t="s">
        <v>1667</v>
      </c>
      <c r="E21" s="303" t="s">
        <v>1668</v>
      </c>
      <c r="F21" s="302"/>
      <c r="G21" s="303"/>
      <c r="H21" s="415"/>
      <c r="I21" s="303"/>
      <c r="J21" s="415"/>
      <c r="K21" s="303"/>
      <c r="L21" s="415"/>
      <c r="M21" s="415"/>
      <c r="N21" s="415"/>
      <c r="O21" s="415"/>
      <c r="P21" s="416">
        <f t="shared" si="0"/>
        <v>0</v>
      </c>
      <c r="Q21" s="417">
        <f t="shared" si="1"/>
        <v>0</v>
      </c>
      <c r="R21" s="404"/>
      <c r="S21" s="390"/>
    </row>
    <row r="22" spans="1:19" s="365" customFormat="1" ht="18.75" customHeight="1" x14ac:dyDescent="0.25">
      <c r="A22" s="364"/>
      <c r="B22" s="414">
        <v>18</v>
      </c>
      <c r="C22" s="302" t="s">
        <v>515</v>
      </c>
      <c r="D22" s="302" t="s">
        <v>516</v>
      </c>
      <c r="E22" s="303" t="s">
        <v>517</v>
      </c>
      <c r="F22" s="302"/>
      <c r="G22" s="303" t="s">
        <v>1822</v>
      </c>
      <c r="H22" s="415"/>
      <c r="I22" s="303" t="s">
        <v>1823</v>
      </c>
      <c r="J22" s="415"/>
      <c r="K22" s="303">
        <v>1198</v>
      </c>
      <c r="L22" s="415"/>
      <c r="M22" s="415"/>
      <c r="N22" s="415"/>
      <c r="O22" s="415"/>
      <c r="P22" s="416">
        <f t="shared" si="0"/>
        <v>0</v>
      </c>
      <c r="Q22" s="417">
        <f t="shared" si="1"/>
        <v>0</v>
      </c>
      <c r="R22" s="404"/>
      <c r="S22" s="390"/>
    </row>
    <row r="23" spans="1:19" s="365" customFormat="1" ht="18.75" customHeight="1" x14ac:dyDescent="0.25">
      <c r="A23" s="364"/>
      <c r="B23" s="414">
        <v>19</v>
      </c>
      <c r="C23" s="302" t="s">
        <v>687</v>
      </c>
      <c r="D23" s="302" t="s">
        <v>426</v>
      </c>
      <c r="E23" s="303" t="s">
        <v>1669</v>
      </c>
      <c r="F23" s="302"/>
      <c r="G23" s="303">
        <v>1438</v>
      </c>
      <c r="H23" s="415"/>
      <c r="I23" s="303" t="s">
        <v>1824</v>
      </c>
      <c r="J23" s="415"/>
      <c r="K23" s="303">
        <v>1189</v>
      </c>
      <c r="L23" s="415"/>
      <c r="M23" s="415"/>
      <c r="N23" s="415"/>
      <c r="O23" s="415"/>
      <c r="P23" s="416">
        <f t="shared" si="0"/>
        <v>0</v>
      </c>
      <c r="Q23" s="417">
        <f t="shared" si="1"/>
        <v>0</v>
      </c>
      <c r="R23" s="404"/>
      <c r="S23" s="390"/>
    </row>
    <row r="24" spans="1:19" s="365" customFormat="1" ht="18.75" customHeight="1" x14ac:dyDescent="0.25">
      <c r="A24" s="364"/>
      <c r="B24" s="414">
        <v>20</v>
      </c>
      <c r="C24" s="302" t="s">
        <v>1670</v>
      </c>
      <c r="D24" s="302" t="s">
        <v>1671</v>
      </c>
      <c r="E24" s="303" t="s">
        <v>477</v>
      </c>
      <c r="F24" s="302"/>
      <c r="G24" s="303">
        <v>1265</v>
      </c>
      <c r="H24" s="415"/>
      <c r="I24" s="303">
        <v>1198</v>
      </c>
      <c r="J24" s="415"/>
      <c r="K24" s="303">
        <v>925</v>
      </c>
      <c r="L24" s="415"/>
      <c r="M24" s="415"/>
      <c r="N24" s="415"/>
      <c r="O24" s="415"/>
      <c r="P24" s="416">
        <f t="shared" si="0"/>
        <v>0</v>
      </c>
      <c r="Q24" s="417">
        <f t="shared" si="1"/>
        <v>0</v>
      </c>
      <c r="R24" s="404"/>
      <c r="S24" s="390"/>
    </row>
    <row r="25" spans="1:19" s="365" customFormat="1" ht="18.75" customHeight="1" x14ac:dyDescent="0.25">
      <c r="A25" s="364"/>
      <c r="B25" s="414">
        <v>21</v>
      </c>
      <c r="C25" s="302" t="s">
        <v>1672</v>
      </c>
      <c r="D25" s="302" t="s">
        <v>1673</v>
      </c>
      <c r="E25" s="303" t="s">
        <v>550</v>
      </c>
      <c r="F25" s="302"/>
      <c r="G25" s="303">
        <v>1343</v>
      </c>
      <c r="H25" s="415"/>
      <c r="I25" s="303">
        <v>1277</v>
      </c>
      <c r="J25" s="415"/>
      <c r="K25" s="303">
        <v>1074</v>
      </c>
      <c r="L25" s="415"/>
      <c r="M25" s="415"/>
      <c r="N25" s="415"/>
      <c r="O25" s="415"/>
      <c r="P25" s="416">
        <f t="shared" si="0"/>
        <v>0</v>
      </c>
      <c r="Q25" s="417">
        <f t="shared" si="1"/>
        <v>0</v>
      </c>
      <c r="R25" s="404"/>
      <c r="S25" s="390"/>
    </row>
    <row r="26" spans="1:19" s="365" customFormat="1" ht="18.75" customHeight="1" x14ac:dyDescent="0.25">
      <c r="A26" s="364"/>
      <c r="B26" s="414">
        <v>22</v>
      </c>
      <c r="C26" s="302" t="s">
        <v>1674</v>
      </c>
      <c r="D26" s="302" t="s">
        <v>1675</v>
      </c>
      <c r="E26" s="303" t="s">
        <v>477</v>
      </c>
      <c r="F26" s="302"/>
      <c r="G26" s="303">
        <v>1343</v>
      </c>
      <c r="H26" s="415"/>
      <c r="I26" s="303">
        <v>1277</v>
      </c>
      <c r="J26" s="415"/>
      <c r="K26" s="303">
        <v>1074</v>
      </c>
      <c r="L26" s="415"/>
      <c r="M26" s="415"/>
      <c r="N26" s="415"/>
      <c r="O26" s="415"/>
      <c r="P26" s="416">
        <f t="shared" si="0"/>
        <v>0</v>
      </c>
      <c r="Q26" s="417">
        <f t="shared" si="1"/>
        <v>0</v>
      </c>
      <c r="R26" s="404"/>
      <c r="S26" s="390"/>
    </row>
    <row r="27" spans="1:19" s="365" customFormat="1" ht="18.75" customHeight="1" x14ac:dyDescent="0.25">
      <c r="A27" s="364"/>
      <c r="B27" s="414">
        <v>23</v>
      </c>
      <c r="C27" s="302" t="s">
        <v>1676</v>
      </c>
      <c r="D27" s="302" t="s">
        <v>1677</v>
      </c>
      <c r="E27" s="303" t="s">
        <v>477</v>
      </c>
      <c r="F27" s="302"/>
      <c r="G27" s="303"/>
      <c r="H27" s="415"/>
      <c r="I27" s="303"/>
      <c r="J27" s="415"/>
      <c r="K27" s="303"/>
      <c r="L27" s="415"/>
      <c r="M27" s="415"/>
      <c r="N27" s="415"/>
      <c r="O27" s="415"/>
      <c r="P27" s="416">
        <f t="shared" si="0"/>
        <v>0</v>
      </c>
      <c r="Q27" s="417">
        <f t="shared" si="1"/>
        <v>0</v>
      </c>
      <c r="R27" s="404"/>
      <c r="S27" s="390"/>
    </row>
    <row r="28" spans="1:19" s="365" customFormat="1" ht="18.75" customHeight="1" x14ac:dyDescent="0.25">
      <c r="A28" s="364"/>
      <c r="B28" s="414">
        <v>24</v>
      </c>
      <c r="C28" s="302" t="s">
        <v>827</v>
      </c>
      <c r="D28" s="302" t="s">
        <v>828</v>
      </c>
      <c r="E28" s="303" t="s">
        <v>297</v>
      </c>
      <c r="F28" s="302"/>
      <c r="G28" s="303">
        <v>1062</v>
      </c>
      <c r="H28" s="415"/>
      <c r="I28" s="303"/>
      <c r="J28" s="415"/>
      <c r="K28" s="303"/>
      <c r="L28" s="415"/>
      <c r="M28" s="415"/>
      <c r="N28" s="415"/>
      <c r="O28" s="415"/>
      <c r="P28" s="416">
        <f t="shared" si="0"/>
        <v>0</v>
      </c>
      <c r="Q28" s="417">
        <f t="shared" si="1"/>
        <v>0</v>
      </c>
      <c r="R28" s="404"/>
      <c r="S28" s="390"/>
    </row>
    <row r="29" spans="1:19" s="365" customFormat="1" ht="18.75" customHeight="1" x14ac:dyDescent="0.25">
      <c r="A29" s="364"/>
      <c r="B29" s="414">
        <v>25</v>
      </c>
      <c r="C29" s="302" t="s">
        <v>829</v>
      </c>
      <c r="D29" s="302" t="s">
        <v>830</v>
      </c>
      <c r="E29" s="303" t="s">
        <v>297</v>
      </c>
      <c r="F29" s="302"/>
      <c r="G29" s="303">
        <v>1062</v>
      </c>
      <c r="H29" s="415"/>
      <c r="I29" s="303"/>
      <c r="J29" s="415"/>
      <c r="K29" s="303"/>
      <c r="L29" s="415"/>
      <c r="M29" s="415"/>
      <c r="N29" s="415"/>
      <c r="O29" s="415"/>
      <c r="P29" s="416">
        <f t="shared" si="0"/>
        <v>0</v>
      </c>
      <c r="Q29" s="417">
        <f t="shared" si="1"/>
        <v>0</v>
      </c>
      <c r="R29" s="404"/>
      <c r="S29" s="390"/>
    </row>
    <row r="30" spans="1:19" s="365" customFormat="1" ht="18.75" customHeight="1" x14ac:dyDescent="0.25">
      <c r="A30" s="364"/>
      <c r="B30" s="414">
        <v>26</v>
      </c>
      <c r="C30" s="302" t="s">
        <v>1678</v>
      </c>
      <c r="D30" s="302" t="s">
        <v>1679</v>
      </c>
      <c r="E30" s="303" t="s">
        <v>297</v>
      </c>
      <c r="F30" s="302"/>
      <c r="G30" s="303">
        <v>1062</v>
      </c>
      <c r="H30" s="415"/>
      <c r="I30" s="303"/>
      <c r="J30" s="415"/>
      <c r="K30" s="303" t="s">
        <v>233</v>
      </c>
      <c r="L30" s="415"/>
      <c r="M30" s="415"/>
      <c r="N30" s="415"/>
      <c r="O30" s="415"/>
      <c r="P30" s="416">
        <f t="shared" si="0"/>
        <v>0</v>
      </c>
      <c r="Q30" s="417">
        <f t="shared" si="1"/>
        <v>0</v>
      </c>
      <c r="R30" s="404"/>
      <c r="S30" s="390"/>
    </row>
    <row r="31" spans="1:19" s="365" customFormat="1" ht="18.75" customHeight="1" x14ac:dyDescent="0.25">
      <c r="A31" s="364"/>
      <c r="B31" s="414">
        <v>27</v>
      </c>
      <c r="C31" s="302" t="s">
        <v>1680</v>
      </c>
      <c r="D31" s="302" t="s">
        <v>826</v>
      </c>
      <c r="E31" s="303" t="s">
        <v>297</v>
      </c>
      <c r="F31" s="302"/>
      <c r="G31" s="303">
        <v>1062</v>
      </c>
      <c r="H31" s="415"/>
      <c r="I31" s="303"/>
      <c r="J31" s="415"/>
      <c r="K31" s="303"/>
      <c r="L31" s="415"/>
      <c r="M31" s="415"/>
      <c r="N31" s="415"/>
      <c r="O31" s="415"/>
      <c r="P31" s="416">
        <f t="shared" si="0"/>
        <v>0</v>
      </c>
      <c r="Q31" s="417">
        <f t="shared" si="1"/>
        <v>0</v>
      </c>
      <c r="R31" s="404"/>
      <c r="S31" s="390"/>
    </row>
    <row r="32" spans="1:19" s="365" customFormat="1" ht="18.75" customHeight="1" x14ac:dyDescent="0.25">
      <c r="A32" s="364"/>
      <c r="B32" s="414">
        <v>28</v>
      </c>
      <c r="C32" s="302" t="s">
        <v>1681</v>
      </c>
      <c r="D32" s="302" t="s">
        <v>1682</v>
      </c>
      <c r="E32" s="303" t="s">
        <v>477</v>
      </c>
      <c r="F32" s="302"/>
      <c r="G32" s="303">
        <v>1266</v>
      </c>
      <c r="H32" s="415"/>
      <c r="I32" s="303"/>
      <c r="J32" s="415"/>
      <c r="K32" s="303">
        <v>929</v>
      </c>
      <c r="L32" s="415"/>
      <c r="M32" s="415"/>
      <c r="N32" s="415"/>
      <c r="O32" s="415"/>
      <c r="P32" s="416">
        <f t="shared" si="0"/>
        <v>0</v>
      </c>
      <c r="Q32" s="417">
        <f t="shared" si="1"/>
        <v>0</v>
      </c>
      <c r="R32" s="404"/>
      <c r="S32" s="390"/>
    </row>
    <row r="33" spans="1:19" s="365" customFormat="1" ht="18.75" customHeight="1" x14ac:dyDescent="0.25">
      <c r="A33" s="364"/>
      <c r="B33" s="414">
        <v>29</v>
      </c>
      <c r="C33" s="302" t="s">
        <v>1683</v>
      </c>
      <c r="D33" s="302" t="s">
        <v>1684</v>
      </c>
      <c r="E33" s="303" t="s">
        <v>297</v>
      </c>
      <c r="F33" s="302"/>
      <c r="G33" s="303">
        <v>1062</v>
      </c>
      <c r="H33" s="415"/>
      <c r="I33" s="303"/>
      <c r="J33" s="415"/>
      <c r="K33" s="303"/>
      <c r="L33" s="415"/>
      <c r="M33" s="415"/>
      <c r="N33" s="415"/>
      <c r="O33" s="415"/>
      <c r="P33" s="416">
        <f t="shared" si="0"/>
        <v>0</v>
      </c>
      <c r="Q33" s="417">
        <f t="shared" si="1"/>
        <v>0</v>
      </c>
      <c r="R33" s="404"/>
      <c r="S33" s="390"/>
    </row>
    <row r="34" spans="1:19" s="365" customFormat="1" ht="18.75" customHeight="1" x14ac:dyDescent="0.25">
      <c r="A34" s="364"/>
      <c r="B34" s="414">
        <v>30</v>
      </c>
      <c r="C34" s="302" t="s">
        <v>664</v>
      </c>
      <c r="D34" s="302" t="s">
        <v>1865</v>
      </c>
      <c r="E34" s="303" t="s">
        <v>468</v>
      </c>
      <c r="F34" s="302"/>
      <c r="G34" s="303">
        <v>1062</v>
      </c>
      <c r="H34" s="415"/>
      <c r="I34" s="303"/>
      <c r="J34" s="415"/>
      <c r="K34" s="303"/>
      <c r="L34" s="415"/>
      <c r="M34" s="415"/>
      <c r="N34" s="415"/>
      <c r="O34" s="415"/>
      <c r="P34" s="416">
        <f t="shared" si="0"/>
        <v>0</v>
      </c>
      <c r="Q34" s="417">
        <f t="shared" si="1"/>
        <v>0</v>
      </c>
      <c r="R34" s="404"/>
      <c r="S34" s="390"/>
    </row>
    <row r="35" spans="1:19" s="365" customFormat="1" ht="18.75" customHeight="1" x14ac:dyDescent="0.25">
      <c r="A35" s="364"/>
      <c r="B35" s="414">
        <v>31</v>
      </c>
      <c r="C35" s="302" t="s">
        <v>1749</v>
      </c>
      <c r="D35" s="302" t="s">
        <v>1753</v>
      </c>
      <c r="E35" s="303" t="s">
        <v>477</v>
      </c>
      <c r="F35" s="302"/>
      <c r="G35" s="303"/>
      <c r="H35" s="415"/>
      <c r="I35" s="303"/>
      <c r="J35" s="415"/>
      <c r="K35" s="303"/>
      <c r="L35" s="415"/>
      <c r="M35" s="415"/>
      <c r="N35" s="415"/>
      <c r="O35" s="415"/>
      <c r="P35" s="416">
        <f t="shared" si="0"/>
        <v>0</v>
      </c>
      <c r="Q35" s="417">
        <f t="shared" si="1"/>
        <v>0</v>
      </c>
      <c r="R35" s="404"/>
      <c r="S35" s="390"/>
    </row>
    <row r="36" spans="1:19" s="365" customFormat="1" ht="18.75" customHeight="1" x14ac:dyDescent="0.25">
      <c r="A36" s="364"/>
      <c r="B36" s="414">
        <v>32</v>
      </c>
      <c r="C36" s="302" t="s">
        <v>1746</v>
      </c>
      <c r="D36" s="302" t="s">
        <v>1747</v>
      </c>
      <c r="E36" s="303" t="s">
        <v>477</v>
      </c>
      <c r="F36" s="302"/>
      <c r="G36" s="303"/>
      <c r="H36" s="415"/>
      <c r="I36" s="303"/>
      <c r="J36" s="415"/>
      <c r="K36" s="303"/>
      <c r="L36" s="415"/>
      <c r="M36" s="415"/>
      <c r="N36" s="415"/>
      <c r="O36" s="415"/>
      <c r="P36" s="416">
        <f t="shared" si="0"/>
        <v>0</v>
      </c>
      <c r="Q36" s="417">
        <f t="shared" si="1"/>
        <v>0</v>
      </c>
      <c r="R36" s="404"/>
      <c r="S36" s="390"/>
    </row>
    <row r="37" spans="1:19" s="365" customFormat="1" ht="18.75" customHeight="1" x14ac:dyDescent="0.25">
      <c r="A37" s="364"/>
      <c r="B37" s="414">
        <v>33</v>
      </c>
      <c r="C37" s="302" t="s">
        <v>1685</v>
      </c>
      <c r="D37" s="302" t="s">
        <v>1642</v>
      </c>
      <c r="E37" s="303" t="s">
        <v>468</v>
      </c>
      <c r="F37" s="302"/>
      <c r="G37" s="303">
        <v>1062</v>
      </c>
      <c r="H37" s="415"/>
      <c r="I37" s="303"/>
      <c r="J37" s="415"/>
      <c r="K37" s="303"/>
      <c r="L37" s="415"/>
      <c r="M37" s="415"/>
      <c r="N37" s="415"/>
      <c r="O37" s="415"/>
      <c r="P37" s="416">
        <f t="shared" si="0"/>
        <v>0</v>
      </c>
      <c r="Q37" s="417">
        <f t="shared" si="1"/>
        <v>0</v>
      </c>
      <c r="R37" s="404"/>
      <c r="S37" s="390"/>
    </row>
    <row r="38" spans="1:19" s="365" customFormat="1" ht="18.75" customHeight="1" x14ac:dyDescent="0.25">
      <c r="A38" s="364"/>
      <c r="B38" s="414">
        <v>34</v>
      </c>
      <c r="C38" s="302" t="s">
        <v>671</v>
      </c>
      <c r="D38" s="302" t="s">
        <v>1258</v>
      </c>
      <c r="E38" s="303" t="s">
        <v>468</v>
      </c>
      <c r="F38" s="302"/>
      <c r="G38" s="303"/>
      <c r="H38" s="415"/>
      <c r="I38" s="303"/>
      <c r="J38" s="415"/>
      <c r="K38" s="303"/>
      <c r="L38" s="415"/>
      <c r="M38" s="415"/>
      <c r="N38" s="415"/>
      <c r="O38" s="415"/>
      <c r="P38" s="416">
        <f t="shared" si="0"/>
        <v>0</v>
      </c>
      <c r="Q38" s="417">
        <f t="shared" si="1"/>
        <v>0</v>
      </c>
      <c r="R38" s="404"/>
      <c r="S38" s="390"/>
    </row>
    <row r="39" spans="1:19" s="365" customFormat="1" ht="18.75" customHeight="1" x14ac:dyDescent="0.25">
      <c r="A39" s="364"/>
      <c r="B39" s="414">
        <v>35</v>
      </c>
      <c r="C39" s="302" t="s">
        <v>1764</v>
      </c>
      <c r="D39" s="302" t="s">
        <v>1786</v>
      </c>
      <c r="E39" s="303" t="s">
        <v>468</v>
      </c>
      <c r="F39" s="302"/>
      <c r="G39" s="303"/>
      <c r="H39" s="415"/>
      <c r="I39" s="303"/>
      <c r="J39" s="415"/>
      <c r="K39" s="303"/>
      <c r="L39" s="415"/>
      <c r="M39" s="415"/>
      <c r="N39" s="415"/>
      <c r="O39" s="415"/>
      <c r="P39" s="416">
        <f t="shared" si="0"/>
        <v>0</v>
      </c>
      <c r="Q39" s="417">
        <f t="shared" si="1"/>
        <v>0</v>
      </c>
      <c r="R39" s="404"/>
      <c r="S39" s="390"/>
    </row>
    <row r="40" spans="1:19" s="365" customFormat="1" ht="18.75" customHeight="1" x14ac:dyDescent="0.25">
      <c r="A40" s="364"/>
      <c r="B40" s="414">
        <v>36</v>
      </c>
      <c r="C40" s="302" t="s">
        <v>1839</v>
      </c>
      <c r="D40" s="302" t="s">
        <v>1840</v>
      </c>
      <c r="E40" s="303" t="s">
        <v>297</v>
      </c>
      <c r="F40" s="302"/>
      <c r="G40" s="303">
        <v>1062</v>
      </c>
      <c r="H40" s="415"/>
      <c r="I40" s="303"/>
      <c r="J40" s="415"/>
      <c r="K40" s="303"/>
      <c r="L40" s="415"/>
      <c r="M40" s="415"/>
      <c r="N40" s="415"/>
      <c r="O40" s="415"/>
      <c r="P40" s="416">
        <f t="shared" si="0"/>
        <v>0</v>
      </c>
      <c r="Q40" s="417">
        <f t="shared" si="1"/>
        <v>0</v>
      </c>
      <c r="R40" s="404"/>
      <c r="S40" s="390"/>
    </row>
    <row r="41" spans="1:19" s="365" customFormat="1" ht="18.75" customHeight="1" x14ac:dyDescent="0.25">
      <c r="A41" s="364"/>
      <c r="B41" s="414">
        <v>37</v>
      </c>
      <c r="C41" s="302" t="s">
        <v>1686</v>
      </c>
      <c r="D41" s="302" t="s">
        <v>1687</v>
      </c>
      <c r="E41" s="303" t="s">
        <v>468</v>
      </c>
      <c r="F41" s="302"/>
      <c r="G41" s="303">
        <v>1062</v>
      </c>
      <c r="H41" s="415"/>
      <c r="I41" s="303"/>
      <c r="J41" s="415"/>
      <c r="K41" s="303"/>
      <c r="L41" s="415"/>
      <c r="M41" s="415"/>
      <c r="N41" s="415"/>
      <c r="O41" s="415"/>
      <c r="P41" s="416">
        <f t="shared" si="0"/>
        <v>0</v>
      </c>
      <c r="Q41" s="417">
        <f t="shared" si="1"/>
        <v>0</v>
      </c>
      <c r="R41" s="404"/>
      <c r="S41" s="390"/>
    </row>
    <row r="42" spans="1:19" s="365" customFormat="1" ht="18.75" customHeight="1" x14ac:dyDescent="0.25">
      <c r="A42" s="364"/>
      <c r="B42" s="414">
        <v>38</v>
      </c>
      <c r="C42" s="302" t="s">
        <v>1850</v>
      </c>
      <c r="D42" s="302" t="s">
        <v>1855</v>
      </c>
      <c r="E42" s="303" t="s">
        <v>550</v>
      </c>
      <c r="F42" s="302"/>
      <c r="G42" s="303">
        <v>1062</v>
      </c>
      <c r="H42" s="415"/>
      <c r="I42" s="303"/>
      <c r="J42" s="415"/>
      <c r="K42" s="303"/>
      <c r="L42" s="415"/>
      <c r="M42" s="415"/>
      <c r="N42" s="415"/>
      <c r="O42" s="415"/>
      <c r="P42" s="416">
        <f t="shared" si="0"/>
        <v>0</v>
      </c>
      <c r="Q42" s="417">
        <f t="shared" si="1"/>
        <v>0</v>
      </c>
      <c r="R42" s="404"/>
      <c r="S42" s="390"/>
    </row>
    <row r="43" spans="1:19" s="365" customFormat="1" ht="18.75" customHeight="1" x14ac:dyDescent="0.25">
      <c r="A43" s="364"/>
      <c r="B43" s="414">
        <v>39</v>
      </c>
      <c r="C43" s="302" t="s">
        <v>1688</v>
      </c>
      <c r="D43" s="302" t="s">
        <v>1689</v>
      </c>
      <c r="E43" s="303" t="s">
        <v>468</v>
      </c>
      <c r="F43" s="302"/>
      <c r="G43" s="303"/>
      <c r="H43" s="415"/>
      <c r="I43" s="303"/>
      <c r="J43" s="415"/>
      <c r="K43" s="303"/>
      <c r="L43" s="415"/>
      <c r="M43" s="415"/>
      <c r="N43" s="415"/>
      <c r="O43" s="415"/>
      <c r="P43" s="416">
        <f t="shared" si="0"/>
        <v>0</v>
      </c>
      <c r="Q43" s="417">
        <f t="shared" si="1"/>
        <v>0</v>
      </c>
      <c r="R43" s="404"/>
      <c r="S43" s="390"/>
    </row>
    <row r="44" spans="1:19" s="365" customFormat="1" ht="18.75" customHeight="1" x14ac:dyDescent="0.25">
      <c r="A44" s="364"/>
      <c r="B44" s="414">
        <v>40</v>
      </c>
      <c r="C44" s="302" t="s">
        <v>1856</v>
      </c>
      <c r="D44" s="302" t="s">
        <v>1690</v>
      </c>
      <c r="E44" s="303" t="s">
        <v>550</v>
      </c>
      <c r="F44" s="302"/>
      <c r="G44" s="303"/>
      <c r="H44" s="415"/>
      <c r="I44" s="303"/>
      <c r="J44" s="415"/>
      <c r="K44" s="303"/>
      <c r="L44" s="415"/>
      <c r="M44" s="415"/>
      <c r="N44" s="415"/>
      <c r="O44" s="415"/>
      <c r="P44" s="416">
        <f t="shared" si="0"/>
        <v>0</v>
      </c>
      <c r="Q44" s="417">
        <f t="shared" si="1"/>
        <v>0</v>
      </c>
      <c r="R44" s="404"/>
      <c r="S44" s="390"/>
    </row>
    <row r="45" spans="1:19" s="365" customFormat="1" ht="18.75" customHeight="1" x14ac:dyDescent="0.25">
      <c r="A45" s="364"/>
      <c r="B45" s="414">
        <v>41</v>
      </c>
      <c r="C45" s="302" t="s">
        <v>1691</v>
      </c>
      <c r="D45" s="302" t="s">
        <v>1692</v>
      </c>
      <c r="E45" s="303" t="s">
        <v>550</v>
      </c>
      <c r="F45" s="302"/>
      <c r="G45" s="303">
        <v>24</v>
      </c>
      <c r="H45" s="415"/>
      <c r="I45" s="303">
        <v>37</v>
      </c>
      <c r="J45" s="415"/>
      <c r="K45" s="303"/>
      <c r="L45" s="415"/>
      <c r="M45" s="415"/>
      <c r="N45" s="415"/>
      <c r="O45" s="415"/>
      <c r="P45" s="416">
        <f t="shared" si="0"/>
        <v>0</v>
      </c>
      <c r="Q45" s="417">
        <f t="shared" si="1"/>
        <v>0</v>
      </c>
      <c r="R45" s="404"/>
      <c r="S45" s="390"/>
    </row>
    <row r="46" spans="1:19" s="365" customFormat="1" ht="18.75" customHeight="1" x14ac:dyDescent="0.25">
      <c r="A46" s="364"/>
      <c r="B46" s="414">
        <v>42</v>
      </c>
      <c r="C46" s="302" t="s">
        <v>1858</v>
      </c>
      <c r="D46" s="302" t="s">
        <v>1752</v>
      </c>
      <c r="E46" s="303" t="s">
        <v>468</v>
      </c>
      <c r="F46" s="302"/>
      <c r="G46" s="303"/>
      <c r="H46" s="415"/>
      <c r="I46" s="303"/>
      <c r="J46" s="415"/>
      <c r="K46" s="303"/>
      <c r="L46" s="415"/>
      <c r="M46" s="415"/>
      <c r="N46" s="415"/>
      <c r="O46" s="415"/>
      <c r="P46" s="416">
        <f t="shared" si="0"/>
        <v>0</v>
      </c>
      <c r="Q46" s="417">
        <f t="shared" si="1"/>
        <v>0</v>
      </c>
      <c r="R46" s="404"/>
      <c r="S46" s="390"/>
    </row>
    <row r="47" spans="1:19" s="365" customFormat="1" ht="18.75" customHeight="1" x14ac:dyDescent="0.25">
      <c r="A47" s="364"/>
      <c r="B47" s="414">
        <v>43</v>
      </c>
      <c r="C47" s="302" t="s">
        <v>1857</v>
      </c>
      <c r="D47" s="302" t="s">
        <v>1752</v>
      </c>
      <c r="E47" s="303" t="s">
        <v>468</v>
      </c>
      <c r="F47" s="302"/>
      <c r="G47" s="303"/>
      <c r="H47" s="415"/>
      <c r="I47" s="303"/>
      <c r="J47" s="415"/>
      <c r="K47" s="303"/>
      <c r="L47" s="415"/>
      <c r="M47" s="415"/>
      <c r="N47" s="415"/>
      <c r="O47" s="415"/>
      <c r="P47" s="416">
        <f t="shared" si="0"/>
        <v>0</v>
      </c>
      <c r="Q47" s="417">
        <f t="shared" si="1"/>
        <v>0</v>
      </c>
      <c r="R47" s="404"/>
      <c r="S47" s="390"/>
    </row>
    <row r="48" spans="1:19" s="365" customFormat="1" ht="18.75" customHeight="1" x14ac:dyDescent="0.25">
      <c r="A48" s="364"/>
      <c r="B48" s="414">
        <v>44</v>
      </c>
      <c r="C48" s="302" t="s">
        <v>1859</v>
      </c>
      <c r="D48" s="302" t="s">
        <v>1601</v>
      </c>
      <c r="E48" s="303" t="s">
        <v>477</v>
      </c>
      <c r="F48" s="302"/>
      <c r="G48" s="303"/>
      <c r="H48" s="415"/>
      <c r="I48" s="303"/>
      <c r="J48" s="415"/>
      <c r="K48" s="303"/>
      <c r="L48" s="415"/>
      <c r="M48" s="415"/>
      <c r="N48" s="415"/>
      <c r="O48" s="415"/>
      <c r="P48" s="416">
        <f t="shared" si="0"/>
        <v>0</v>
      </c>
      <c r="Q48" s="417">
        <f t="shared" si="1"/>
        <v>0</v>
      </c>
      <c r="R48" s="404"/>
      <c r="S48" s="390"/>
    </row>
    <row r="49" spans="1:19" s="365" customFormat="1" ht="18.75" customHeight="1" x14ac:dyDescent="0.25">
      <c r="A49" s="364"/>
      <c r="B49" s="414">
        <v>45</v>
      </c>
      <c r="C49" s="302" t="s">
        <v>1693</v>
      </c>
      <c r="D49" s="302" t="s">
        <v>450</v>
      </c>
      <c r="E49" s="303" t="s">
        <v>297</v>
      </c>
      <c r="F49" s="302"/>
      <c r="G49" s="303"/>
      <c r="H49" s="415"/>
      <c r="I49" s="303"/>
      <c r="J49" s="415"/>
      <c r="K49" s="303"/>
      <c r="L49" s="415"/>
      <c r="M49" s="415"/>
      <c r="N49" s="415"/>
      <c r="O49" s="415"/>
      <c r="P49" s="416">
        <f t="shared" si="0"/>
        <v>0</v>
      </c>
      <c r="Q49" s="417">
        <f t="shared" si="1"/>
        <v>0</v>
      </c>
      <c r="R49" s="404"/>
      <c r="S49" s="390"/>
    </row>
    <row r="50" spans="1:19" s="365" customFormat="1" ht="18.75" customHeight="1" x14ac:dyDescent="0.25">
      <c r="A50" s="364"/>
      <c r="B50" s="414">
        <v>46</v>
      </c>
      <c r="C50" s="302" t="s">
        <v>1694</v>
      </c>
      <c r="D50" s="302" t="s">
        <v>451</v>
      </c>
      <c r="E50" s="303" t="s">
        <v>297</v>
      </c>
      <c r="F50" s="302"/>
      <c r="G50" s="303"/>
      <c r="H50" s="415"/>
      <c r="I50" s="303"/>
      <c r="J50" s="415"/>
      <c r="K50" s="303"/>
      <c r="L50" s="415"/>
      <c r="M50" s="415"/>
      <c r="N50" s="415"/>
      <c r="O50" s="415"/>
      <c r="P50" s="416">
        <f t="shared" si="0"/>
        <v>0</v>
      </c>
      <c r="Q50" s="417">
        <f t="shared" si="1"/>
        <v>0</v>
      </c>
      <c r="R50" s="404"/>
      <c r="S50" s="390"/>
    </row>
    <row r="51" spans="1:19" s="365" customFormat="1" ht="18.75" customHeight="1" x14ac:dyDescent="0.25">
      <c r="A51" s="364"/>
      <c r="B51" s="414">
        <v>47</v>
      </c>
      <c r="C51" s="302" t="s">
        <v>1695</v>
      </c>
      <c r="D51" s="302" t="s">
        <v>452</v>
      </c>
      <c r="E51" s="303" t="s">
        <v>297</v>
      </c>
      <c r="F51" s="302"/>
      <c r="G51" s="303"/>
      <c r="H51" s="415"/>
      <c r="I51" s="303"/>
      <c r="J51" s="415"/>
      <c r="K51" s="303"/>
      <c r="L51" s="415"/>
      <c r="M51" s="415"/>
      <c r="N51" s="415"/>
      <c r="O51" s="415"/>
      <c r="P51" s="416">
        <f t="shared" si="0"/>
        <v>0</v>
      </c>
      <c r="Q51" s="417">
        <f t="shared" si="1"/>
        <v>0</v>
      </c>
      <c r="R51" s="404"/>
      <c r="S51" s="390"/>
    </row>
    <row r="52" spans="1:19" s="365" customFormat="1" ht="18.75" customHeight="1" x14ac:dyDescent="0.25">
      <c r="A52" s="364"/>
      <c r="B52" s="414">
        <v>48</v>
      </c>
      <c r="C52" s="302" t="s">
        <v>1696</v>
      </c>
      <c r="D52" s="302" t="s">
        <v>453</v>
      </c>
      <c r="E52" s="303" t="s">
        <v>297</v>
      </c>
      <c r="F52" s="302"/>
      <c r="G52" s="303">
        <v>1062</v>
      </c>
      <c r="H52" s="415"/>
      <c r="I52" s="303"/>
      <c r="J52" s="415"/>
      <c r="K52" s="303"/>
      <c r="L52" s="415"/>
      <c r="M52" s="415"/>
      <c r="N52" s="415"/>
      <c r="O52" s="415"/>
      <c r="P52" s="416">
        <f t="shared" si="0"/>
        <v>0</v>
      </c>
      <c r="Q52" s="417">
        <f t="shared" si="1"/>
        <v>0</v>
      </c>
      <c r="R52" s="404"/>
      <c r="S52" s="390"/>
    </row>
    <row r="53" spans="1:19" s="365" customFormat="1" ht="18.75" customHeight="1" x14ac:dyDescent="0.25">
      <c r="A53" s="364"/>
      <c r="B53" s="414">
        <v>49</v>
      </c>
      <c r="C53" s="302" t="s">
        <v>1697</v>
      </c>
      <c r="D53" s="302" t="s">
        <v>454</v>
      </c>
      <c r="E53" s="303" t="s">
        <v>297</v>
      </c>
      <c r="F53" s="302"/>
      <c r="G53" s="303">
        <v>1062</v>
      </c>
      <c r="H53" s="415"/>
      <c r="I53" s="303"/>
      <c r="J53" s="415"/>
      <c r="K53" s="303"/>
      <c r="L53" s="415"/>
      <c r="M53" s="415"/>
      <c r="N53" s="415"/>
      <c r="O53" s="415"/>
      <c r="P53" s="416">
        <f t="shared" si="0"/>
        <v>0</v>
      </c>
      <c r="Q53" s="417">
        <f t="shared" si="1"/>
        <v>0</v>
      </c>
      <c r="R53" s="404"/>
      <c r="S53" s="390"/>
    </row>
    <row r="54" spans="1:19" s="365" customFormat="1" ht="18.75" customHeight="1" x14ac:dyDescent="0.25">
      <c r="A54" s="364"/>
      <c r="B54" s="414">
        <v>50</v>
      </c>
      <c r="C54" s="302" t="s">
        <v>1698</v>
      </c>
      <c r="D54" s="302" t="s">
        <v>455</v>
      </c>
      <c r="E54" s="303" t="s">
        <v>297</v>
      </c>
      <c r="F54" s="302"/>
      <c r="G54" s="303">
        <v>1062</v>
      </c>
      <c r="H54" s="415"/>
      <c r="I54" s="303"/>
      <c r="J54" s="415"/>
      <c r="K54" s="303"/>
      <c r="L54" s="415"/>
      <c r="M54" s="415"/>
      <c r="N54" s="415"/>
      <c r="O54" s="415"/>
      <c r="P54" s="416">
        <f t="shared" si="0"/>
        <v>0</v>
      </c>
      <c r="Q54" s="417">
        <f t="shared" si="1"/>
        <v>0</v>
      </c>
      <c r="R54" s="404"/>
      <c r="S54" s="390"/>
    </row>
    <row r="55" spans="1:19" s="365" customFormat="1" ht="18.75" customHeight="1" x14ac:dyDescent="0.25">
      <c r="A55" s="364"/>
      <c r="B55" s="414">
        <v>51</v>
      </c>
      <c r="C55" s="302" t="s">
        <v>1699</v>
      </c>
      <c r="D55" s="302" t="s">
        <v>457</v>
      </c>
      <c r="E55" s="303" t="s">
        <v>297</v>
      </c>
      <c r="F55" s="302"/>
      <c r="G55" s="303"/>
      <c r="H55" s="415"/>
      <c r="I55" s="303"/>
      <c r="J55" s="415"/>
      <c r="K55" s="303"/>
      <c r="L55" s="415"/>
      <c r="M55" s="415"/>
      <c r="N55" s="415"/>
      <c r="O55" s="415"/>
      <c r="P55" s="416">
        <f t="shared" si="0"/>
        <v>0</v>
      </c>
      <c r="Q55" s="417">
        <f t="shared" si="1"/>
        <v>0</v>
      </c>
      <c r="R55" s="404"/>
      <c r="S55" s="390"/>
    </row>
    <row r="56" spans="1:19" s="365" customFormat="1" ht="18.75" customHeight="1" x14ac:dyDescent="0.25">
      <c r="A56" s="364"/>
      <c r="B56" s="414">
        <v>52</v>
      </c>
      <c r="C56" s="302" t="s">
        <v>1700</v>
      </c>
      <c r="D56" s="302" t="s">
        <v>457</v>
      </c>
      <c r="E56" s="303" t="s">
        <v>1701</v>
      </c>
      <c r="F56" s="302"/>
      <c r="G56" s="303">
        <v>1062</v>
      </c>
      <c r="H56" s="415"/>
      <c r="I56" s="303"/>
      <c r="J56" s="415"/>
      <c r="K56" s="303"/>
      <c r="L56" s="415"/>
      <c r="M56" s="415"/>
      <c r="N56" s="415"/>
      <c r="O56" s="415"/>
      <c r="P56" s="416">
        <f t="shared" si="0"/>
        <v>0</v>
      </c>
      <c r="Q56" s="417">
        <f t="shared" si="1"/>
        <v>0</v>
      </c>
      <c r="R56" s="404"/>
      <c r="S56" s="390"/>
    </row>
    <row r="57" spans="1:19" s="365" customFormat="1" ht="18.75" customHeight="1" x14ac:dyDescent="0.25">
      <c r="A57" s="364"/>
      <c r="B57" s="414">
        <v>53</v>
      </c>
      <c r="C57" s="302" t="s">
        <v>737</v>
      </c>
      <c r="D57" s="302" t="s">
        <v>457</v>
      </c>
      <c r="E57" s="303" t="s">
        <v>1701</v>
      </c>
      <c r="F57" s="302"/>
      <c r="G57" s="303">
        <v>1062</v>
      </c>
      <c r="H57" s="415"/>
      <c r="I57" s="303"/>
      <c r="J57" s="415"/>
      <c r="K57" s="303"/>
      <c r="L57" s="415"/>
      <c r="M57" s="415"/>
      <c r="N57" s="415"/>
      <c r="O57" s="415"/>
      <c r="P57" s="416">
        <f t="shared" si="0"/>
        <v>0</v>
      </c>
      <c r="Q57" s="417">
        <f t="shared" si="1"/>
        <v>0</v>
      </c>
      <c r="R57" s="404"/>
      <c r="S57" s="390"/>
    </row>
    <row r="58" spans="1:19" s="365" customFormat="1" ht="18.75" customHeight="1" x14ac:dyDescent="0.25">
      <c r="A58" s="364"/>
      <c r="B58" s="414">
        <v>54</v>
      </c>
      <c r="C58" s="302" t="s">
        <v>1702</v>
      </c>
      <c r="D58" s="302" t="s">
        <v>456</v>
      </c>
      <c r="E58" s="303" t="s">
        <v>297</v>
      </c>
      <c r="F58" s="302"/>
      <c r="G58" s="303">
        <v>1062</v>
      </c>
      <c r="H58" s="415"/>
      <c r="I58" s="303"/>
      <c r="J58" s="415"/>
      <c r="K58" s="303"/>
      <c r="L58" s="415"/>
      <c r="M58" s="415"/>
      <c r="N58" s="415"/>
      <c r="O58" s="415"/>
      <c r="P58" s="416">
        <f t="shared" si="0"/>
        <v>0</v>
      </c>
      <c r="Q58" s="417">
        <f t="shared" si="1"/>
        <v>0</v>
      </c>
      <c r="R58" s="404"/>
      <c r="S58" s="390"/>
    </row>
    <row r="59" spans="1:19" s="365" customFormat="1" ht="18.75" customHeight="1" x14ac:dyDescent="0.25">
      <c r="A59" s="364"/>
      <c r="B59" s="414">
        <v>55</v>
      </c>
      <c r="C59" s="302" t="s">
        <v>1703</v>
      </c>
      <c r="D59" s="302" t="s">
        <v>458</v>
      </c>
      <c r="E59" s="303" t="s">
        <v>297</v>
      </c>
      <c r="F59" s="302"/>
      <c r="G59" s="303">
        <v>1062</v>
      </c>
      <c r="H59" s="415"/>
      <c r="I59" s="303"/>
      <c r="J59" s="415"/>
      <c r="K59" s="303"/>
      <c r="L59" s="415"/>
      <c r="M59" s="415"/>
      <c r="N59" s="415"/>
      <c r="O59" s="415"/>
      <c r="P59" s="416">
        <f t="shared" si="0"/>
        <v>0</v>
      </c>
      <c r="Q59" s="417">
        <f t="shared" si="1"/>
        <v>0</v>
      </c>
      <c r="R59" s="404"/>
      <c r="S59" s="390"/>
    </row>
    <row r="60" spans="1:19" s="365" customFormat="1" ht="18.75" customHeight="1" x14ac:dyDescent="0.25">
      <c r="A60" s="364"/>
      <c r="B60" s="414">
        <v>56</v>
      </c>
      <c r="C60" s="302" t="s">
        <v>1704</v>
      </c>
      <c r="D60" s="302" t="s">
        <v>459</v>
      </c>
      <c r="E60" s="303" t="s">
        <v>297</v>
      </c>
      <c r="F60" s="302"/>
      <c r="G60" s="303">
        <v>1062</v>
      </c>
      <c r="H60" s="415"/>
      <c r="I60" s="303"/>
      <c r="J60" s="415"/>
      <c r="K60" s="303"/>
      <c r="L60" s="415"/>
      <c r="M60" s="415"/>
      <c r="N60" s="415"/>
      <c r="O60" s="415"/>
      <c r="P60" s="416">
        <f t="shared" si="0"/>
        <v>0</v>
      </c>
      <c r="Q60" s="417">
        <f t="shared" si="1"/>
        <v>0</v>
      </c>
      <c r="R60" s="404"/>
      <c r="S60" s="390"/>
    </row>
    <row r="61" spans="1:19" s="365" customFormat="1" ht="18.75" customHeight="1" x14ac:dyDescent="0.25">
      <c r="A61" s="364"/>
      <c r="B61" s="414">
        <v>57</v>
      </c>
      <c r="C61" s="302" t="s">
        <v>1705</v>
      </c>
      <c r="D61" s="302" t="s">
        <v>1706</v>
      </c>
      <c r="E61" s="303" t="s">
        <v>550</v>
      </c>
      <c r="F61" s="302"/>
      <c r="G61" s="303">
        <v>1167</v>
      </c>
      <c r="H61" s="415"/>
      <c r="I61" s="303"/>
      <c r="J61" s="415"/>
      <c r="K61" s="303">
        <v>836</v>
      </c>
      <c r="L61" s="415"/>
      <c r="M61" s="415"/>
      <c r="N61" s="415"/>
      <c r="O61" s="415"/>
      <c r="P61" s="416">
        <f t="shared" si="0"/>
        <v>0</v>
      </c>
      <c r="Q61" s="417">
        <f t="shared" si="1"/>
        <v>0</v>
      </c>
      <c r="R61" s="404"/>
      <c r="S61" s="390"/>
    </row>
    <row r="62" spans="1:19" s="365" customFormat="1" ht="18.75" customHeight="1" x14ac:dyDescent="0.25">
      <c r="A62" s="364"/>
      <c r="B62" s="414">
        <v>58</v>
      </c>
      <c r="C62" s="302" t="s">
        <v>1619</v>
      </c>
      <c r="D62" s="302" t="s">
        <v>1796</v>
      </c>
      <c r="E62" s="303" t="s">
        <v>550</v>
      </c>
      <c r="F62" s="302"/>
      <c r="G62" s="303">
        <v>1062</v>
      </c>
      <c r="H62" s="415"/>
      <c r="I62" s="303">
        <v>1080</v>
      </c>
      <c r="J62" s="415"/>
      <c r="K62" s="303"/>
      <c r="L62" s="415"/>
      <c r="M62" s="415"/>
      <c r="N62" s="415"/>
      <c r="O62" s="415"/>
      <c r="P62" s="416">
        <f t="shared" si="0"/>
        <v>0</v>
      </c>
      <c r="Q62" s="417">
        <f t="shared" si="1"/>
        <v>0</v>
      </c>
      <c r="R62" s="404"/>
      <c r="S62" s="390"/>
    </row>
    <row r="63" spans="1:19" s="365" customFormat="1" ht="18.75" customHeight="1" x14ac:dyDescent="0.25">
      <c r="A63" s="364"/>
      <c r="B63" s="414">
        <v>59</v>
      </c>
      <c r="C63" s="302" t="s">
        <v>946</v>
      </c>
      <c r="D63" s="302" t="s">
        <v>947</v>
      </c>
      <c r="E63" s="303" t="s">
        <v>477</v>
      </c>
      <c r="F63" s="302"/>
      <c r="G63" s="303"/>
      <c r="H63" s="415"/>
      <c r="I63" s="303"/>
      <c r="J63" s="415"/>
      <c r="K63" s="303"/>
      <c r="L63" s="415"/>
      <c r="M63" s="415"/>
      <c r="N63" s="415"/>
      <c r="O63" s="415"/>
      <c r="P63" s="416">
        <f t="shared" si="0"/>
        <v>0</v>
      </c>
      <c r="Q63" s="417">
        <f t="shared" si="1"/>
        <v>0</v>
      </c>
      <c r="R63" s="404"/>
      <c r="S63" s="390"/>
    </row>
    <row r="64" spans="1:19" s="365" customFormat="1" ht="18.75" customHeight="1" x14ac:dyDescent="0.25">
      <c r="A64" s="364"/>
      <c r="B64" s="414">
        <v>60</v>
      </c>
      <c r="C64" s="302" t="s">
        <v>948</v>
      </c>
      <c r="D64" s="302" t="s">
        <v>949</v>
      </c>
      <c r="E64" s="303" t="s">
        <v>477</v>
      </c>
      <c r="F64" s="302"/>
      <c r="G64" s="303"/>
      <c r="H64" s="415"/>
      <c r="I64" s="303"/>
      <c r="J64" s="415"/>
      <c r="K64" s="303"/>
      <c r="L64" s="415"/>
      <c r="M64" s="415"/>
      <c r="N64" s="415"/>
      <c r="O64" s="415"/>
      <c r="P64" s="416">
        <f t="shared" si="0"/>
        <v>0</v>
      </c>
      <c r="Q64" s="417">
        <f t="shared" si="1"/>
        <v>0</v>
      </c>
      <c r="R64" s="404"/>
      <c r="S64" s="390"/>
    </row>
    <row r="65" spans="1:19" s="365" customFormat="1" ht="18.75" customHeight="1" x14ac:dyDescent="0.25">
      <c r="A65" s="364"/>
      <c r="B65" s="414">
        <v>61</v>
      </c>
      <c r="C65" s="302" t="s">
        <v>930</v>
      </c>
      <c r="D65" s="302" t="s">
        <v>1740</v>
      </c>
      <c r="E65" s="303" t="s">
        <v>477</v>
      </c>
      <c r="F65" s="302"/>
      <c r="G65" s="303"/>
      <c r="H65" s="415"/>
      <c r="I65" s="303"/>
      <c r="J65" s="415"/>
      <c r="K65" s="303"/>
      <c r="L65" s="415"/>
      <c r="M65" s="415"/>
      <c r="N65" s="415"/>
      <c r="O65" s="415"/>
      <c r="P65" s="416">
        <f t="shared" si="0"/>
        <v>0</v>
      </c>
      <c r="Q65" s="417">
        <f t="shared" si="1"/>
        <v>0</v>
      </c>
      <c r="R65" s="404"/>
      <c r="S65" s="390"/>
    </row>
    <row r="66" spans="1:19" s="365" customFormat="1" ht="18.75" customHeight="1" x14ac:dyDescent="0.25">
      <c r="A66" s="364"/>
      <c r="B66" s="414">
        <v>62</v>
      </c>
      <c r="C66" s="302" t="s">
        <v>927</v>
      </c>
      <c r="D66" s="302" t="s">
        <v>1741</v>
      </c>
      <c r="E66" s="303" t="s">
        <v>477</v>
      </c>
      <c r="F66" s="302"/>
      <c r="G66" s="303"/>
      <c r="H66" s="415"/>
      <c r="I66" s="303"/>
      <c r="J66" s="415"/>
      <c r="K66" s="303"/>
      <c r="L66" s="415"/>
      <c r="M66" s="415"/>
      <c r="N66" s="415"/>
      <c r="O66" s="415"/>
      <c r="P66" s="416">
        <f t="shared" si="0"/>
        <v>0</v>
      </c>
      <c r="Q66" s="417">
        <f t="shared" si="1"/>
        <v>0</v>
      </c>
      <c r="R66" s="404"/>
      <c r="S66" s="390"/>
    </row>
    <row r="67" spans="1:19" s="365" customFormat="1" ht="18.75" customHeight="1" x14ac:dyDescent="0.25">
      <c r="A67" s="364"/>
      <c r="B67" s="414">
        <v>63</v>
      </c>
      <c r="C67" s="302" t="s">
        <v>952</v>
      </c>
      <c r="D67" s="302" t="s">
        <v>954</v>
      </c>
      <c r="E67" s="303" t="s">
        <v>477</v>
      </c>
      <c r="F67" s="302"/>
      <c r="G67" s="303"/>
      <c r="H67" s="415"/>
      <c r="I67" s="303"/>
      <c r="J67" s="415"/>
      <c r="K67" s="303"/>
      <c r="L67" s="415"/>
      <c r="M67" s="415"/>
      <c r="N67" s="415"/>
      <c r="O67" s="415"/>
      <c r="P67" s="416">
        <f t="shared" si="0"/>
        <v>0</v>
      </c>
      <c r="Q67" s="417">
        <f t="shared" si="1"/>
        <v>0</v>
      </c>
      <c r="R67" s="404"/>
      <c r="S67" s="390"/>
    </row>
    <row r="68" spans="1:19" s="365" customFormat="1" ht="18.75" customHeight="1" x14ac:dyDescent="0.25">
      <c r="A68" s="364"/>
      <c r="B68" s="414">
        <v>64</v>
      </c>
      <c r="C68" s="302" t="s">
        <v>953</v>
      </c>
      <c r="D68" s="302" t="s">
        <v>955</v>
      </c>
      <c r="E68" s="303" t="s">
        <v>477</v>
      </c>
      <c r="F68" s="302"/>
      <c r="G68" s="303"/>
      <c r="H68" s="415"/>
      <c r="I68" s="303"/>
      <c r="J68" s="415"/>
      <c r="K68" s="303"/>
      <c r="L68" s="415"/>
      <c r="M68" s="415"/>
      <c r="N68" s="415"/>
      <c r="O68" s="415"/>
      <c r="P68" s="416">
        <f t="shared" si="0"/>
        <v>0</v>
      </c>
      <c r="Q68" s="417">
        <f t="shared" si="1"/>
        <v>0</v>
      </c>
      <c r="R68" s="404"/>
      <c r="S68" s="390"/>
    </row>
    <row r="69" spans="1:19" s="365" customFormat="1" ht="18.75" customHeight="1" x14ac:dyDescent="0.25">
      <c r="A69" s="364"/>
      <c r="B69" s="414">
        <v>65</v>
      </c>
      <c r="C69" s="302" t="s">
        <v>939</v>
      </c>
      <c r="D69" s="302" t="s">
        <v>940</v>
      </c>
      <c r="E69" s="303" t="s">
        <v>477</v>
      </c>
      <c r="F69" s="302"/>
      <c r="G69" s="303"/>
      <c r="H69" s="415"/>
      <c r="I69" s="303"/>
      <c r="J69" s="415"/>
      <c r="K69" s="303"/>
      <c r="L69" s="415"/>
      <c r="M69" s="415"/>
      <c r="N69" s="415"/>
      <c r="O69" s="415"/>
      <c r="P69" s="416">
        <f t="shared" si="0"/>
        <v>0</v>
      </c>
      <c r="Q69" s="417">
        <f t="shared" si="1"/>
        <v>0</v>
      </c>
      <c r="R69" s="404"/>
      <c r="S69" s="390"/>
    </row>
    <row r="70" spans="1:19" s="365" customFormat="1" ht="18.75" customHeight="1" x14ac:dyDescent="0.25">
      <c r="A70" s="364"/>
      <c r="B70" s="414">
        <v>66</v>
      </c>
      <c r="C70" s="302" t="s">
        <v>941</v>
      </c>
      <c r="D70" s="302" t="s">
        <v>942</v>
      </c>
      <c r="E70" s="303" t="s">
        <v>477</v>
      </c>
      <c r="F70" s="302"/>
      <c r="G70" s="303"/>
      <c r="H70" s="415"/>
      <c r="I70" s="303"/>
      <c r="J70" s="415"/>
      <c r="K70" s="303"/>
      <c r="L70" s="415"/>
      <c r="M70" s="415"/>
      <c r="N70" s="415"/>
      <c r="O70" s="415"/>
      <c r="P70" s="416">
        <f t="shared" ref="P70:P132" si="2">MIN(H70,J70,L70,M70,N70,O70)</f>
        <v>0</v>
      </c>
      <c r="Q70" s="417">
        <f t="shared" ref="Q70:Q132" si="3">INT(P70*$S$2)</f>
        <v>0</v>
      </c>
      <c r="R70" s="404"/>
      <c r="S70" s="390"/>
    </row>
    <row r="71" spans="1:19" s="365" customFormat="1" ht="18.75" customHeight="1" x14ac:dyDescent="0.25">
      <c r="A71" s="364"/>
      <c r="B71" s="414">
        <v>67</v>
      </c>
      <c r="C71" s="302" t="s">
        <v>931</v>
      </c>
      <c r="D71" s="302" t="s">
        <v>923</v>
      </c>
      <c r="E71" s="303" t="s">
        <v>477</v>
      </c>
      <c r="F71" s="302"/>
      <c r="G71" s="303"/>
      <c r="H71" s="415"/>
      <c r="I71" s="303"/>
      <c r="J71" s="415"/>
      <c r="K71" s="303"/>
      <c r="L71" s="415"/>
      <c r="M71" s="415"/>
      <c r="N71" s="415"/>
      <c r="O71" s="415"/>
      <c r="P71" s="416">
        <f t="shared" si="2"/>
        <v>0</v>
      </c>
      <c r="Q71" s="417">
        <f t="shared" si="3"/>
        <v>0</v>
      </c>
      <c r="R71" s="404"/>
      <c r="S71" s="390"/>
    </row>
    <row r="72" spans="1:19" s="365" customFormat="1" ht="18.75" customHeight="1" x14ac:dyDescent="0.25">
      <c r="A72" s="364"/>
      <c r="B72" s="414">
        <v>68</v>
      </c>
      <c r="C72" s="302" t="s">
        <v>605</v>
      </c>
      <c r="D72" s="302" t="s">
        <v>603</v>
      </c>
      <c r="E72" s="303" t="s">
        <v>477</v>
      </c>
      <c r="F72" s="302"/>
      <c r="G72" s="303"/>
      <c r="H72" s="415"/>
      <c r="I72" s="303"/>
      <c r="J72" s="415"/>
      <c r="K72" s="303"/>
      <c r="L72" s="415"/>
      <c r="M72" s="415"/>
      <c r="N72" s="415"/>
      <c r="O72" s="415"/>
      <c r="P72" s="416">
        <f t="shared" si="2"/>
        <v>0</v>
      </c>
      <c r="Q72" s="417">
        <f t="shared" si="3"/>
        <v>0</v>
      </c>
      <c r="R72" s="404"/>
      <c r="S72" s="390"/>
    </row>
    <row r="73" spans="1:19" s="365" customFormat="1" ht="18.75" customHeight="1" x14ac:dyDescent="0.25">
      <c r="A73" s="364"/>
      <c r="B73" s="414">
        <v>69</v>
      </c>
      <c r="C73" s="302" t="s">
        <v>780</v>
      </c>
      <c r="D73" s="302" t="s">
        <v>781</v>
      </c>
      <c r="E73" s="303" t="s">
        <v>596</v>
      </c>
      <c r="F73" s="302"/>
      <c r="G73" s="303"/>
      <c r="H73" s="415"/>
      <c r="I73" s="303"/>
      <c r="J73" s="415"/>
      <c r="K73" s="303"/>
      <c r="L73" s="415"/>
      <c r="M73" s="415"/>
      <c r="N73" s="415"/>
      <c r="O73" s="415"/>
      <c r="P73" s="416">
        <f t="shared" si="2"/>
        <v>0</v>
      </c>
      <c r="Q73" s="417">
        <f t="shared" si="3"/>
        <v>0</v>
      </c>
      <c r="R73" s="404"/>
      <c r="S73" s="390"/>
    </row>
    <row r="74" spans="1:19" s="365" customFormat="1" ht="18.75" customHeight="1" x14ac:dyDescent="0.25">
      <c r="A74" s="364"/>
      <c r="B74" s="414">
        <v>70</v>
      </c>
      <c r="C74" s="302" t="s">
        <v>950</v>
      </c>
      <c r="D74" s="302" t="s">
        <v>951</v>
      </c>
      <c r="E74" s="303" t="s">
        <v>596</v>
      </c>
      <c r="F74" s="302"/>
      <c r="G74" s="303"/>
      <c r="H74" s="415"/>
      <c r="I74" s="303"/>
      <c r="J74" s="415"/>
      <c r="K74" s="303"/>
      <c r="L74" s="415"/>
      <c r="M74" s="415"/>
      <c r="N74" s="415"/>
      <c r="O74" s="415"/>
      <c r="P74" s="416">
        <f t="shared" si="2"/>
        <v>0</v>
      </c>
      <c r="Q74" s="417">
        <f t="shared" si="3"/>
        <v>0</v>
      </c>
      <c r="R74" s="404"/>
      <c r="S74" s="390"/>
    </row>
    <row r="75" spans="1:19" s="365" customFormat="1" ht="18.75" customHeight="1" x14ac:dyDescent="0.25">
      <c r="A75" s="364"/>
      <c r="B75" s="414">
        <f>B74+1</f>
        <v>71</v>
      </c>
      <c r="C75" s="302" t="s">
        <v>837</v>
      </c>
      <c r="D75" s="302" t="s">
        <v>838</v>
      </c>
      <c r="E75" s="303" t="s">
        <v>596</v>
      </c>
      <c r="F75" s="302"/>
      <c r="G75" s="303"/>
      <c r="H75" s="415"/>
      <c r="I75" s="303"/>
      <c r="J75" s="415"/>
      <c r="K75" s="303"/>
      <c r="L75" s="415"/>
      <c r="M75" s="415"/>
      <c r="N75" s="415"/>
      <c r="O75" s="415"/>
      <c r="P75" s="416">
        <f t="shared" si="2"/>
        <v>0</v>
      </c>
      <c r="Q75" s="417">
        <f t="shared" si="3"/>
        <v>0</v>
      </c>
      <c r="R75" s="404"/>
      <c r="S75" s="390"/>
    </row>
    <row r="76" spans="1:19" s="365" customFormat="1" ht="18.75" customHeight="1" x14ac:dyDescent="0.25">
      <c r="A76" s="364"/>
      <c r="B76" s="414">
        <f t="shared" ref="B76:B139" si="4">B75+1</f>
        <v>72</v>
      </c>
      <c r="C76" s="302" t="s">
        <v>1873</v>
      </c>
      <c r="D76" s="302" t="s">
        <v>1875</v>
      </c>
      <c r="E76" s="303" t="s">
        <v>550</v>
      </c>
      <c r="F76" s="302"/>
      <c r="G76" s="303"/>
      <c r="H76" s="415"/>
      <c r="I76" s="303"/>
      <c r="J76" s="415"/>
      <c r="K76" s="303"/>
      <c r="L76" s="415"/>
      <c r="M76" s="415"/>
      <c r="N76" s="415"/>
      <c r="O76" s="415"/>
      <c r="P76" s="416">
        <f t="shared" si="2"/>
        <v>0</v>
      </c>
      <c r="Q76" s="417">
        <f t="shared" si="3"/>
        <v>0</v>
      </c>
      <c r="R76" s="404"/>
      <c r="S76" s="390"/>
    </row>
    <row r="77" spans="1:19" s="365" customFormat="1" ht="18.75" customHeight="1" x14ac:dyDescent="0.25">
      <c r="A77" s="364"/>
      <c r="B77" s="414">
        <f t="shared" si="4"/>
        <v>73</v>
      </c>
      <c r="C77" s="302" t="s">
        <v>1874</v>
      </c>
      <c r="D77" s="302" t="s">
        <v>1876</v>
      </c>
      <c r="E77" s="303" t="s">
        <v>550</v>
      </c>
      <c r="F77" s="302"/>
      <c r="G77" s="303"/>
      <c r="H77" s="415"/>
      <c r="I77" s="303"/>
      <c r="J77" s="415"/>
      <c r="K77" s="303"/>
      <c r="L77" s="415"/>
      <c r="M77" s="415"/>
      <c r="N77" s="415"/>
      <c r="O77" s="415"/>
      <c r="P77" s="416">
        <f t="shared" ref="P77" si="5">MIN(H77,J77,L77,M77,N77,O77)</f>
        <v>0</v>
      </c>
      <c r="Q77" s="417">
        <f t="shared" ref="Q77" si="6">INT(P77*$S$2)</f>
        <v>0</v>
      </c>
      <c r="R77" s="404"/>
      <c r="S77" s="390"/>
    </row>
    <row r="78" spans="1:19" s="365" customFormat="1" ht="18.75" customHeight="1" x14ac:dyDescent="0.25">
      <c r="A78" s="364"/>
      <c r="B78" s="414">
        <f t="shared" si="4"/>
        <v>74</v>
      </c>
      <c r="C78" s="302" t="s">
        <v>783</v>
      </c>
      <c r="D78" s="302" t="s">
        <v>677</v>
      </c>
      <c r="E78" s="303" t="s">
        <v>550</v>
      </c>
      <c r="F78" s="302"/>
      <c r="G78" s="303"/>
      <c r="H78" s="415"/>
      <c r="I78" s="303"/>
      <c r="J78" s="415"/>
      <c r="K78" s="303"/>
      <c r="L78" s="415"/>
      <c r="M78" s="415"/>
      <c r="N78" s="415"/>
      <c r="O78" s="415"/>
      <c r="P78" s="416">
        <f t="shared" si="2"/>
        <v>0</v>
      </c>
      <c r="Q78" s="417">
        <f t="shared" si="3"/>
        <v>0</v>
      </c>
      <c r="R78" s="404"/>
      <c r="S78" s="390"/>
    </row>
    <row r="79" spans="1:19" s="365" customFormat="1" ht="18.75" customHeight="1" x14ac:dyDescent="0.25">
      <c r="A79" s="364"/>
      <c r="B79" s="414">
        <f t="shared" si="4"/>
        <v>75</v>
      </c>
      <c r="C79" s="302" t="s">
        <v>944</v>
      </c>
      <c r="D79" s="302" t="s">
        <v>945</v>
      </c>
      <c r="E79" s="303" t="s">
        <v>550</v>
      </c>
      <c r="F79" s="302"/>
      <c r="G79" s="303"/>
      <c r="H79" s="415"/>
      <c r="I79" s="303"/>
      <c r="J79" s="415"/>
      <c r="K79" s="303"/>
      <c r="L79" s="415"/>
      <c r="M79" s="415"/>
      <c r="N79" s="415"/>
      <c r="O79" s="415"/>
      <c r="P79" s="416">
        <f t="shared" si="2"/>
        <v>0</v>
      </c>
      <c r="Q79" s="417">
        <f t="shared" si="3"/>
        <v>0</v>
      </c>
      <c r="R79" s="404"/>
      <c r="S79" s="390"/>
    </row>
    <row r="80" spans="1:19" s="365" customFormat="1" ht="18.75" customHeight="1" x14ac:dyDescent="0.25">
      <c r="A80" s="364"/>
      <c r="B80" s="414">
        <f t="shared" si="4"/>
        <v>76</v>
      </c>
      <c r="C80" s="302" t="s">
        <v>925</v>
      </c>
      <c r="D80" s="302" t="s">
        <v>933</v>
      </c>
      <c r="E80" s="303" t="s">
        <v>550</v>
      </c>
      <c r="F80" s="302"/>
      <c r="G80" s="303"/>
      <c r="H80" s="415"/>
      <c r="I80" s="303"/>
      <c r="J80" s="415"/>
      <c r="K80" s="303"/>
      <c r="L80" s="415"/>
      <c r="M80" s="415"/>
      <c r="N80" s="415"/>
      <c r="O80" s="415"/>
      <c r="P80" s="416">
        <f t="shared" si="2"/>
        <v>0</v>
      </c>
      <c r="Q80" s="417">
        <f t="shared" si="3"/>
        <v>0</v>
      </c>
      <c r="R80" s="404"/>
      <c r="S80" s="390"/>
    </row>
    <row r="81" spans="1:19" s="365" customFormat="1" ht="18.75" customHeight="1" x14ac:dyDescent="0.25">
      <c r="A81" s="364"/>
      <c r="B81" s="414">
        <f t="shared" si="4"/>
        <v>77</v>
      </c>
      <c r="C81" s="302" t="s">
        <v>658</v>
      </c>
      <c r="D81" s="302" t="s">
        <v>678</v>
      </c>
      <c r="E81" s="303" t="s">
        <v>550</v>
      </c>
      <c r="F81" s="302"/>
      <c r="G81" s="303"/>
      <c r="H81" s="415"/>
      <c r="I81" s="303"/>
      <c r="J81" s="415"/>
      <c r="K81" s="303"/>
      <c r="L81" s="415"/>
      <c r="M81" s="415"/>
      <c r="N81" s="415"/>
      <c r="O81" s="415"/>
      <c r="P81" s="416">
        <f t="shared" si="2"/>
        <v>0</v>
      </c>
      <c r="Q81" s="417">
        <f t="shared" si="3"/>
        <v>0</v>
      </c>
      <c r="R81" s="404"/>
      <c r="S81" s="390"/>
    </row>
    <row r="82" spans="1:19" s="365" customFormat="1" ht="18.75" customHeight="1" x14ac:dyDescent="0.25">
      <c r="A82" s="364"/>
      <c r="B82" s="414">
        <f t="shared" si="4"/>
        <v>78</v>
      </c>
      <c r="C82" s="302" t="s">
        <v>589</v>
      </c>
      <c r="D82" s="302" t="s">
        <v>742</v>
      </c>
      <c r="E82" s="303" t="s">
        <v>550</v>
      </c>
      <c r="F82" s="302"/>
      <c r="G82" s="303"/>
      <c r="H82" s="415"/>
      <c r="I82" s="303"/>
      <c r="J82" s="415"/>
      <c r="K82" s="303"/>
      <c r="L82" s="415"/>
      <c r="M82" s="415"/>
      <c r="N82" s="415"/>
      <c r="O82" s="415"/>
      <c r="P82" s="416">
        <f t="shared" si="2"/>
        <v>0</v>
      </c>
      <c r="Q82" s="417">
        <f t="shared" si="3"/>
        <v>0</v>
      </c>
      <c r="R82" s="404"/>
      <c r="S82" s="390"/>
    </row>
    <row r="83" spans="1:19" s="365" customFormat="1" ht="18.75" customHeight="1" x14ac:dyDescent="0.25">
      <c r="A83" s="364"/>
      <c r="B83" s="414">
        <f t="shared" si="4"/>
        <v>79</v>
      </c>
      <c r="C83" s="302" t="s">
        <v>599</v>
      </c>
      <c r="D83" s="302" t="s">
        <v>597</v>
      </c>
      <c r="E83" s="303" t="s">
        <v>468</v>
      </c>
      <c r="F83" s="302"/>
      <c r="G83" s="303"/>
      <c r="H83" s="415"/>
      <c r="I83" s="303"/>
      <c r="J83" s="415"/>
      <c r="K83" s="303"/>
      <c r="L83" s="415"/>
      <c r="M83" s="415"/>
      <c r="N83" s="415"/>
      <c r="O83" s="415"/>
      <c r="P83" s="416">
        <f t="shared" si="2"/>
        <v>0</v>
      </c>
      <c r="Q83" s="417">
        <f t="shared" si="3"/>
        <v>0</v>
      </c>
      <c r="R83" s="404"/>
      <c r="S83" s="390"/>
    </row>
    <row r="84" spans="1:19" s="365" customFormat="1" ht="18.75" customHeight="1" x14ac:dyDescent="0.25">
      <c r="A84" s="364"/>
      <c r="B84" s="414">
        <f t="shared" si="4"/>
        <v>80</v>
      </c>
      <c r="C84" s="302" t="s">
        <v>607</v>
      </c>
      <c r="D84" s="302" t="s">
        <v>608</v>
      </c>
      <c r="E84" s="303" t="s">
        <v>477</v>
      </c>
      <c r="F84" s="302"/>
      <c r="G84" s="303"/>
      <c r="H84" s="415"/>
      <c r="I84" s="303"/>
      <c r="J84" s="415"/>
      <c r="K84" s="303"/>
      <c r="L84" s="415"/>
      <c r="M84" s="415"/>
      <c r="N84" s="415"/>
      <c r="O84" s="415"/>
      <c r="P84" s="416">
        <f t="shared" si="2"/>
        <v>0</v>
      </c>
      <c r="Q84" s="417">
        <f t="shared" si="3"/>
        <v>0</v>
      </c>
      <c r="R84" s="404"/>
      <c r="S84" s="390"/>
    </row>
    <row r="85" spans="1:19" s="365" customFormat="1" ht="18.75" customHeight="1" x14ac:dyDescent="0.25">
      <c r="A85" s="364"/>
      <c r="B85" s="414">
        <f t="shared" si="4"/>
        <v>81</v>
      </c>
      <c r="C85" s="302" t="s">
        <v>612</v>
      </c>
      <c r="D85" s="302" t="s">
        <v>614</v>
      </c>
      <c r="E85" s="303" t="s">
        <v>477</v>
      </c>
      <c r="F85" s="302"/>
      <c r="G85" s="303"/>
      <c r="H85" s="415"/>
      <c r="I85" s="303"/>
      <c r="J85" s="415"/>
      <c r="K85" s="303"/>
      <c r="L85" s="415"/>
      <c r="M85" s="415"/>
      <c r="N85" s="415"/>
      <c r="O85" s="415"/>
      <c r="P85" s="416">
        <f t="shared" si="2"/>
        <v>0</v>
      </c>
      <c r="Q85" s="417">
        <f t="shared" si="3"/>
        <v>0</v>
      </c>
      <c r="R85" s="404"/>
      <c r="S85" s="390"/>
    </row>
    <row r="86" spans="1:19" s="365" customFormat="1" ht="18.75" customHeight="1" x14ac:dyDescent="0.25">
      <c r="A86" s="364"/>
      <c r="B86" s="414">
        <f t="shared" si="4"/>
        <v>82</v>
      </c>
      <c r="C86" s="302" t="s">
        <v>610</v>
      </c>
      <c r="D86" s="302" t="s">
        <v>613</v>
      </c>
      <c r="E86" s="303" t="s">
        <v>477</v>
      </c>
      <c r="F86" s="302"/>
      <c r="G86" s="303"/>
      <c r="H86" s="415"/>
      <c r="I86" s="303"/>
      <c r="J86" s="415"/>
      <c r="K86" s="303"/>
      <c r="L86" s="415"/>
      <c r="M86" s="415"/>
      <c r="N86" s="415"/>
      <c r="O86" s="415"/>
      <c r="P86" s="416">
        <f t="shared" si="2"/>
        <v>0</v>
      </c>
      <c r="Q86" s="417">
        <f t="shared" si="3"/>
        <v>0</v>
      </c>
      <c r="R86" s="404"/>
      <c r="S86" s="390"/>
    </row>
    <row r="87" spans="1:19" s="365" customFormat="1" ht="18.75" customHeight="1" x14ac:dyDescent="0.25">
      <c r="A87" s="364"/>
      <c r="B87" s="414">
        <f t="shared" si="4"/>
        <v>83</v>
      </c>
      <c r="C87" s="302" t="s">
        <v>785</v>
      </c>
      <c r="D87" s="302" t="s">
        <v>786</v>
      </c>
      <c r="E87" s="303" t="s">
        <v>477</v>
      </c>
      <c r="F87" s="302"/>
      <c r="G87" s="303"/>
      <c r="H87" s="415"/>
      <c r="I87" s="303"/>
      <c r="J87" s="415"/>
      <c r="K87" s="303"/>
      <c r="L87" s="415"/>
      <c r="M87" s="415"/>
      <c r="N87" s="415"/>
      <c r="O87" s="415"/>
      <c r="P87" s="416">
        <f t="shared" si="2"/>
        <v>0</v>
      </c>
      <c r="Q87" s="417">
        <f t="shared" si="3"/>
        <v>0</v>
      </c>
      <c r="R87" s="404"/>
      <c r="S87" s="390"/>
    </row>
    <row r="88" spans="1:19" s="365" customFormat="1" ht="18.75" customHeight="1" x14ac:dyDescent="0.25">
      <c r="A88" s="364"/>
      <c r="B88" s="414">
        <f t="shared" si="4"/>
        <v>84</v>
      </c>
      <c r="C88" s="302" t="s">
        <v>795</v>
      </c>
      <c r="D88" s="302" t="s">
        <v>750</v>
      </c>
      <c r="E88" s="303" t="s">
        <v>674</v>
      </c>
      <c r="F88" s="302"/>
      <c r="G88" s="303"/>
      <c r="H88" s="415"/>
      <c r="I88" s="303"/>
      <c r="J88" s="415"/>
      <c r="K88" s="303"/>
      <c r="L88" s="415"/>
      <c r="M88" s="415"/>
      <c r="N88" s="415"/>
      <c r="O88" s="415"/>
      <c r="P88" s="416">
        <f t="shared" si="2"/>
        <v>0</v>
      </c>
      <c r="Q88" s="417">
        <f t="shared" si="3"/>
        <v>0</v>
      </c>
      <c r="R88" s="404"/>
      <c r="S88" s="390"/>
    </row>
    <row r="89" spans="1:19" s="365" customFormat="1" ht="18.75" customHeight="1" x14ac:dyDescent="0.25">
      <c r="A89" s="364"/>
      <c r="B89" s="414">
        <f t="shared" si="4"/>
        <v>85</v>
      </c>
      <c r="C89" s="302" t="s">
        <v>752</v>
      </c>
      <c r="D89" s="302" t="s">
        <v>753</v>
      </c>
      <c r="E89" s="303" t="s">
        <v>674</v>
      </c>
      <c r="F89" s="302"/>
      <c r="G89" s="303"/>
      <c r="H89" s="415"/>
      <c r="I89" s="303"/>
      <c r="J89" s="415"/>
      <c r="K89" s="303"/>
      <c r="L89" s="415"/>
      <c r="M89" s="415"/>
      <c r="N89" s="415"/>
      <c r="O89" s="415"/>
      <c r="P89" s="416">
        <f t="shared" si="2"/>
        <v>0</v>
      </c>
      <c r="Q89" s="417">
        <f t="shared" si="3"/>
        <v>0</v>
      </c>
      <c r="R89" s="404"/>
      <c r="S89" s="390"/>
    </row>
    <row r="90" spans="1:19" s="365" customFormat="1" ht="18.75" customHeight="1" x14ac:dyDescent="0.25">
      <c r="A90" s="364"/>
      <c r="B90" s="414">
        <f t="shared" si="4"/>
        <v>86</v>
      </c>
      <c r="C90" s="302" t="s">
        <v>601</v>
      </c>
      <c r="D90" s="302" t="s">
        <v>790</v>
      </c>
      <c r="E90" s="303" t="s">
        <v>590</v>
      </c>
      <c r="F90" s="302"/>
      <c r="G90" s="303"/>
      <c r="H90" s="415"/>
      <c r="I90" s="303"/>
      <c r="J90" s="415"/>
      <c r="K90" s="303"/>
      <c r="L90" s="415"/>
      <c r="M90" s="415"/>
      <c r="N90" s="415"/>
      <c r="O90" s="415"/>
      <c r="P90" s="416">
        <f t="shared" si="2"/>
        <v>0</v>
      </c>
      <c r="Q90" s="417">
        <f t="shared" si="3"/>
        <v>0</v>
      </c>
      <c r="R90" s="404"/>
      <c r="S90" s="390"/>
    </row>
    <row r="91" spans="1:19" s="365" customFormat="1" ht="18.75" customHeight="1" x14ac:dyDescent="0.25">
      <c r="A91" s="364"/>
      <c r="B91" s="414">
        <f t="shared" si="4"/>
        <v>87</v>
      </c>
      <c r="C91" s="302" t="s">
        <v>773</v>
      </c>
      <c r="D91" s="302" t="s">
        <v>685</v>
      </c>
      <c r="E91" s="303" t="s">
        <v>468</v>
      </c>
      <c r="F91" s="302"/>
      <c r="G91" s="303"/>
      <c r="H91" s="415"/>
      <c r="I91" s="303"/>
      <c r="J91" s="415"/>
      <c r="K91" s="303"/>
      <c r="L91" s="415"/>
      <c r="M91" s="415"/>
      <c r="N91" s="415"/>
      <c r="O91" s="415"/>
      <c r="P91" s="416">
        <f t="shared" si="2"/>
        <v>0</v>
      </c>
      <c r="Q91" s="417">
        <f t="shared" si="3"/>
        <v>0</v>
      </c>
      <c r="R91" s="404"/>
      <c r="S91" s="390"/>
    </row>
    <row r="92" spans="1:19" s="365" customFormat="1" ht="18.75" customHeight="1" x14ac:dyDescent="0.25">
      <c r="A92" s="364"/>
      <c r="B92" s="414">
        <f t="shared" si="4"/>
        <v>88</v>
      </c>
      <c r="C92" s="302" t="s">
        <v>777</v>
      </c>
      <c r="D92" s="302" t="s">
        <v>778</v>
      </c>
      <c r="E92" s="303" t="s">
        <v>468</v>
      </c>
      <c r="F92" s="302"/>
      <c r="G92" s="303"/>
      <c r="H92" s="415"/>
      <c r="I92" s="303"/>
      <c r="J92" s="415"/>
      <c r="K92" s="303"/>
      <c r="L92" s="415"/>
      <c r="M92" s="415"/>
      <c r="N92" s="415"/>
      <c r="O92" s="415"/>
      <c r="P92" s="416">
        <f t="shared" si="2"/>
        <v>0</v>
      </c>
      <c r="Q92" s="417">
        <f t="shared" si="3"/>
        <v>0</v>
      </c>
      <c r="R92" s="404"/>
      <c r="S92" s="390"/>
    </row>
    <row r="93" spans="1:19" s="365" customFormat="1" ht="18.75" customHeight="1" x14ac:dyDescent="0.25">
      <c r="A93" s="364"/>
      <c r="B93" s="414">
        <f t="shared" si="4"/>
        <v>89</v>
      </c>
      <c r="C93" s="302" t="s">
        <v>594</v>
      </c>
      <c r="D93" s="302" t="s">
        <v>595</v>
      </c>
      <c r="E93" s="303" t="s">
        <v>468</v>
      </c>
      <c r="F93" s="302"/>
      <c r="G93" s="303"/>
      <c r="H93" s="415"/>
      <c r="I93" s="303"/>
      <c r="J93" s="415"/>
      <c r="K93" s="303"/>
      <c r="L93" s="415"/>
      <c r="M93" s="415"/>
      <c r="N93" s="415"/>
      <c r="O93" s="415"/>
      <c r="P93" s="416">
        <f t="shared" si="2"/>
        <v>0</v>
      </c>
      <c r="Q93" s="417">
        <f t="shared" si="3"/>
        <v>0</v>
      </c>
      <c r="R93" s="404"/>
      <c r="S93" s="390"/>
    </row>
    <row r="94" spans="1:19" s="365" customFormat="1" ht="18.75" customHeight="1" x14ac:dyDescent="0.25">
      <c r="A94" s="364"/>
      <c r="B94" s="414">
        <f t="shared" si="4"/>
        <v>90</v>
      </c>
      <c r="C94" s="302" t="s">
        <v>789</v>
      </c>
      <c r="D94" s="302" t="s">
        <v>595</v>
      </c>
      <c r="E94" s="303" t="s">
        <v>468</v>
      </c>
      <c r="F94" s="302"/>
      <c r="G94" s="303"/>
      <c r="H94" s="415"/>
      <c r="I94" s="303"/>
      <c r="J94" s="415"/>
      <c r="K94" s="303"/>
      <c r="L94" s="415"/>
      <c r="M94" s="415"/>
      <c r="N94" s="415"/>
      <c r="O94" s="415"/>
      <c r="P94" s="416">
        <f t="shared" si="2"/>
        <v>0</v>
      </c>
      <c r="Q94" s="417">
        <f t="shared" si="3"/>
        <v>0</v>
      </c>
      <c r="R94" s="404"/>
      <c r="S94" s="390"/>
    </row>
    <row r="95" spans="1:19" s="365" customFormat="1" ht="18.75" customHeight="1" x14ac:dyDescent="0.25">
      <c r="A95" s="364"/>
      <c r="B95" s="414">
        <f t="shared" si="4"/>
        <v>91</v>
      </c>
      <c r="C95" s="302" t="s">
        <v>849</v>
      </c>
      <c r="D95" s="302" t="s">
        <v>595</v>
      </c>
      <c r="E95" s="303" t="s">
        <v>468</v>
      </c>
      <c r="F95" s="302"/>
      <c r="G95" s="303"/>
      <c r="H95" s="415"/>
      <c r="I95" s="303"/>
      <c r="J95" s="415"/>
      <c r="K95" s="303"/>
      <c r="L95" s="415"/>
      <c r="M95" s="415"/>
      <c r="N95" s="415"/>
      <c r="O95" s="415"/>
      <c r="P95" s="416">
        <f t="shared" si="2"/>
        <v>0</v>
      </c>
      <c r="Q95" s="417">
        <f t="shared" si="3"/>
        <v>0</v>
      </c>
      <c r="R95" s="404"/>
      <c r="S95" s="390"/>
    </row>
    <row r="96" spans="1:19" s="365" customFormat="1" ht="18.75" customHeight="1" x14ac:dyDescent="0.25">
      <c r="A96" s="364"/>
      <c r="B96" s="414">
        <f t="shared" si="4"/>
        <v>92</v>
      </c>
      <c r="C96" s="302" t="s">
        <v>682</v>
      </c>
      <c r="D96" s="302" t="s">
        <v>615</v>
      </c>
      <c r="E96" s="303" t="s">
        <v>468</v>
      </c>
      <c r="F96" s="302"/>
      <c r="G96" s="303"/>
      <c r="H96" s="415"/>
      <c r="I96" s="303"/>
      <c r="J96" s="415"/>
      <c r="K96" s="303"/>
      <c r="L96" s="415"/>
      <c r="M96" s="415"/>
      <c r="N96" s="415"/>
      <c r="O96" s="415"/>
      <c r="P96" s="416">
        <f t="shared" si="2"/>
        <v>0</v>
      </c>
      <c r="Q96" s="417">
        <f t="shared" si="3"/>
        <v>0</v>
      </c>
      <c r="R96" s="404"/>
      <c r="S96" s="390"/>
    </row>
    <row r="97" spans="1:19" s="365" customFormat="1" ht="18.75" customHeight="1" x14ac:dyDescent="0.25">
      <c r="A97" s="364"/>
      <c r="B97" s="414">
        <f t="shared" si="4"/>
        <v>93</v>
      </c>
      <c r="C97" s="302" t="s">
        <v>772</v>
      </c>
      <c r="D97" s="302" t="s">
        <v>615</v>
      </c>
      <c r="E97" s="303" t="s">
        <v>468</v>
      </c>
      <c r="F97" s="302"/>
      <c r="G97" s="303"/>
      <c r="H97" s="415"/>
      <c r="I97" s="303"/>
      <c r="J97" s="415"/>
      <c r="K97" s="303"/>
      <c r="L97" s="415"/>
      <c r="M97" s="415"/>
      <c r="N97" s="415"/>
      <c r="O97" s="415"/>
      <c r="P97" s="416">
        <f t="shared" si="2"/>
        <v>0</v>
      </c>
      <c r="Q97" s="417">
        <f t="shared" si="3"/>
        <v>0</v>
      </c>
      <c r="R97" s="404"/>
      <c r="S97" s="390"/>
    </row>
    <row r="98" spans="1:19" s="365" customFormat="1" ht="18.75" customHeight="1" x14ac:dyDescent="0.25">
      <c r="A98" s="364"/>
      <c r="B98" s="414">
        <f t="shared" si="4"/>
        <v>94</v>
      </c>
      <c r="C98" s="302" t="s">
        <v>797</v>
      </c>
      <c r="D98" s="302" t="s">
        <v>766</v>
      </c>
      <c r="E98" s="303" t="s">
        <v>767</v>
      </c>
      <c r="F98" s="302"/>
      <c r="G98" s="303"/>
      <c r="H98" s="415"/>
      <c r="I98" s="303"/>
      <c r="J98" s="415"/>
      <c r="K98" s="303"/>
      <c r="L98" s="415"/>
      <c r="M98" s="415"/>
      <c r="N98" s="415"/>
      <c r="O98" s="415"/>
      <c r="P98" s="416">
        <f t="shared" si="2"/>
        <v>0</v>
      </c>
      <c r="Q98" s="417">
        <f t="shared" si="3"/>
        <v>0</v>
      </c>
      <c r="R98" s="404"/>
      <c r="S98" s="390"/>
    </row>
    <row r="99" spans="1:19" s="365" customFormat="1" ht="18.75" customHeight="1" x14ac:dyDescent="0.25">
      <c r="A99" s="364"/>
      <c r="B99" s="414">
        <f t="shared" si="4"/>
        <v>95</v>
      </c>
      <c r="C99" s="302" t="s">
        <v>840</v>
      </c>
      <c r="D99" s="302" t="s">
        <v>766</v>
      </c>
      <c r="E99" s="303" t="s">
        <v>767</v>
      </c>
      <c r="F99" s="302"/>
      <c r="G99" s="303"/>
      <c r="H99" s="415"/>
      <c r="I99" s="303"/>
      <c r="J99" s="415"/>
      <c r="K99" s="303"/>
      <c r="L99" s="415"/>
      <c r="M99" s="415"/>
      <c r="N99" s="415"/>
      <c r="O99" s="415"/>
      <c r="P99" s="416">
        <f t="shared" si="2"/>
        <v>0</v>
      </c>
      <c r="Q99" s="417">
        <f t="shared" si="3"/>
        <v>0</v>
      </c>
      <c r="R99" s="404"/>
      <c r="S99" s="390"/>
    </row>
    <row r="100" spans="1:19" s="365" customFormat="1" ht="18.75" customHeight="1" x14ac:dyDescent="0.25">
      <c r="A100" s="364"/>
      <c r="B100" s="414">
        <f t="shared" si="4"/>
        <v>96</v>
      </c>
      <c r="C100" s="302" t="s">
        <v>835</v>
      </c>
      <c r="D100" s="302" t="s">
        <v>1742</v>
      </c>
      <c r="E100" s="303" t="s">
        <v>767</v>
      </c>
      <c r="F100" s="302"/>
      <c r="G100" s="303"/>
      <c r="H100" s="415"/>
      <c r="I100" s="303"/>
      <c r="J100" s="415"/>
      <c r="K100" s="303"/>
      <c r="L100" s="415"/>
      <c r="M100" s="415"/>
      <c r="N100" s="415"/>
      <c r="O100" s="415"/>
      <c r="P100" s="416">
        <f t="shared" si="2"/>
        <v>0</v>
      </c>
      <c r="Q100" s="417">
        <f t="shared" si="3"/>
        <v>0</v>
      </c>
      <c r="R100" s="404"/>
      <c r="S100" s="390"/>
    </row>
    <row r="101" spans="1:19" s="365" customFormat="1" ht="18.75" customHeight="1" x14ac:dyDescent="0.25">
      <c r="A101" s="364"/>
      <c r="B101" s="414">
        <f t="shared" si="4"/>
        <v>97</v>
      </c>
      <c r="C101" s="302" t="s">
        <v>788</v>
      </c>
      <c r="D101" s="302" t="s">
        <v>1743</v>
      </c>
      <c r="E101" s="303" t="s">
        <v>468</v>
      </c>
      <c r="F101" s="302"/>
      <c r="G101" s="303"/>
      <c r="H101" s="415"/>
      <c r="I101" s="303"/>
      <c r="J101" s="415"/>
      <c r="K101" s="303"/>
      <c r="L101" s="415"/>
      <c r="M101" s="415"/>
      <c r="N101" s="415"/>
      <c r="O101" s="415"/>
      <c r="P101" s="416">
        <f t="shared" si="2"/>
        <v>0</v>
      </c>
      <c r="Q101" s="417">
        <f t="shared" si="3"/>
        <v>0</v>
      </c>
      <c r="R101" s="404"/>
      <c r="S101" s="390"/>
    </row>
    <row r="102" spans="1:19" s="365" customFormat="1" ht="18.75" customHeight="1" x14ac:dyDescent="0.25">
      <c r="A102" s="364"/>
      <c r="B102" s="414">
        <f t="shared" si="4"/>
        <v>98</v>
      </c>
      <c r="C102" s="302" t="s">
        <v>842</v>
      </c>
      <c r="D102" s="302" t="s">
        <v>1743</v>
      </c>
      <c r="E102" s="303" t="s">
        <v>468</v>
      </c>
      <c r="F102" s="302"/>
      <c r="G102" s="303"/>
      <c r="H102" s="415"/>
      <c r="I102" s="303"/>
      <c r="J102" s="415"/>
      <c r="K102" s="303"/>
      <c r="L102" s="415"/>
      <c r="M102" s="415"/>
      <c r="N102" s="415"/>
      <c r="O102" s="415"/>
      <c r="P102" s="416">
        <f t="shared" si="2"/>
        <v>0</v>
      </c>
      <c r="Q102" s="417">
        <f t="shared" si="3"/>
        <v>0</v>
      </c>
      <c r="R102" s="404"/>
      <c r="S102" s="390"/>
    </row>
    <row r="103" spans="1:19" s="365" customFormat="1" ht="18.75" customHeight="1" x14ac:dyDescent="0.25">
      <c r="A103" s="364"/>
      <c r="B103" s="414">
        <f t="shared" si="4"/>
        <v>99</v>
      </c>
      <c r="C103" s="302" t="s">
        <v>845</v>
      </c>
      <c r="D103" s="302" t="s">
        <v>845</v>
      </c>
      <c r="E103" s="303" t="s">
        <v>468</v>
      </c>
      <c r="F103" s="302"/>
      <c r="G103" s="303"/>
      <c r="H103" s="415"/>
      <c r="I103" s="303"/>
      <c r="J103" s="415"/>
      <c r="K103" s="303"/>
      <c r="L103" s="415"/>
      <c r="M103" s="415"/>
      <c r="N103" s="415"/>
      <c r="O103" s="415"/>
      <c r="P103" s="416">
        <f t="shared" si="2"/>
        <v>0</v>
      </c>
      <c r="Q103" s="417">
        <f t="shared" si="3"/>
        <v>0</v>
      </c>
      <c r="R103" s="404"/>
      <c r="S103" s="390"/>
    </row>
    <row r="104" spans="1:19" s="365" customFormat="1" ht="18.75" customHeight="1" x14ac:dyDescent="0.25">
      <c r="A104" s="364"/>
      <c r="B104" s="414">
        <f t="shared" si="4"/>
        <v>100</v>
      </c>
      <c r="C104" s="302" t="s">
        <v>846</v>
      </c>
      <c r="D104" s="302" t="s">
        <v>847</v>
      </c>
      <c r="E104" s="303" t="s">
        <v>468</v>
      </c>
      <c r="F104" s="302"/>
      <c r="G104" s="303"/>
      <c r="H104" s="415"/>
      <c r="I104" s="303"/>
      <c r="J104" s="415"/>
      <c r="K104" s="303"/>
      <c r="L104" s="415"/>
      <c r="M104" s="415"/>
      <c r="N104" s="415"/>
      <c r="O104" s="415"/>
      <c r="P104" s="416">
        <f t="shared" si="2"/>
        <v>0</v>
      </c>
      <c r="Q104" s="417">
        <f t="shared" si="3"/>
        <v>0</v>
      </c>
      <c r="R104" s="404"/>
      <c r="S104" s="390"/>
    </row>
    <row r="105" spans="1:19" s="365" customFormat="1" ht="18.75" customHeight="1" x14ac:dyDescent="0.25">
      <c r="A105" s="364"/>
      <c r="B105" s="414">
        <f t="shared" si="4"/>
        <v>101</v>
      </c>
      <c r="C105" s="302" t="s">
        <v>852</v>
      </c>
      <c r="D105" s="302" t="s">
        <v>853</v>
      </c>
      <c r="E105" s="303" t="s">
        <v>468</v>
      </c>
      <c r="F105" s="302"/>
      <c r="G105" s="303"/>
      <c r="H105" s="415"/>
      <c r="I105" s="303"/>
      <c r="J105" s="415"/>
      <c r="K105" s="303"/>
      <c r="L105" s="415"/>
      <c r="M105" s="415"/>
      <c r="N105" s="415"/>
      <c r="O105" s="415"/>
      <c r="P105" s="416">
        <f t="shared" si="2"/>
        <v>0</v>
      </c>
      <c r="Q105" s="417">
        <f t="shared" si="3"/>
        <v>0</v>
      </c>
      <c r="R105" s="404"/>
      <c r="S105" s="390"/>
    </row>
    <row r="106" spans="1:19" s="365" customFormat="1" ht="18.75" customHeight="1" x14ac:dyDescent="0.25">
      <c r="A106" s="364"/>
      <c r="B106" s="414">
        <f t="shared" si="4"/>
        <v>102</v>
      </c>
      <c r="C106" s="302" t="s">
        <v>859</v>
      </c>
      <c r="D106" s="302"/>
      <c r="E106" s="303" t="s">
        <v>584</v>
      </c>
      <c r="F106" s="302"/>
      <c r="G106" s="303"/>
      <c r="H106" s="415"/>
      <c r="I106" s="303"/>
      <c r="J106" s="415"/>
      <c r="K106" s="303"/>
      <c r="L106" s="415"/>
      <c r="M106" s="415"/>
      <c r="N106" s="415"/>
      <c r="O106" s="415"/>
      <c r="P106" s="416">
        <f t="shared" si="2"/>
        <v>0</v>
      </c>
      <c r="Q106" s="417">
        <f t="shared" si="3"/>
        <v>0</v>
      </c>
      <c r="R106" s="404"/>
      <c r="S106" s="390"/>
    </row>
    <row r="107" spans="1:19" s="365" customFormat="1" ht="18.75" customHeight="1" x14ac:dyDescent="0.25">
      <c r="A107" s="364"/>
      <c r="B107" s="414">
        <f t="shared" si="4"/>
        <v>103</v>
      </c>
      <c r="C107" s="302" t="s">
        <v>1261</v>
      </c>
      <c r="D107" s="302" t="s">
        <v>766</v>
      </c>
      <c r="E107" s="303" t="s">
        <v>590</v>
      </c>
      <c r="F107" s="302"/>
      <c r="G107" s="303"/>
      <c r="H107" s="415"/>
      <c r="I107" s="303"/>
      <c r="J107" s="415"/>
      <c r="K107" s="303"/>
      <c r="L107" s="415"/>
      <c r="M107" s="415"/>
      <c r="N107" s="415"/>
      <c r="O107" s="415"/>
      <c r="P107" s="416">
        <f t="shared" si="2"/>
        <v>0</v>
      </c>
      <c r="Q107" s="417">
        <f t="shared" si="3"/>
        <v>0</v>
      </c>
      <c r="R107" s="404"/>
      <c r="S107" s="390"/>
    </row>
    <row r="108" spans="1:19" s="365" customFormat="1" ht="18.75" customHeight="1" x14ac:dyDescent="0.25">
      <c r="A108" s="364"/>
      <c r="B108" s="414">
        <f t="shared" si="4"/>
        <v>104</v>
      </c>
      <c r="C108" s="302" t="s">
        <v>1263</v>
      </c>
      <c r="D108" s="302" t="s">
        <v>1265</v>
      </c>
      <c r="E108" s="303" t="s">
        <v>590</v>
      </c>
      <c r="F108" s="302"/>
      <c r="G108" s="303"/>
      <c r="H108" s="415"/>
      <c r="I108" s="303"/>
      <c r="J108" s="415"/>
      <c r="K108" s="303"/>
      <c r="L108" s="415"/>
      <c r="M108" s="415"/>
      <c r="N108" s="415"/>
      <c r="O108" s="415"/>
      <c r="P108" s="416">
        <f t="shared" si="2"/>
        <v>0</v>
      </c>
      <c r="Q108" s="417">
        <f t="shared" si="3"/>
        <v>0</v>
      </c>
      <c r="R108" s="404"/>
      <c r="S108" s="390"/>
    </row>
    <row r="109" spans="1:19" s="365" customFormat="1" ht="18.75" customHeight="1" x14ac:dyDescent="0.25">
      <c r="A109" s="364"/>
      <c r="B109" s="414">
        <f t="shared" si="4"/>
        <v>105</v>
      </c>
      <c r="C109" s="302" t="s">
        <v>1267</v>
      </c>
      <c r="D109" s="302" t="s">
        <v>1269</v>
      </c>
      <c r="E109" s="303" t="s">
        <v>590</v>
      </c>
      <c r="F109" s="302"/>
      <c r="G109" s="303"/>
      <c r="H109" s="415"/>
      <c r="I109" s="303"/>
      <c r="J109" s="415"/>
      <c r="K109" s="303"/>
      <c r="L109" s="415"/>
      <c r="M109" s="415"/>
      <c r="N109" s="415"/>
      <c r="O109" s="415"/>
      <c r="P109" s="416">
        <f t="shared" si="2"/>
        <v>0</v>
      </c>
      <c r="Q109" s="417">
        <f t="shared" si="3"/>
        <v>0</v>
      </c>
      <c r="R109" s="404"/>
      <c r="S109" s="390"/>
    </row>
    <row r="110" spans="1:19" s="365" customFormat="1" ht="18.75" customHeight="1" x14ac:dyDescent="0.25">
      <c r="A110" s="364"/>
      <c r="B110" s="414">
        <f t="shared" si="4"/>
        <v>106</v>
      </c>
      <c r="C110" s="302" t="s">
        <v>1271</v>
      </c>
      <c r="D110" s="302" t="s">
        <v>1273</v>
      </c>
      <c r="E110" s="303" t="s">
        <v>590</v>
      </c>
      <c r="F110" s="302"/>
      <c r="G110" s="303"/>
      <c r="H110" s="415"/>
      <c r="I110" s="303"/>
      <c r="J110" s="415"/>
      <c r="K110" s="303"/>
      <c r="L110" s="415"/>
      <c r="M110" s="415"/>
      <c r="N110" s="415"/>
      <c r="O110" s="415"/>
      <c r="P110" s="416">
        <f t="shared" si="2"/>
        <v>0</v>
      </c>
      <c r="Q110" s="417">
        <f t="shared" si="3"/>
        <v>0</v>
      </c>
      <c r="R110" s="404"/>
      <c r="S110" s="390"/>
    </row>
    <row r="111" spans="1:19" s="365" customFormat="1" ht="18.75" customHeight="1" x14ac:dyDescent="0.25">
      <c r="A111" s="364"/>
      <c r="B111" s="414">
        <f t="shared" si="4"/>
        <v>107</v>
      </c>
      <c r="C111" s="302" t="s">
        <v>409</v>
      </c>
      <c r="D111" s="302" t="s">
        <v>602</v>
      </c>
      <c r="E111" s="303" t="s">
        <v>584</v>
      </c>
      <c r="F111" s="302"/>
      <c r="G111" s="303"/>
      <c r="H111" s="415"/>
      <c r="I111" s="303"/>
      <c r="J111" s="415"/>
      <c r="K111" s="303"/>
      <c r="L111" s="415"/>
      <c r="M111" s="415"/>
      <c r="N111" s="415"/>
      <c r="O111" s="415"/>
      <c r="P111" s="416">
        <f t="shared" si="2"/>
        <v>0</v>
      </c>
      <c r="Q111" s="417">
        <f t="shared" si="3"/>
        <v>0</v>
      </c>
      <c r="R111" s="404"/>
      <c r="S111" s="390"/>
    </row>
    <row r="112" spans="1:19" s="365" customFormat="1" ht="18.75" customHeight="1" x14ac:dyDescent="0.25">
      <c r="A112" s="364"/>
      <c r="B112" s="414">
        <f t="shared" si="4"/>
        <v>108</v>
      </c>
      <c r="C112" s="302" t="s">
        <v>399</v>
      </c>
      <c r="D112" s="302" t="s">
        <v>399</v>
      </c>
      <c r="E112" s="303" t="s">
        <v>584</v>
      </c>
      <c r="F112" s="302"/>
      <c r="G112" s="303"/>
      <c r="H112" s="415"/>
      <c r="I112" s="303"/>
      <c r="J112" s="415"/>
      <c r="K112" s="303"/>
      <c r="L112" s="415"/>
      <c r="M112" s="415"/>
      <c r="N112" s="415"/>
      <c r="O112" s="415"/>
      <c r="P112" s="416">
        <f t="shared" si="2"/>
        <v>0</v>
      </c>
      <c r="Q112" s="417">
        <f t="shared" si="3"/>
        <v>0</v>
      </c>
      <c r="R112" s="404"/>
      <c r="S112" s="390"/>
    </row>
    <row r="113" spans="1:19" s="365" customFormat="1" ht="18.75" customHeight="1" x14ac:dyDescent="0.25">
      <c r="A113" s="364"/>
      <c r="B113" s="414">
        <f t="shared" si="4"/>
        <v>109</v>
      </c>
      <c r="C113" s="302" t="s">
        <v>583</v>
      </c>
      <c r="D113" s="302" t="s">
        <v>583</v>
      </c>
      <c r="E113" s="303" t="s">
        <v>584</v>
      </c>
      <c r="F113" s="302"/>
      <c r="G113" s="303"/>
      <c r="H113" s="415"/>
      <c r="I113" s="303"/>
      <c r="J113" s="415"/>
      <c r="K113" s="303"/>
      <c r="L113" s="415"/>
      <c r="M113" s="415"/>
      <c r="N113" s="415"/>
      <c r="O113" s="415"/>
      <c r="P113" s="416">
        <f t="shared" si="2"/>
        <v>0</v>
      </c>
      <c r="Q113" s="417">
        <f t="shared" si="3"/>
        <v>0</v>
      </c>
      <c r="R113" s="404"/>
      <c r="S113" s="390"/>
    </row>
    <row r="114" spans="1:19" s="365" customFormat="1" ht="18.75" customHeight="1" x14ac:dyDescent="0.25">
      <c r="A114" s="364"/>
      <c r="B114" s="414">
        <f t="shared" si="4"/>
        <v>110</v>
      </c>
      <c r="C114" s="302" t="s">
        <v>971</v>
      </c>
      <c r="D114" s="302" t="s">
        <v>972</v>
      </c>
      <c r="E114" s="303" t="s">
        <v>674</v>
      </c>
      <c r="F114" s="302"/>
      <c r="G114" s="303"/>
      <c r="H114" s="415"/>
      <c r="I114" s="303"/>
      <c r="J114" s="415"/>
      <c r="K114" s="303"/>
      <c r="L114" s="415"/>
      <c r="M114" s="415"/>
      <c r="N114" s="415"/>
      <c r="O114" s="415"/>
      <c r="P114" s="416">
        <f t="shared" si="2"/>
        <v>0</v>
      </c>
      <c r="Q114" s="417">
        <f t="shared" si="3"/>
        <v>0</v>
      </c>
      <c r="R114" s="404"/>
      <c r="S114" s="390"/>
    </row>
    <row r="115" spans="1:19" s="365" customFormat="1" ht="18.75" customHeight="1" x14ac:dyDescent="0.25">
      <c r="A115" s="364"/>
      <c r="B115" s="414">
        <f t="shared" si="4"/>
        <v>111</v>
      </c>
      <c r="C115" s="302" t="s">
        <v>673</v>
      </c>
      <c r="D115" s="302" t="s">
        <v>1785</v>
      </c>
      <c r="E115" s="303" t="s">
        <v>674</v>
      </c>
      <c r="F115" s="302"/>
      <c r="G115" s="303"/>
      <c r="H115" s="415"/>
      <c r="I115" s="303"/>
      <c r="J115" s="415"/>
      <c r="K115" s="303"/>
      <c r="L115" s="415"/>
      <c r="M115" s="415"/>
      <c r="N115" s="415"/>
      <c r="O115" s="415"/>
      <c r="P115" s="416">
        <f t="shared" si="2"/>
        <v>0</v>
      </c>
      <c r="Q115" s="417">
        <f t="shared" si="3"/>
        <v>0</v>
      </c>
      <c r="R115" s="404"/>
      <c r="S115" s="390"/>
    </row>
    <row r="116" spans="1:19" s="365" customFormat="1" ht="18.75" customHeight="1" x14ac:dyDescent="0.25">
      <c r="A116" s="364"/>
      <c r="B116" s="414">
        <f t="shared" si="4"/>
        <v>112</v>
      </c>
      <c r="C116" s="302" t="s">
        <v>1716</v>
      </c>
      <c r="D116" s="302" t="s">
        <v>1717</v>
      </c>
      <c r="E116" s="303" t="s">
        <v>297</v>
      </c>
      <c r="F116" s="302"/>
      <c r="G116" s="303"/>
      <c r="H116" s="415"/>
      <c r="I116" s="303"/>
      <c r="J116" s="415"/>
      <c r="K116" s="303"/>
      <c r="L116" s="415"/>
      <c r="M116" s="415"/>
      <c r="N116" s="415"/>
      <c r="O116" s="415"/>
      <c r="P116" s="416">
        <f t="shared" si="2"/>
        <v>0</v>
      </c>
      <c r="Q116" s="417">
        <f t="shared" si="3"/>
        <v>0</v>
      </c>
      <c r="R116" s="404"/>
      <c r="S116" s="390"/>
    </row>
    <row r="117" spans="1:19" s="365" customFormat="1" ht="18.75" customHeight="1" x14ac:dyDescent="0.25">
      <c r="A117" s="364"/>
      <c r="B117" s="414">
        <f t="shared" si="4"/>
        <v>113</v>
      </c>
      <c r="C117" s="302" t="s">
        <v>1718</v>
      </c>
      <c r="D117" s="302" t="s">
        <v>1719</v>
      </c>
      <c r="E117" s="303" t="s">
        <v>297</v>
      </c>
      <c r="F117" s="302"/>
      <c r="G117" s="303">
        <v>1062</v>
      </c>
      <c r="H117" s="415"/>
      <c r="I117" s="303"/>
      <c r="J117" s="415"/>
      <c r="K117" s="303"/>
      <c r="L117" s="415"/>
      <c r="M117" s="415"/>
      <c r="N117" s="415"/>
      <c r="O117" s="415"/>
      <c r="P117" s="416">
        <f t="shared" si="2"/>
        <v>0</v>
      </c>
      <c r="Q117" s="417">
        <f t="shared" si="3"/>
        <v>0</v>
      </c>
      <c r="R117" s="404"/>
      <c r="S117" s="390"/>
    </row>
    <row r="118" spans="1:19" s="365" customFormat="1" ht="18.75" customHeight="1" x14ac:dyDescent="0.25">
      <c r="A118" s="364"/>
      <c r="B118" s="414">
        <f t="shared" si="4"/>
        <v>114</v>
      </c>
      <c r="C118" s="302" t="s">
        <v>1599</v>
      </c>
      <c r="D118" s="302" t="s">
        <v>1600</v>
      </c>
      <c r="E118" s="303" t="s">
        <v>297</v>
      </c>
      <c r="F118" s="302"/>
      <c r="G118" s="303"/>
      <c r="H118" s="415"/>
      <c r="I118" s="303"/>
      <c r="J118" s="415"/>
      <c r="K118" s="303"/>
      <c r="L118" s="415"/>
      <c r="M118" s="415"/>
      <c r="N118" s="415"/>
      <c r="O118" s="415"/>
      <c r="P118" s="416">
        <f t="shared" si="2"/>
        <v>0</v>
      </c>
      <c r="Q118" s="417">
        <f t="shared" si="3"/>
        <v>0</v>
      </c>
      <c r="R118" s="404"/>
      <c r="S118" s="390"/>
    </row>
    <row r="119" spans="1:19" s="365" customFormat="1" ht="18.75" customHeight="1" x14ac:dyDescent="0.25">
      <c r="A119" s="364"/>
      <c r="B119" s="414">
        <f t="shared" si="4"/>
        <v>115</v>
      </c>
      <c r="C119" s="302" t="s">
        <v>1720</v>
      </c>
      <c r="D119" s="302" t="s">
        <v>1721</v>
      </c>
      <c r="E119" s="303" t="s">
        <v>468</v>
      </c>
      <c r="F119" s="302"/>
      <c r="G119" s="303"/>
      <c r="H119" s="415"/>
      <c r="I119" s="303"/>
      <c r="J119" s="415"/>
      <c r="K119" s="303"/>
      <c r="L119" s="415"/>
      <c r="M119" s="415"/>
      <c r="N119" s="415"/>
      <c r="O119" s="415"/>
      <c r="P119" s="416">
        <f t="shared" si="2"/>
        <v>0</v>
      </c>
      <c r="Q119" s="417">
        <f t="shared" si="3"/>
        <v>0</v>
      </c>
      <c r="R119" s="404"/>
      <c r="S119" s="390"/>
    </row>
    <row r="120" spans="1:19" s="365" customFormat="1" ht="18.75" customHeight="1" x14ac:dyDescent="0.25">
      <c r="A120" s="364"/>
      <c r="B120" s="414">
        <f t="shared" si="4"/>
        <v>116</v>
      </c>
      <c r="C120" s="302" t="s">
        <v>1257</v>
      </c>
      <c r="D120" s="302" t="s">
        <v>1866</v>
      </c>
      <c r="E120" s="303" t="s">
        <v>297</v>
      </c>
      <c r="F120" s="302"/>
      <c r="G120" s="303">
        <v>1062</v>
      </c>
      <c r="H120" s="415"/>
      <c r="I120" s="303"/>
      <c r="J120" s="415"/>
      <c r="K120" s="303"/>
      <c r="L120" s="415"/>
      <c r="M120" s="415"/>
      <c r="N120" s="415"/>
      <c r="O120" s="415"/>
      <c r="P120" s="416">
        <f t="shared" si="2"/>
        <v>0</v>
      </c>
      <c r="Q120" s="417">
        <f t="shared" si="3"/>
        <v>0</v>
      </c>
      <c r="R120" s="404"/>
      <c r="S120" s="390"/>
    </row>
    <row r="121" spans="1:19" s="365" customFormat="1" ht="18.75" customHeight="1" x14ac:dyDescent="0.25">
      <c r="A121" s="364"/>
      <c r="B121" s="414">
        <f t="shared" si="4"/>
        <v>117</v>
      </c>
      <c r="C121" s="302" t="s">
        <v>800</v>
      </c>
      <c r="D121" s="302" t="s">
        <v>807</v>
      </c>
      <c r="E121" s="303" t="s">
        <v>477</v>
      </c>
      <c r="F121" s="302"/>
      <c r="G121" s="303">
        <v>1062</v>
      </c>
      <c r="H121" s="415"/>
      <c r="I121" s="303"/>
      <c r="J121" s="415"/>
      <c r="K121" s="303"/>
      <c r="L121" s="415"/>
      <c r="M121" s="415"/>
      <c r="N121" s="415"/>
      <c r="O121" s="415"/>
      <c r="P121" s="416">
        <f t="shared" si="2"/>
        <v>0</v>
      </c>
      <c r="Q121" s="417">
        <f t="shared" si="3"/>
        <v>0</v>
      </c>
      <c r="R121" s="404"/>
      <c r="S121" s="390"/>
    </row>
    <row r="122" spans="1:19" s="365" customFormat="1" ht="18.75" customHeight="1" x14ac:dyDescent="0.25">
      <c r="A122" s="364"/>
      <c r="B122" s="414">
        <f t="shared" si="4"/>
        <v>118</v>
      </c>
      <c r="C122" s="302" t="s">
        <v>802</v>
      </c>
      <c r="D122" s="302" t="s">
        <v>807</v>
      </c>
      <c r="E122" s="303" t="s">
        <v>477</v>
      </c>
      <c r="F122" s="302"/>
      <c r="G122" s="303">
        <v>1062</v>
      </c>
      <c r="H122" s="415"/>
      <c r="I122" s="303"/>
      <c r="J122" s="415"/>
      <c r="K122" s="303"/>
      <c r="L122" s="415"/>
      <c r="M122" s="415"/>
      <c r="N122" s="415"/>
      <c r="O122" s="415"/>
      <c r="P122" s="416">
        <f t="shared" si="2"/>
        <v>0</v>
      </c>
      <c r="Q122" s="417">
        <f t="shared" si="3"/>
        <v>0</v>
      </c>
      <c r="R122" s="404"/>
      <c r="S122" s="390"/>
    </row>
    <row r="123" spans="1:19" s="365" customFormat="1" ht="18.75" customHeight="1" x14ac:dyDescent="0.25">
      <c r="A123" s="364"/>
      <c r="B123" s="414">
        <f t="shared" si="4"/>
        <v>119</v>
      </c>
      <c r="C123" s="302" t="s">
        <v>804</v>
      </c>
      <c r="D123" s="302" t="s">
        <v>807</v>
      </c>
      <c r="E123" s="303" t="s">
        <v>477</v>
      </c>
      <c r="F123" s="302"/>
      <c r="G123" s="303">
        <v>1062</v>
      </c>
      <c r="H123" s="415"/>
      <c r="I123" s="303"/>
      <c r="J123" s="415"/>
      <c r="K123" s="303"/>
      <c r="L123" s="415"/>
      <c r="M123" s="415"/>
      <c r="N123" s="415"/>
      <c r="O123" s="415"/>
      <c r="P123" s="416">
        <f t="shared" si="2"/>
        <v>0</v>
      </c>
      <c r="Q123" s="417">
        <f t="shared" si="3"/>
        <v>0</v>
      </c>
      <c r="R123" s="404"/>
      <c r="S123" s="390"/>
    </row>
    <row r="124" spans="1:19" s="365" customFormat="1" ht="18.75" customHeight="1" x14ac:dyDescent="0.25">
      <c r="A124" s="364"/>
      <c r="B124" s="414">
        <f t="shared" si="4"/>
        <v>120</v>
      </c>
      <c r="C124" s="302" t="s">
        <v>806</v>
      </c>
      <c r="D124" s="302" t="s">
        <v>807</v>
      </c>
      <c r="E124" s="303" t="s">
        <v>477</v>
      </c>
      <c r="F124" s="302"/>
      <c r="G124" s="303">
        <v>1062</v>
      </c>
      <c r="H124" s="415"/>
      <c r="I124" s="303"/>
      <c r="J124" s="415"/>
      <c r="K124" s="303"/>
      <c r="L124" s="415"/>
      <c r="M124" s="415"/>
      <c r="N124" s="415"/>
      <c r="O124" s="415"/>
      <c r="P124" s="416">
        <f t="shared" si="2"/>
        <v>0</v>
      </c>
      <c r="Q124" s="417">
        <f t="shared" si="3"/>
        <v>0</v>
      </c>
      <c r="R124" s="404"/>
      <c r="S124" s="390"/>
    </row>
    <row r="125" spans="1:19" s="365" customFormat="1" ht="18.75" customHeight="1" x14ac:dyDescent="0.25">
      <c r="A125" s="364"/>
      <c r="B125" s="414">
        <f t="shared" si="4"/>
        <v>121</v>
      </c>
      <c r="C125" s="302" t="s">
        <v>1602</v>
      </c>
      <c r="D125" s="302" t="s">
        <v>1603</v>
      </c>
      <c r="E125" s="303" t="s">
        <v>297</v>
      </c>
      <c r="F125" s="302"/>
      <c r="G125" s="303">
        <v>1062</v>
      </c>
      <c r="H125" s="415"/>
      <c r="I125" s="303"/>
      <c r="J125" s="415"/>
      <c r="K125" s="303"/>
      <c r="L125" s="415"/>
      <c r="M125" s="415"/>
      <c r="N125" s="415"/>
      <c r="O125" s="415"/>
      <c r="P125" s="416">
        <f t="shared" si="2"/>
        <v>0</v>
      </c>
      <c r="Q125" s="417">
        <f t="shared" si="3"/>
        <v>0</v>
      </c>
      <c r="R125" s="404"/>
      <c r="S125" s="390"/>
    </row>
    <row r="126" spans="1:19" s="365" customFormat="1" ht="18.75" customHeight="1" x14ac:dyDescent="0.25">
      <c r="A126" s="364"/>
      <c r="B126" s="414">
        <f t="shared" si="4"/>
        <v>122</v>
      </c>
      <c r="C126" s="302" t="s">
        <v>1604</v>
      </c>
      <c r="D126" s="302" t="s">
        <v>1843</v>
      </c>
      <c r="E126" s="303" t="s">
        <v>1605</v>
      </c>
      <c r="F126" s="302"/>
      <c r="G126" s="303">
        <v>1062</v>
      </c>
      <c r="H126" s="415"/>
      <c r="I126" s="303"/>
      <c r="J126" s="415"/>
      <c r="K126" s="303"/>
      <c r="L126" s="415"/>
      <c r="M126" s="415"/>
      <c r="N126" s="415"/>
      <c r="O126" s="415"/>
      <c r="P126" s="416">
        <f t="shared" si="2"/>
        <v>0</v>
      </c>
      <c r="Q126" s="417">
        <f t="shared" si="3"/>
        <v>0</v>
      </c>
      <c r="R126" s="404"/>
      <c r="S126" s="390"/>
    </row>
    <row r="127" spans="1:19" s="365" customFormat="1" ht="18.75" customHeight="1" x14ac:dyDescent="0.25">
      <c r="A127" s="364"/>
      <c r="B127" s="414">
        <f t="shared" si="4"/>
        <v>123</v>
      </c>
      <c r="C127" s="302" t="s">
        <v>1787</v>
      </c>
      <c r="D127" s="302" t="s">
        <v>1788</v>
      </c>
      <c r="E127" s="303" t="s">
        <v>297</v>
      </c>
      <c r="F127" s="302"/>
      <c r="G127" s="303"/>
      <c r="H127" s="415"/>
      <c r="I127" s="303"/>
      <c r="J127" s="415"/>
      <c r="K127" s="303"/>
      <c r="L127" s="415"/>
      <c r="M127" s="415"/>
      <c r="N127" s="415"/>
      <c r="O127" s="415"/>
      <c r="P127" s="416">
        <f t="shared" si="2"/>
        <v>0</v>
      </c>
      <c r="Q127" s="417">
        <f t="shared" si="3"/>
        <v>0</v>
      </c>
      <c r="R127" s="404"/>
      <c r="S127" s="390"/>
    </row>
    <row r="128" spans="1:19" s="365" customFormat="1" ht="18.75" customHeight="1" x14ac:dyDescent="0.25">
      <c r="A128" s="364"/>
      <c r="B128" s="414">
        <f t="shared" si="4"/>
        <v>124</v>
      </c>
      <c r="C128" s="302" t="s">
        <v>538</v>
      </c>
      <c r="D128" s="302" t="s">
        <v>1606</v>
      </c>
      <c r="E128" s="303" t="s">
        <v>297</v>
      </c>
      <c r="F128" s="302"/>
      <c r="G128" s="303"/>
      <c r="H128" s="415"/>
      <c r="I128" s="303"/>
      <c r="J128" s="415"/>
      <c r="K128" s="303"/>
      <c r="L128" s="415"/>
      <c r="M128" s="415"/>
      <c r="N128" s="415"/>
      <c r="O128" s="415"/>
      <c r="P128" s="416">
        <f t="shared" si="2"/>
        <v>0</v>
      </c>
      <c r="Q128" s="417">
        <f t="shared" si="3"/>
        <v>0</v>
      </c>
      <c r="R128" s="404"/>
      <c r="S128" s="390"/>
    </row>
    <row r="129" spans="1:19" s="365" customFormat="1" ht="18.75" customHeight="1" x14ac:dyDescent="0.25">
      <c r="A129" s="364"/>
      <c r="B129" s="414">
        <f t="shared" si="4"/>
        <v>125</v>
      </c>
      <c r="C129" s="302" t="s">
        <v>1607</v>
      </c>
      <c r="D129" s="302" t="s">
        <v>1842</v>
      </c>
      <c r="E129" s="303" t="s">
        <v>297</v>
      </c>
      <c r="F129" s="302"/>
      <c r="G129" s="303">
        <v>1062</v>
      </c>
      <c r="H129" s="415"/>
      <c r="I129" s="303"/>
      <c r="J129" s="415"/>
      <c r="K129" s="303"/>
      <c r="L129" s="415"/>
      <c r="M129" s="415"/>
      <c r="N129" s="415"/>
      <c r="O129" s="415"/>
      <c r="P129" s="416">
        <f t="shared" si="2"/>
        <v>0</v>
      </c>
      <c r="Q129" s="417">
        <f t="shared" si="3"/>
        <v>0</v>
      </c>
      <c r="R129" s="404"/>
      <c r="S129" s="390"/>
    </row>
    <row r="130" spans="1:19" s="365" customFormat="1" ht="18.75" customHeight="1" x14ac:dyDescent="0.25">
      <c r="A130" s="364"/>
      <c r="B130" s="414">
        <f t="shared" si="4"/>
        <v>126</v>
      </c>
      <c r="C130" s="302" t="s">
        <v>1608</v>
      </c>
      <c r="D130" s="302" t="s">
        <v>1609</v>
      </c>
      <c r="E130" s="303" t="s">
        <v>297</v>
      </c>
      <c r="F130" s="302"/>
      <c r="G130" s="303">
        <v>1062</v>
      </c>
      <c r="H130" s="415"/>
      <c r="I130" s="303"/>
      <c r="J130" s="415"/>
      <c r="K130" s="303"/>
      <c r="L130" s="415"/>
      <c r="M130" s="415"/>
      <c r="N130" s="415"/>
      <c r="O130" s="415"/>
      <c r="P130" s="416">
        <f t="shared" si="2"/>
        <v>0</v>
      </c>
      <c r="Q130" s="417">
        <f t="shared" si="3"/>
        <v>0</v>
      </c>
      <c r="R130" s="404"/>
      <c r="S130" s="390"/>
    </row>
    <row r="131" spans="1:19" s="365" customFormat="1" ht="18.75" customHeight="1" x14ac:dyDescent="0.25">
      <c r="A131" s="364"/>
      <c r="B131" s="414">
        <f t="shared" si="4"/>
        <v>127</v>
      </c>
      <c r="C131" s="302" t="s">
        <v>1789</v>
      </c>
      <c r="D131" s="302" t="s">
        <v>1790</v>
      </c>
      <c r="E131" s="303" t="s">
        <v>468</v>
      </c>
      <c r="F131" s="302"/>
      <c r="G131" s="303"/>
      <c r="H131" s="415"/>
      <c r="I131" s="303"/>
      <c r="J131" s="415"/>
      <c r="K131" s="303"/>
      <c r="L131" s="415"/>
      <c r="M131" s="415"/>
      <c r="N131" s="415"/>
      <c r="O131" s="415"/>
      <c r="P131" s="416">
        <f t="shared" si="2"/>
        <v>0</v>
      </c>
      <c r="Q131" s="417">
        <f t="shared" si="3"/>
        <v>0</v>
      </c>
      <c r="R131" s="404"/>
      <c r="S131" s="390"/>
    </row>
    <row r="132" spans="1:19" s="365" customFormat="1" ht="18.75" customHeight="1" x14ac:dyDescent="0.25">
      <c r="A132" s="364"/>
      <c r="B132" s="414">
        <f t="shared" si="4"/>
        <v>128</v>
      </c>
      <c r="C132" s="302" t="s">
        <v>1610</v>
      </c>
      <c r="D132" s="302" t="s">
        <v>1844</v>
      </c>
      <c r="E132" s="303" t="s">
        <v>477</v>
      </c>
      <c r="F132" s="302"/>
      <c r="G132" s="303">
        <v>1316</v>
      </c>
      <c r="H132" s="415"/>
      <c r="I132" s="303">
        <v>1290</v>
      </c>
      <c r="J132" s="415"/>
      <c r="K132" s="303"/>
      <c r="L132" s="415"/>
      <c r="M132" s="415"/>
      <c r="N132" s="415"/>
      <c r="O132" s="415"/>
      <c r="P132" s="416">
        <f t="shared" si="2"/>
        <v>0</v>
      </c>
      <c r="Q132" s="417">
        <f t="shared" si="3"/>
        <v>0</v>
      </c>
      <c r="R132" s="404"/>
      <c r="S132" s="390"/>
    </row>
    <row r="133" spans="1:19" s="365" customFormat="1" ht="18.75" customHeight="1" x14ac:dyDescent="0.25">
      <c r="A133" s="364"/>
      <c r="B133" s="414">
        <f t="shared" si="4"/>
        <v>129</v>
      </c>
      <c r="C133" s="302" t="s">
        <v>1791</v>
      </c>
      <c r="D133" s="302" t="s">
        <v>1792</v>
      </c>
      <c r="E133" s="303" t="s">
        <v>477</v>
      </c>
      <c r="F133" s="302"/>
      <c r="G133" s="303"/>
      <c r="H133" s="415"/>
      <c r="I133" s="303"/>
      <c r="J133" s="415"/>
      <c r="K133" s="303"/>
      <c r="L133" s="415"/>
      <c r="M133" s="415"/>
      <c r="N133" s="415"/>
      <c r="O133" s="415"/>
      <c r="P133" s="416">
        <f t="shared" ref="P133:P159" si="7">MIN(H133,J133,L133,M133,N133,O133)</f>
        <v>0</v>
      </c>
      <c r="Q133" s="417">
        <f t="shared" ref="Q133:Q155" si="8">INT(P133*$S$2)</f>
        <v>0</v>
      </c>
      <c r="R133" s="404"/>
      <c r="S133" s="390"/>
    </row>
    <row r="134" spans="1:19" s="365" customFormat="1" ht="18.75" customHeight="1" x14ac:dyDescent="0.25">
      <c r="A134" s="364"/>
      <c r="B134" s="414">
        <f t="shared" si="4"/>
        <v>130</v>
      </c>
      <c r="C134" s="302" t="s">
        <v>518</v>
      </c>
      <c r="D134" s="302" t="s">
        <v>519</v>
      </c>
      <c r="E134" s="303" t="s">
        <v>477</v>
      </c>
      <c r="F134" s="302"/>
      <c r="G134" s="303"/>
      <c r="H134" s="415"/>
      <c r="I134" s="303"/>
      <c r="J134" s="415"/>
      <c r="K134" s="303"/>
      <c r="L134" s="415"/>
      <c r="M134" s="415"/>
      <c r="N134" s="415"/>
      <c r="O134" s="415"/>
      <c r="P134" s="416">
        <f t="shared" si="7"/>
        <v>0</v>
      </c>
      <c r="Q134" s="417">
        <f t="shared" si="8"/>
        <v>0</v>
      </c>
      <c r="R134" s="404"/>
      <c r="S134" s="390"/>
    </row>
    <row r="135" spans="1:19" s="365" customFormat="1" ht="18.75" customHeight="1" x14ac:dyDescent="0.25">
      <c r="A135" s="364"/>
      <c r="B135" s="414">
        <f t="shared" si="4"/>
        <v>131</v>
      </c>
      <c r="C135" s="302" t="s">
        <v>668</v>
      </c>
      <c r="D135" s="302" t="s">
        <v>666</v>
      </c>
      <c r="E135" s="303" t="s">
        <v>477</v>
      </c>
      <c r="F135" s="302"/>
      <c r="G135" s="303">
        <v>1270</v>
      </c>
      <c r="H135" s="415"/>
      <c r="I135" s="303">
        <v>1198</v>
      </c>
      <c r="J135" s="415"/>
      <c r="K135" s="303">
        <v>925</v>
      </c>
      <c r="L135" s="415"/>
      <c r="M135" s="415"/>
      <c r="N135" s="415"/>
      <c r="O135" s="415"/>
      <c r="P135" s="416">
        <f t="shared" si="7"/>
        <v>0</v>
      </c>
      <c r="Q135" s="417">
        <f t="shared" si="8"/>
        <v>0</v>
      </c>
      <c r="R135" s="404"/>
      <c r="S135" s="390"/>
    </row>
    <row r="136" spans="1:19" s="365" customFormat="1" ht="18.75" customHeight="1" x14ac:dyDescent="0.25">
      <c r="A136" s="364"/>
      <c r="B136" s="414">
        <f t="shared" si="4"/>
        <v>132</v>
      </c>
      <c r="C136" s="302" t="s">
        <v>1611</v>
      </c>
      <c r="D136" s="302" t="s">
        <v>1612</v>
      </c>
      <c r="E136" s="303" t="s">
        <v>477</v>
      </c>
      <c r="F136" s="302"/>
      <c r="G136" s="303">
        <v>1267</v>
      </c>
      <c r="H136" s="415"/>
      <c r="I136" s="303"/>
      <c r="J136" s="415"/>
      <c r="K136" s="303"/>
      <c r="L136" s="415"/>
      <c r="M136" s="415"/>
      <c r="N136" s="415"/>
      <c r="O136" s="415"/>
      <c r="P136" s="416">
        <f t="shared" si="7"/>
        <v>0</v>
      </c>
      <c r="Q136" s="417">
        <f t="shared" si="8"/>
        <v>0</v>
      </c>
      <c r="R136" s="404"/>
      <c r="S136" s="390"/>
    </row>
    <row r="137" spans="1:19" s="365" customFormat="1" ht="18.75" customHeight="1" x14ac:dyDescent="0.25">
      <c r="A137" s="364"/>
      <c r="B137" s="414">
        <f t="shared" si="4"/>
        <v>133</v>
      </c>
      <c r="C137" s="302" t="s">
        <v>1613</v>
      </c>
      <c r="D137" s="302" t="s">
        <v>1614</v>
      </c>
      <c r="E137" s="303" t="s">
        <v>477</v>
      </c>
      <c r="F137" s="302"/>
      <c r="G137" s="303">
        <v>1267</v>
      </c>
      <c r="H137" s="415"/>
      <c r="I137" s="303"/>
      <c r="J137" s="415"/>
      <c r="K137" s="303"/>
      <c r="L137" s="415"/>
      <c r="M137" s="415"/>
      <c r="N137" s="415"/>
      <c r="O137" s="415"/>
      <c r="P137" s="416">
        <f t="shared" si="7"/>
        <v>0</v>
      </c>
      <c r="Q137" s="417">
        <f t="shared" si="8"/>
        <v>0</v>
      </c>
      <c r="R137" s="404"/>
      <c r="S137" s="390"/>
    </row>
    <row r="138" spans="1:19" s="365" customFormat="1" ht="18.75" customHeight="1" x14ac:dyDescent="0.25">
      <c r="A138" s="364"/>
      <c r="B138" s="414">
        <f t="shared" si="4"/>
        <v>134</v>
      </c>
      <c r="C138" s="302" t="s">
        <v>1615</v>
      </c>
      <c r="D138" s="302" t="s">
        <v>1616</v>
      </c>
      <c r="E138" s="303" t="s">
        <v>468</v>
      </c>
      <c r="F138" s="302"/>
      <c r="G138" s="303"/>
      <c r="H138" s="415"/>
      <c r="I138" s="303"/>
      <c r="J138" s="415"/>
      <c r="K138" s="303"/>
      <c r="L138" s="415"/>
      <c r="M138" s="415"/>
      <c r="N138" s="415"/>
      <c r="O138" s="415"/>
      <c r="P138" s="416">
        <f t="shared" si="7"/>
        <v>0</v>
      </c>
      <c r="Q138" s="417">
        <f t="shared" si="8"/>
        <v>0</v>
      </c>
      <c r="R138" s="404"/>
      <c r="S138" s="390"/>
    </row>
    <row r="139" spans="1:19" s="365" customFormat="1" ht="18.75" customHeight="1" x14ac:dyDescent="0.25">
      <c r="A139" s="364"/>
      <c r="B139" s="414">
        <f t="shared" si="4"/>
        <v>135</v>
      </c>
      <c r="C139" s="302" t="s">
        <v>1617</v>
      </c>
      <c r="D139" s="302" t="s">
        <v>408</v>
      </c>
      <c r="E139" s="303" t="s">
        <v>550</v>
      </c>
      <c r="F139" s="302"/>
      <c r="G139" s="303">
        <v>1171</v>
      </c>
      <c r="H139" s="415"/>
      <c r="I139" s="303">
        <v>1076</v>
      </c>
      <c r="J139" s="415"/>
      <c r="K139" s="303">
        <v>835</v>
      </c>
      <c r="L139" s="415"/>
      <c r="M139" s="415"/>
      <c r="N139" s="415"/>
      <c r="O139" s="415"/>
      <c r="P139" s="416">
        <f t="shared" si="7"/>
        <v>0</v>
      </c>
      <c r="Q139" s="417">
        <f t="shared" si="8"/>
        <v>0</v>
      </c>
      <c r="R139" s="404"/>
      <c r="S139" s="390"/>
    </row>
    <row r="140" spans="1:19" s="365" customFormat="1" ht="18.75" customHeight="1" x14ac:dyDescent="0.25">
      <c r="A140" s="364"/>
      <c r="B140" s="414">
        <f t="shared" ref="B140:B159" si="9">B139+1</f>
        <v>136</v>
      </c>
      <c r="C140" s="302" t="s">
        <v>1618</v>
      </c>
      <c r="D140" s="302" t="s">
        <v>407</v>
      </c>
      <c r="E140" s="303" t="s">
        <v>550</v>
      </c>
      <c r="F140" s="302"/>
      <c r="G140" s="303">
        <v>1174</v>
      </c>
      <c r="H140" s="415"/>
      <c r="I140" s="303">
        <v>1080</v>
      </c>
      <c r="J140" s="415"/>
      <c r="K140" s="303">
        <v>843</v>
      </c>
      <c r="L140" s="415"/>
      <c r="M140" s="415"/>
      <c r="N140" s="415"/>
      <c r="O140" s="415"/>
      <c r="P140" s="416">
        <f t="shared" si="7"/>
        <v>0</v>
      </c>
      <c r="Q140" s="417">
        <f t="shared" si="8"/>
        <v>0</v>
      </c>
      <c r="R140" s="404"/>
      <c r="S140" s="390"/>
    </row>
    <row r="141" spans="1:19" s="365" customFormat="1" ht="18.75" customHeight="1" x14ac:dyDescent="0.25">
      <c r="A141" s="364"/>
      <c r="B141" s="414">
        <f t="shared" si="9"/>
        <v>137</v>
      </c>
      <c r="C141" s="302" t="s">
        <v>1620</v>
      </c>
      <c r="D141" s="302" t="s">
        <v>1621</v>
      </c>
      <c r="E141" s="303" t="s">
        <v>550</v>
      </c>
      <c r="F141" s="302"/>
      <c r="G141" s="303">
        <v>1167</v>
      </c>
      <c r="H141" s="415"/>
      <c r="I141" s="303">
        <v>1080</v>
      </c>
      <c r="J141" s="415"/>
      <c r="K141" s="303">
        <v>836</v>
      </c>
      <c r="L141" s="415"/>
      <c r="M141" s="415"/>
      <c r="N141" s="415"/>
      <c r="O141" s="415"/>
      <c r="P141" s="416">
        <f t="shared" si="7"/>
        <v>0</v>
      </c>
      <c r="Q141" s="417">
        <f t="shared" si="8"/>
        <v>0</v>
      </c>
      <c r="R141" s="404"/>
      <c r="S141" s="390"/>
    </row>
    <row r="142" spans="1:19" s="365" customFormat="1" ht="18.75" customHeight="1" x14ac:dyDescent="0.25">
      <c r="A142" s="364"/>
      <c r="B142" s="414">
        <f t="shared" si="9"/>
        <v>138</v>
      </c>
      <c r="C142" s="302" t="s">
        <v>1622</v>
      </c>
      <c r="D142" s="302" t="s">
        <v>1623</v>
      </c>
      <c r="E142" s="303" t="s">
        <v>550</v>
      </c>
      <c r="F142" s="302"/>
      <c r="G142" s="303">
        <v>1165</v>
      </c>
      <c r="H142" s="415"/>
      <c r="I142" s="303">
        <v>1075</v>
      </c>
      <c r="J142" s="415"/>
      <c r="K142" s="303">
        <v>833</v>
      </c>
      <c r="L142" s="415"/>
      <c r="M142" s="415"/>
      <c r="N142" s="415"/>
      <c r="O142" s="415"/>
      <c r="P142" s="416">
        <f t="shared" si="7"/>
        <v>0</v>
      </c>
      <c r="Q142" s="417">
        <f t="shared" si="8"/>
        <v>0</v>
      </c>
      <c r="R142" s="404"/>
      <c r="S142" s="390"/>
    </row>
    <row r="143" spans="1:19" s="365" customFormat="1" ht="18.75" customHeight="1" x14ac:dyDescent="0.25">
      <c r="A143" s="364"/>
      <c r="B143" s="414">
        <f t="shared" si="9"/>
        <v>139</v>
      </c>
      <c r="C143" s="302" t="s">
        <v>1624</v>
      </c>
      <c r="D143" s="302" t="s">
        <v>1625</v>
      </c>
      <c r="E143" s="303" t="s">
        <v>550</v>
      </c>
      <c r="F143" s="302"/>
      <c r="G143" s="303">
        <v>1165</v>
      </c>
      <c r="H143" s="415"/>
      <c r="I143" s="303">
        <v>1075</v>
      </c>
      <c r="J143" s="415"/>
      <c r="K143" s="303">
        <v>833</v>
      </c>
      <c r="L143" s="415"/>
      <c r="M143" s="415"/>
      <c r="N143" s="415"/>
      <c r="O143" s="415"/>
      <c r="P143" s="416">
        <f t="shared" si="7"/>
        <v>0</v>
      </c>
      <c r="Q143" s="417">
        <f t="shared" si="8"/>
        <v>0</v>
      </c>
      <c r="R143" s="404"/>
      <c r="S143" s="390"/>
    </row>
    <row r="144" spans="1:19" s="365" customFormat="1" ht="18.75" customHeight="1" x14ac:dyDescent="0.25">
      <c r="A144" s="364"/>
      <c r="B144" s="414">
        <f t="shared" si="9"/>
        <v>140</v>
      </c>
      <c r="C144" s="302" t="s">
        <v>1626</v>
      </c>
      <c r="D144" s="302" t="s">
        <v>1627</v>
      </c>
      <c r="E144" s="303" t="s">
        <v>550</v>
      </c>
      <c r="F144" s="302"/>
      <c r="G144" s="303">
        <v>1205</v>
      </c>
      <c r="H144" s="415"/>
      <c r="I144" s="303">
        <v>1103</v>
      </c>
      <c r="J144" s="415"/>
      <c r="K144" s="303">
        <v>862</v>
      </c>
      <c r="L144" s="415"/>
      <c r="M144" s="415"/>
      <c r="N144" s="415"/>
      <c r="O144" s="415"/>
      <c r="P144" s="416">
        <f t="shared" si="7"/>
        <v>0</v>
      </c>
      <c r="Q144" s="417">
        <f t="shared" si="8"/>
        <v>0</v>
      </c>
      <c r="R144" s="404"/>
      <c r="S144" s="390"/>
    </row>
    <row r="145" spans="1:19" s="365" customFormat="1" ht="18.75" customHeight="1" x14ac:dyDescent="0.25">
      <c r="A145" s="364"/>
      <c r="B145" s="414">
        <f t="shared" si="9"/>
        <v>141</v>
      </c>
      <c r="C145" s="302" t="s">
        <v>1628</v>
      </c>
      <c r="D145" s="302" t="s">
        <v>1629</v>
      </c>
      <c r="E145" s="303" t="s">
        <v>550</v>
      </c>
      <c r="F145" s="302"/>
      <c r="G145" s="303">
        <v>1205</v>
      </c>
      <c r="H145" s="415"/>
      <c r="I145" s="303">
        <v>1103</v>
      </c>
      <c r="J145" s="415"/>
      <c r="K145" s="303">
        <v>862</v>
      </c>
      <c r="L145" s="415"/>
      <c r="M145" s="415"/>
      <c r="N145" s="415"/>
      <c r="O145" s="415"/>
      <c r="P145" s="416">
        <f t="shared" si="7"/>
        <v>0</v>
      </c>
      <c r="Q145" s="417">
        <f t="shared" si="8"/>
        <v>0</v>
      </c>
      <c r="R145" s="404"/>
      <c r="S145" s="390"/>
    </row>
    <row r="146" spans="1:19" s="365" customFormat="1" ht="18.75" customHeight="1" x14ac:dyDescent="0.25">
      <c r="A146" s="364"/>
      <c r="B146" s="414">
        <f t="shared" si="9"/>
        <v>142</v>
      </c>
      <c r="C146" s="302" t="s">
        <v>1630</v>
      </c>
      <c r="D146" s="302" t="s">
        <v>1631</v>
      </c>
      <c r="E146" s="303" t="s">
        <v>550</v>
      </c>
      <c r="F146" s="302"/>
      <c r="G146" s="303">
        <v>1205</v>
      </c>
      <c r="H146" s="415"/>
      <c r="I146" s="303">
        <v>1103</v>
      </c>
      <c r="J146" s="415"/>
      <c r="K146" s="303">
        <v>862</v>
      </c>
      <c r="L146" s="415"/>
      <c r="M146" s="415"/>
      <c r="N146" s="415"/>
      <c r="O146" s="415"/>
      <c r="P146" s="416">
        <f t="shared" si="7"/>
        <v>0</v>
      </c>
      <c r="Q146" s="417">
        <f t="shared" si="8"/>
        <v>0</v>
      </c>
      <c r="R146" s="404"/>
      <c r="S146" s="390"/>
    </row>
    <row r="147" spans="1:19" s="365" customFormat="1" ht="18.75" customHeight="1" x14ac:dyDescent="0.25">
      <c r="A147" s="364"/>
      <c r="B147" s="414">
        <f t="shared" si="9"/>
        <v>143</v>
      </c>
      <c r="C147" s="302" t="s">
        <v>1632</v>
      </c>
      <c r="D147" s="302" t="s">
        <v>1633</v>
      </c>
      <c r="E147" s="303" t="s">
        <v>550</v>
      </c>
      <c r="F147" s="302"/>
      <c r="G147" s="303">
        <v>1202</v>
      </c>
      <c r="H147" s="415"/>
      <c r="I147" s="303">
        <v>1101</v>
      </c>
      <c r="J147" s="415"/>
      <c r="K147" s="303">
        <v>864</v>
      </c>
      <c r="L147" s="415"/>
      <c r="M147" s="415"/>
      <c r="N147" s="415"/>
      <c r="O147" s="415"/>
      <c r="P147" s="416">
        <f t="shared" si="7"/>
        <v>0</v>
      </c>
      <c r="Q147" s="417">
        <f t="shared" si="8"/>
        <v>0</v>
      </c>
      <c r="R147" s="404"/>
      <c r="S147" s="390"/>
    </row>
    <row r="148" spans="1:19" s="365" customFormat="1" ht="18.75" customHeight="1" x14ac:dyDescent="0.25">
      <c r="A148" s="364"/>
      <c r="B148" s="414">
        <f t="shared" si="9"/>
        <v>144</v>
      </c>
      <c r="C148" s="302" t="s">
        <v>466</v>
      </c>
      <c r="D148" s="302" t="s">
        <v>536</v>
      </c>
      <c r="E148" s="303" t="s">
        <v>550</v>
      </c>
      <c r="F148" s="302"/>
      <c r="G148" s="303">
        <v>1202</v>
      </c>
      <c r="H148" s="415"/>
      <c r="I148" s="303">
        <v>1101</v>
      </c>
      <c r="J148" s="415"/>
      <c r="K148" s="303">
        <v>864</v>
      </c>
      <c r="L148" s="415"/>
      <c r="M148" s="415"/>
      <c r="N148" s="415"/>
      <c r="O148" s="415"/>
      <c r="P148" s="416">
        <f t="shared" si="7"/>
        <v>0</v>
      </c>
      <c r="Q148" s="417">
        <f t="shared" si="8"/>
        <v>0</v>
      </c>
      <c r="R148" s="404"/>
      <c r="S148" s="390"/>
    </row>
    <row r="149" spans="1:19" s="365" customFormat="1" ht="18.75" customHeight="1" x14ac:dyDescent="0.25">
      <c r="A149" s="364"/>
      <c r="B149" s="414">
        <f t="shared" si="9"/>
        <v>145</v>
      </c>
      <c r="C149" s="302" t="s">
        <v>1634</v>
      </c>
      <c r="D149" s="302" t="s">
        <v>1635</v>
      </c>
      <c r="E149" s="303" t="s">
        <v>550</v>
      </c>
      <c r="F149" s="302"/>
      <c r="G149" s="303">
        <v>1202</v>
      </c>
      <c r="H149" s="415"/>
      <c r="I149" s="303">
        <v>1101</v>
      </c>
      <c r="J149" s="415"/>
      <c r="K149" s="303">
        <v>864</v>
      </c>
      <c r="L149" s="415"/>
      <c r="M149" s="415"/>
      <c r="N149" s="415"/>
      <c r="O149" s="415"/>
      <c r="P149" s="416">
        <f t="shared" si="7"/>
        <v>0</v>
      </c>
      <c r="Q149" s="417">
        <f t="shared" si="8"/>
        <v>0</v>
      </c>
      <c r="R149" s="404"/>
      <c r="S149" s="390"/>
    </row>
    <row r="150" spans="1:19" s="365" customFormat="1" ht="18.75" customHeight="1" x14ac:dyDescent="0.25">
      <c r="A150" s="364"/>
      <c r="B150" s="414">
        <f t="shared" si="9"/>
        <v>146</v>
      </c>
      <c r="C150" s="302" t="s">
        <v>1636</v>
      </c>
      <c r="D150" s="302" t="s">
        <v>1637</v>
      </c>
      <c r="E150" s="303" t="s">
        <v>550</v>
      </c>
      <c r="F150" s="302"/>
      <c r="G150" s="303">
        <v>1206</v>
      </c>
      <c r="H150" s="415"/>
      <c r="I150" s="303">
        <v>1099</v>
      </c>
      <c r="J150" s="415"/>
      <c r="K150" s="303">
        <v>870</v>
      </c>
      <c r="L150" s="415"/>
      <c r="M150" s="415"/>
      <c r="N150" s="415"/>
      <c r="O150" s="415"/>
      <c r="P150" s="416">
        <f t="shared" si="7"/>
        <v>0</v>
      </c>
      <c r="Q150" s="417">
        <f t="shared" si="8"/>
        <v>0</v>
      </c>
      <c r="R150" s="404"/>
      <c r="S150" s="390"/>
    </row>
    <row r="151" spans="1:19" s="365" customFormat="1" ht="18.75" customHeight="1" x14ac:dyDescent="0.25">
      <c r="A151" s="364"/>
      <c r="B151" s="414">
        <f t="shared" si="9"/>
        <v>147</v>
      </c>
      <c r="C151" s="302" t="s">
        <v>640</v>
      </c>
      <c r="D151" s="302" t="s">
        <v>641</v>
      </c>
      <c r="E151" s="303" t="s">
        <v>477</v>
      </c>
      <c r="F151" s="302"/>
      <c r="G151" s="303">
        <v>185</v>
      </c>
      <c r="H151" s="415"/>
      <c r="I151" s="303"/>
      <c r="J151" s="415"/>
      <c r="K151" s="303">
        <v>1166</v>
      </c>
      <c r="L151" s="415"/>
      <c r="M151" s="415"/>
      <c r="N151" s="415"/>
      <c r="O151" s="415"/>
      <c r="P151" s="416">
        <f t="shared" si="7"/>
        <v>0</v>
      </c>
      <c r="Q151" s="417">
        <f t="shared" si="8"/>
        <v>0</v>
      </c>
      <c r="R151" s="404"/>
      <c r="S151" s="390"/>
    </row>
    <row r="152" spans="1:19" s="365" customFormat="1" ht="18.75" customHeight="1" x14ac:dyDescent="0.25">
      <c r="A152" s="364"/>
      <c r="B152" s="414">
        <f t="shared" si="9"/>
        <v>148</v>
      </c>
      <c r="C152" s="302" t="s">
        <v>642</v>
      </c>
      <c r="D152" s="302" t="s">
        <v>643</v>
      </c>
      <c r="E152" s="303" t="s">
        <v>644</v>
      </c>
      <c r="F152" s="302"/>
      <c r="G152" s="303" t="s">
        <v>1825</v>
      </c>
      <c r="H152" s="415"/>
      <c r="I152" s="303" t="s">
        <v>1826</v>
      </c>
      <c r="J152" s="415"/>
      <c r="K152" s="303"/>
      <c r="L152" s="415"/>
      <c r="M152" s="415"/>
      <c r="N152" s="415"/>
      <c r="O152" s="415"/>
      <c r="P152" s="416">
        <f t="shared" si="7"/>
        <v>0</v>
      </c>
      <c r="Q152" s="417">
        <f t="shared" si="8"/>
        <v>0</v>
      </c>
      <c r="R152" s="404"/>
      <c r="S152" s="390"/>
    </row>
    <row r="153" spans="1:19" s="365" customFormat="1" ht="18.75" customHeight="1" x14ac:dyDescent="0.25">
      <c r="A153" s="364"/>
      <c r="B153" s="414">
        <f t="shared" si="9"/>
        <v>149</v>
      </c>
      <c r="C153" s="302" t="s">
        <v>1638</v>
      </c>
      <c r="D153" s="302" t="s">
        <v>1639</v>
      </c>
      <c r="E153" s="303" t="s">
        <v>477</v>
      </c>
      <c r="F153" s="302"/>
      <c r="G153" s="303"/>
      <c r="H153" s="415"/>
      <c r="I153" s="303"/>
      <c r="J153" s="415"/>
      <c r="K153" s="303">
        <v>1094</v>
      </c>
      <c r="L153" s="415"/>
      <c r="M153" s="415"/>
      <c r="N153" s="415"/>
      <c r="O153" s="415"/>
      <c r="P153" s="416">
        <f t="shared" si="7"/>
        <v>0</v>
      </c>
      <c r="Q153" s="417">
        <f t="shared" si="8"/>
        <v>0</v>
      </c>
      <c r="R153" s="404"/>
      <c r="S153" s="390"/>
    </row>
    <row r="154" spans="1:19" s="365" customFormat="1" ht="18.75" customHeight="1" x14ac:dyDescent="0.25">
      <c r="A154" s="364"/>
      <c r="B154" s="414">
        <f t="shared" si="9"/>
        <v>150</v>
      </c>
      <c r="C154" s="302" t="s">
        <v>655</v>
      </c>
      <c r="D154" s="302" t="s">
        <v>652</v>
      </c>
      <c r="E154" s="303" t="s">
        <v>653</v>
      </c>
      <c r="F154" s="302"/>
      <c r="G154" s="303">
        <v>56</v>
      </c>
      <c r="H154" s="415"/>
      <c r="I154" s="303">
        <v>71</v>
      </c>
      <c r="J154" s="415"/>
      <c r="K154" s="303"/>
      <c r="L154" s="415"/>
      <c r="M154" s="415"/>
      <c r="N154" s="415"/>
      <c r="O154" s="415"/>
      <c r="P154" s="416">
        <f t="shared" si="7"/>
        <v>0</v>
      </c>
      <c r="Q154" s="417">
        <f t="shared" si="8"/>
        <v>0</v>
      </c>
      <c r="R154" s="404"/>
      <c r="S154" s="390"/>
    </row>
    <row r="155" spans="1:19" s="365" customFormat="1" ht="18.75" customHeight="1" x14ac:dyDescent="0.25">
      <c r="A155" s="364"/>
      <c r="B155" s="414">
        <f t="shared" si="9"/>
        <v>151</v>
      </c>
      <c r="C155" s="302" t="s">
        <v>1640</v>
      </c>
      <c r="D155" s="302" t="s">
        <v>1641</v>
      </c>
      <c r="E155" s="303" t="s">
        <v>644</v>
      </c>
      <c r="F155" s="302"/>
      <c r="G155" s="303">
        <v>1438</v>
      </c>
      <c r="H155" s="415"/>
      <c r="I155" s="303" t="s">
        <v>1824</v>
      </c>
      <c r="J155" s="415"/>
      <c r="K155" s="303">
        <v>1189</v>
      </c>
      <c r="L155" s="415"/>
      <c r="M155" s="415"/>
      <c r="N155" s="415"/>
      <c r="O155" s="415"/>
      <c r="P155" s="416">
        <f t="shared" si="7"/>
        <v>0</v>
      </c>
      <c r="Q155" s="417">
        <f t="shared" si="8"/>
        <v>0</v>
      </c>
      <c r="R155" s="404"/>
      <c r="S155" s="390"/>
    </row>
    <row r="156" spans="1:19" s="365" customFormat="1" ht="18.75" customHeight="1" x14ac:dyDescent="0.25">
      <c r="A156" s="364"/>
      <c r="B156" s="414">
        <f t="shared" si="9"/>
        <v>152</v>
      </c>
      <c r="C156" s="302" t="s">
        <v>1768</v>
      </c>
      <c r="D156" s="302" t="s">
        <v>1810</v>
      </c>
      <c r="E156" s="303" t="s">
        <v>468</v>
      </c>
      <c r="F156" s="302"/>
      <c r="G156" s="303"/>
      <c r="H156" s="415"/>
      <c r="I156" s="303"/>
      <c r="J156" s="415"/>
      <c r="K156" s="303"/>
      <c r="L156" s="415"/>
      <c r="M156" s="415"/>
      <c r="N156" s="415"/>
      <c r="O156" s="415"/>
      <c r="P156" s="416">
        <f t="shared" si="7"/>
        <v>0</v>
      </c>
      <c r="Q156" s="417">
        <f t="shared" ref="Q156:Q157" si="10">INT(P156*$S$2)</f>
        <v>0</v>
      </c>
      <c r="R156" s="404"/>
      <c r="S156" s="390"/>
    </row>
    <row r="157" spans="1:19" s="365" customFormat="1" ht="18.75" customHeight="1" x14ac:dyDescent="0.25">
      <c r="A157" s="364"/>
      <c r="B157" s="414">
        <f t="shared" si="9"/>
        <v>153</v>
      </c>
      <c r="C157" s="302" t="s">
        <v>1770</v>
      </c>
      <c r="D157" s="302" t="s">
        <v>1810</v>
      </c>
      <c r="E157" s="303" t="s">
        <v>468</v>
      </c>
      <c r="F157" s="302"/>
      <c r="G157" s="303"/>
      <c r="H157" s="415"/>
      <c r="I157" s="303"/>
      <c r="J157" s="415"/>
      <c r="K157" s="303"/>
      <c r="L157" s="415"/>
      <c r="M157" s="415"/>
      <c r="N157" s="415"/>
      <c r="O157" s="415"/>
      <c r="P157" s="416">
        <f t="shared" si="7"/>
        <v>0</v>
      </c>
      <c r="Q157" s="417">
        <f t="shared" si="10"/>
        <v>0</v>
      </c>
      <c r="R157" s="404"/>
      <c r="S157" s="390"/>
    </row>
    <row r="158" spans="1:19" s="365" customFormat="1" ht="18.75" customHeight="1" x14ac:dyDescent="0.25">
      <c r="A158" s="364"/>
      <c r="B158" s="414">
        <f t="shared" si="9"/>
        <v>154</v>
      </c>
      <c r="C158" s="302" t="s">
        <v>1798</v>
      </c>
      <c r="D158" s="302" t="s">
        <v>1800</v>
      </c>
      <c r="E158" s="303" t="s">
        <v>468</v>
      </c>
      <c r="F158" s="302"/>
      <c r="G158" s="303"/>
      <c r="H158" s="415"/>
      <c r="I158" s="303"/>
      <c r="J158" s="415"/>
      <c r="K158" s="303"/>
      <c r="L158" s="415"/>
      <c r="M158" s="415"/>
      <c r="N158" s="415"/>
      <c r="O158" s="415"/>
      <c r="P158" s="416">
        <f t="shared" si="7"/>
        <v>0</v>
      </c>
      <c r="Q158" s="417">
        <f t="shared" ref="Q158:Q159" si="11">INT(P158*$S$2)</f>
        <v>0</v>
      </c>
      <c r="R158" s="404"/>
      <c r="S158" s="390"/>
    </row>
    <row r="159" spans="1:19" s="365" customFormat="1" ht="18.75" customHeight="1" x14ac:dyDescent="0.25">
      <c r="A159" s="364"/>
      <c r="B159" s="414">
        <f t="shared" si="9"/>
        <v>155</v>
      </c>
      <c r="C159" s="302" t="s">
        <v>1799</v>
      </c>
      <c r="D159" s="302" t="s">
        <v>1867</v>
      </c>
      <c r="E159" s="303" t="s">
        <v>468</v>
      </c>
      <c r="F159" s="302"/>
      <c r="G159" s="303"/>
      <c r="H159" s="415"/>
      <c r="I159" s="303"/>
      <c r="J159" s="415"/>
      <c r="K159" s="303"/>
      <c r="L159" s="415"/>
      <c r="M159" s="415"/>
      <c r="N159" s="415"/>
      <c r="O159" s="415"/>
      <c r="P159" s="416">
        <f t="shared" si="7"/>
        <v>0</v>
      </c>
      <c r="Q159" s="417">
        <f t="shared" si="11"/>
        <v>0</v>
      </c>
      <c r="R159" s="404"/>
      <c r="S159" s="390"/>
    </row>
    <row r="160" spans="1:19" s="365" customFormat="1" ht="18.75" customHeight="1" x14ac:dyDescent="0.25">
      <c r="A160" s="364"/>
      <c r="B160" s="414"/>
      <c r="C160" s="302"/>
      <c r="D160" s="302"/>
      <c r="E160" s="303"/>
      <c r="F160" s="302"/>
      <c r="G160" s="303"/>
      <c r="H160" s="415"/>
      <c r="I160" s="303"/>
      <c r="J160" s="415"/>
      <c r="K160" s="303"/>
      <c r="L160" s="415"/>
      <c r="M160" s="415"/>
      <c r="N160" s="415"/>
      <c r="O160" s="415"/>
      <c r="P160" s="416"/>
      <c r="Q160" s="417"/>
      <c r="R160" s="404"/>
      <c r="S160" s="390"/>
    </row>
    <row r="161" spans="1:19" s="365" customFormat="1" ht="18.75" customHeight="1" x14ac:dyDescent="0.25">
      <c r="A161" s="364"/>
      <c r="B161" s="414"/>
      <c r="C161" s="302"/>
      <c r="D161" s="302"/>
      <c r="E161" s="303"/>
      <c r="F161" s="302"/>
      <c r="G161" s="303"/>
      <c r="H161" s="415"/>
      <c r="I161" s="303"/>
      <c r="J161" s="415"/>
      <c r="K161" s="303"/>
      <c r="L161" s="415"/>
      <c r="M161" s="415"/>
      <c r="N161" s="415"/>
      <c r="O161" s="415"/>
      <c r="P161" s="416"/>
      <c r="Q161" s="417"/>
      <c r="R161" s="404"/>
      <c r="S161" s="390"/>
    </row>
    <row r="162" spans="1:19" s="365" customFormat="1" ht="18.75" customHeight="1" x14ac:dyDescent="0.25">
      <c r="A162" s="364"/>
      <c r="B162" s="414"/>
      <c r="C162" s="302"/>
      <c r="D162" s="302"/>
      <c r="E162" s="303"/>
      <c r="F162" s="302"/>
      <c r="G162" s="303"/>
      <c r="H162" s="415"/>
      <c r="I162" s="303"/>
      <c r="J162" s="415"/>
      <c r="K162" s="303"/>
      <c r="L162" s="415"/>
      <c r="M162" s="415"/>
      <c r="N162" s="415"/>
      <c r="O162" s="415"/>
      <c r="P162" s="416"/>
      <c r="Q162" s="417"/>
      <c r="R162" s="404"/>
      <c r="S162" s="390"/>
    </row>
    <row r="163" spans="1:19" s="365" customFormat="1" ht="18.75" customHeight="1" x14ac:dyDescent="0.25">
      <c r="A163" s="364"/>
      <c r="B163" s="414"/>
      <c r="C163" s="302"/>
      <c r="D163" s="302"/>
      <c r="E163" s="303"/>
      <c r="F163" s="302"/>
      <c r="G163" s="303"/>
      <c r="H163" s="415"/>
      <c r="I163" s="303"/>
      <c r="J163" s="415"/>
      <c r="K163" s="303"/>
      <c r="L163" s="415"/>
      <c r="M163" s="415"/>
      <c r="N163" s="415"/>
      <c r="O163" s="415"/>
      <c r="P163" s="416"/>
      <c r="Q163" s="417"/>
      <c r="R163" s="404"/>
      <c r="S163" s="390"/>
    </row>
    <row r="164" spans="1:19" s="365" customFormat="1" ht="18.75" customHeight="1" x14ac:dyDescent="0.25">
      <c r="A164" s="364"/>
      <c r="B164" s="414"/>
      <c r="C164" s="302"/>
      <c r="D164" s="302"/>
      <c r="E164" s="303"/>
      <c r="F164" s="302"/>
      <c r="G164" s="303"/>
      <c r="H164" s="415"/>
      <c r="I164" s="303"/>
      <c r="J164" s="415"/>
      <c r="K164" s="303"/>
      <c r="L164" s="415"/>
      <c r="M164" s="415"/>
      <c r="N164" s="415"/>
      <c r="O164" s="415"/>
      <c r="P164" s="416"/>
      <c r="Q164" s="417"/>
      <c r="R164" s="404"/>
      <c r="S164" s="390"/>
    </row>
    <row r="165" spans="1:19" s="365" customFormat="1" ht="18.75" customHeight="1" x14ac:dyDescent="0.25">
      <c r="A165" s="364"/>
      <c r="B165" s="414"/>
      <c r="C165" s="302"/>
      <c r="D165" s="302"/>
      <c r="E165" s="303"/>
      <c r="F165" s="302"/>
      <c r="G165" s="303"/>
      <c r="H165" s="415"/>
      <c r="I165" s="303"/>
      <c r="J165" s="415"/>
      <c r="K165" s="303"/>
      <c r="L165" s="415"/>
      <c r="M165" s="415"/>
      <c r="N165" s="415"/>
      <c r="O165" s="415"/>
      <c r="P165" s="416"/>
      <c r="Q165" s="417"/>
      <c r="R165" s="404"/>
      <c r="S165" s="390"/>
    </row>
    <row r="166" spans="1:19" s="365" customFormat="1" ht="18.75" customHeight="1" x14ac:dyDescent="0.25">
      <c r="A166" s="364"/>
      <c r="B166" s="414"/>
      <c r="C166" s="302"/>
      <c r="D166" s="302"/>
      <c r="E166" s="303"/>
      <c r="F166" s="302"/>
      <c r="G166" s="303"/>
      <c r="H166" s="415"/>
      <c r="I166" s="303"/>
      <c r="J166" s="415"/>
      <c r="K166" s="303"/>
      <c r="L166" s="415"/>
      <c r="M166" s="415"/>
      <c r="N166" s="415"/>
      <c r="O166" s="415"/>
      <c r="P166" s="416"/>
      <c r="Q166" s="417"/>
      <c r="R166" s="404"/>
      <c r="S166" s="390"/>
    </row>
    <row r="167" spans="1:19" s="365" customFormat="1" ht="18.75" customHeight="1" x14ac:dyDescent="0.25">
      <c r="A167" s="364"/>
      <c r="B167" s="414"/>
      <c r="C167" s="302"/>
      <c r="D167" s="302"/>
      <c r="E167" s="303"/>
      <c r="F167" s="302"/>
      <c r="G167" s="303"/>
      <c r="H167" s="415"/>
      <c r="I167" s="303"/>
      <c r="J167" s="415"/>
      <c r="K167" s="303"/>
      <c r="L167" s="415"/>
      <c r="M167" s="415"/>
      <c r="N167" s="415"/>
      <c r="O167" s="415"/>
      <c r="P167" s="416"/>
      <c r="Q167" s="417"/>
      <c r="R167" s="404"/>
      <c r="S167" s="390"/>
    </row>
    <row r="168" spans="1:19" s="365" customFormat="1" ht="18.75" customHeight="1" x14ac:dyDescent="0.25">
      <c r="A168" s="364"/>
      <c r="B168" s="414"/>
      <c r="C168" s="302"/>
      <c r="D168" s="302"/>
      <c r="E168" s="303"/>
      <c r="F168" s="302"/>
      <c r="G168" s="303"/>
      <c r="H168" s="415"/>
      <c r="I168" s="303"/>
      <c r="J168" s="415"/>
      <c r="K168" s="303"/>
      <c r="L168" s="415"/>
      <c r="M168" s="415"/>
      <c r="N168" s="415"/>
      <c r="O168" s="415"/>
      <c r="P168" s="416"/>
      <c r="Q168" s="417"/>
      <c r="R168" s="404"/>
      <c r="S168" s="390"/>
    </row>
    <row r="169" spans="1:19" s="365" customFormat="1" ht="18.75" customHeight="1" x14ac:dyDescent="0.25">
      <c r="A169" s="364"/>
      <c r="B169" s="414"/>
      <c r="C169" s="302"/>
      <c r="D169" s="302"/>
      <c r="E169" s="303"/>
      <c r="F169" s="302"/>
      <c r="G169" s="303"/>
      <c r="H169" s="415"/>
      <c r="I169" s="303"/>
      <c r="J169" s="415"/>
      <c r="K169" s="303"/>
      <c r="L169" s="415"/>
      <c r="M169" s="415"/>
      <c r="N169" s="415"/>
      <c r="O169" s="415"/>
      <c r="P169" s="416"/>
      <c r="Q169" s="417"/>
      <c r="R169" s="404"/>
      <c r="S169" s="390"/>
    </row>
    <row r="170" spans="1:19" s="365" customFormat="1" ht="18.75" customHeight="1" x14ac:dyDescent="0.25">
      <c r="A170" s="364"/>
      <c r="B170" s="414"/>
      <c r="C170" s="302"/>
      <c r="D170" s="302"/>
      <c r="E170" s="303"/>
      <c r="F170" s="302"/>
      <c r="G170" s="303"/>
      <c r="H170" s="415"/>
      <c r="I170" s="303"/>
      <c r="J170" s="415"/>
      <c r="K170" s="303"/>
      <c r="L170" s="415"/>
      <c r="M170" s="415"/>
      <c r="N170" s="415"/>
      <c r="O170" s="415"/>
      <c r="P170" s="416"/>
      <c r="Q170" s="417"/>
      <c r="R170" s="404"/>
      <c r="S170" s="390"/>
    </row>
    <row r="171" spans="1:19" s="365" customFormat="1" ht="18.75" customHeight="1" x14ac:dyDescent="0.25">
      <c r="A171" s="364"/>
      <c r="B171" s="414"/>
      <c r="C171" s="302"/>
      <c r="D171" s="302"/>
      <c r="E171" s="303"/>
      <c r="F171" s="302"/>
      <c r="G171" s="303"/>
      <c r="H171" s="415"/>
      <c r="I171" s="303"/>
      <c r="J171" s="415"/>
      <c r="K171" s="303"/>
      <c r="L171" s="415"/>
      <c r="M171" s="415"/>
      <c r="N171" s="415"/>
      <c r="O171" s="415"/>
      <c r="P171" s="416"/>
      <c r="Q171" s="417"/>
      <c r="R171" s="404"/>
      <c r="S171" s="390"/>
    </row>
    <row r="172" spans="1:19" s="365" customFormat="1" ht="18.75" customHeight="1" x14ac:dyDescent="0.25">
      <c r="A172" s="364"/>
      <c r="B172" s="414"/>
      <c r="C172" s="302"/>
      <c r="D172" s="302"/>
      <c r="E172" s="303"/>
      <c r="F172" s="302"/>
      <c r="G172" s="303"/>
      <c r="H172" s="415"/>
      <c r="I172" s="303"/>
      <c r="J172" s="415"/>
      <c r="K172" s="303"/>
      <c r="L172" s="415"/>
      <c r="M172" s="415"/>
      <c r="N172" s="415"/>
      <c r="O172" s="415"/>
      <c r="P172" s="416"/>
      <c r="Q172" s="417"/>
      <c r="R172" s="404"/>
      <c r="S172" s="390"/>
    </row>
    <row r="173" spans="1:19" s="365" customFormat="1" ht="18.75" customHeight="1" x14ac:dyDescent="0.25">
      <c r="A173" s="364"/>
      <c r="B173" s="414"/>
      <c r="C173" s="302"/>
      <c r="D173" s="302"/>
      <c r="E173" s="303"/>
      <c r="F173" s="302"/>
      <c r="G173" s="303"/>
      <c r="H173" s="415"/>
      <c r="I173" s="303"/>
      <c r="J173" s="415"/>
      <c r="K173" s="303"/>
      <c r="L173" s="415"/>
      <c r="M173" s="415"/>
      <c r="N173" s="415"/>
      <c r="O173" s="415"/>
      <c r="P173" s="416"/>
      <c r="Q173" s="417"/>
      <c r="R173" s="404"/>
      <c r="S173" s="390"/>
    </row>
    <row r="174" spans="1:19" s="365" customFormat="1" ht="18.75" customHeight="1" x14ac:dyDescent="0.25">
      <c r="A174" s="364"/>
      <c r="B174" s="414"/>
      <c r="C174" s="302"/>
      <c r="D174" s="302"/>
      <c r="E174" s="303"/>
      <c r="F174" s="302"/>
      <c r="G174" s="303"/>
      <c r="H174" s="415"/>
      <c r="I174" s="303"/>
      <c r="J174" s="415"/>
      <c r="K174" s="303"/>
      <c r="L174" s="415"/>
      <c r="M174" s="415"/>
      <c r="N174" s="415"/>
      <c r="O174" s="415"/>
      <c r="P174" s="416"/>
      <c r="Q174" s="417"/>
      <c r="R174" s="404"/>
      <c r="S174" s="390"/>
    </row>
    <row r="175" spans="1:19" s="365" customFormat="1" ht="18.75" customHeight="1" x14ac:dyDescent="0.25">
      <c r="A175" s="364"/>
      <c r="B175" s="414"/>
      <c r="C175" s="302"/>
      <c r="D175" s="302"/>
      <c r="E175" s="303"/>
      <c r="F175" s="302"/>
      <c r="G175" s="303"/>
      <c r="H175" s="415"/>
      <c r="I175" s="303"/>
      <c r="J175" s="415"/>
      <c r="K175" s="303"/>
      <c r="L175" s="415"/>
      <c r="M175" s="415"/>
      <c r="N175" s="415"/>
      <c r="O175" s="415"/>
      <c r="P175" s="416"/>
      <c r="Q175" s="417"/>
      <c r="R175" s="404"/>
      <c r="S175" s="390"/>
    </row>
    <row r="176" spans="1:19" s="365" customFormat="1" ht="18.75" customHeight="1" x14ac:dyDescent="0.25">
      <c r="A176" s="364"/>
      <c r="B176" s="414"/>
      <c r="C176" s="302"/>
      <c r="D176" s="302"/>
      <c r="E176" s="303"/>
      <c r="F176" s="302"/>
      <c r="G176" s="303"/>
      <c r="H176" s="415"/>
      <c r="I176" s="303"/>
      <c r="J176" s="415"/>
      <c r="K176" s="303"/>
      <c r="L176" s="415"/>
      <c r="M176" s="415"/>
      <c r="N176" s="415"/>
      <c r="O176" s="415"/>
      <c r="P176" s="416"/>
      <c r="Q176" s="417"/>
      <c r="R176" s="404"/>
      <c r="S176" s="390"/>
    </row>
    <row r="177" spans="1:19" s="365" customFormat="1" ht="18.75" customHeight="1" x14ac:dyDescent="0.25">
      <c r="A177" s="364"/>
      <c r="B177" s="414"/>
      <c r="C177" s="302"/>
      <c r="D177" s="302"/>
      <c r="E177" s="303"/>
      <c r="F177" s="302"/>
      <c r="G177" s="303"/>
      <c r="H177" s="415"/>
      <c r="I177" s="303"/>
      <c r="J177" s="415"/>
      <c r="K177" s="303"/>
      <c r="L177" s="415"/>
      <c r="M177" s="415"/>
      <c r="N177" s="415"/>
      <c r="O177" s="415"/>
      <c r="P177" s="416"/>
      <c r="Q177" s="417"/>
      <c r="R177" s="404"/>
      <c r="S177" s="390"/>
    </row>
  </sheetData>
  <autoFilter ref="A4:S155" xr:uid="{00000000-0009-0000-0000-000012000000}"/>
  <mergeCells count="12">
    <mergeCell ref="R2:R4"/>
    <mergeCell ref="Q2:Q4"/>
    <mergeCell ref="P2:P4"/>
    <mergeCell ref="G3:H3"/>
    <mergeCell ref="I3:J3"/>
    <mergeCell ref="K3:L3"/>
    <mergeCell ref="G2:L2"/>
    <mergeCell ref="F2:F4"/>
    <mergeCell ref="B2:B4"/>
    <mergeCell ref="C2:C4"/>
    <mergeCell ref="D2:D4"/>
    <mergeCell ref="E2:E4"/>
  </mergeCells>
  <phoneticPr fontId="17" type="noConversion"/>
  <conditionalFormatting sqref="C5:C177">
    <cfRule type="duplicateValues" dxfId="7" priority="2057"/>
  </conditionalFormatting>
  <conditionalFormatting sqref="C35:C36">
    <cfRule type="duplicateValues" dxfId="6" priority="2"/>
  </conditionalFormatting>
  <conditionalFormatting sqref="C46:C47">
    <cfRule type="duplicateValues" dxfId="5" priority="3"/>
  </conditionalFormatting>
  <conditionalFormatting sqref="C133">
    <cfRule type="duplicateValues" dxfId="4" priority="1"/>
  </conditionalFormatting>
  <conditionalFormatting sqref="X5:X177">
    <cfRule type="duplicateValues" dxfId="3" priority="2059"/>
  </conditionalFormatting>
  <conditionalFormatting sqref="X94:X95">
    <cfRule type="duplicateValues" dxfId="2" priority="18"/>
  </conditionalFormatting>
  <conditionalFormatting sqref="X97">
    <cfRule type="duplicateValues" dxfId="1" priority="1681"/>
  </conditionalFormatting>
  <conditionalFormatting sqref="X161:X177 X113:X114">
    <cfRule type="duplicateValues" dxfId="0" priority="2049"/>
  </conditionalFormatting>
  <printOptions horizontalCentered="1"/>
  <pageMargins left="0.39370078740157483" right="0.39370078740157483" top="1.1811023622047245" bottom="0.59055118110236227" header="0.78740157480314965" footer="0.39370078740157483"/>
  <pageSetup paperSize="9" scale="70" fitToHeight="13" orientation="landscape" useFirstPageNumber="1" r:id="rId1"/>
  <headerFooter scaleWithDoc="0" alignWithMargins="0">
    <oddHeader xml:space="preserve">&amp;L&amp;"맑은 고딕,굵게"&amp;20&amp;A&amp;R&amp;"굴림체,굵게"&amp;10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B2B2B2"/>
    <pageSetUpPr fitToPage="1"/>
  </sheetPr>
  <dimension ref="A1"/>
  <sheetViews>
    <sheetView zoomScale="70" zoomScaleNormal="70" workbookViewId="0">
      <selection activeCell="Q16" sqref="Q16"/>
    </sheetView>
  </sheetViews>
  <sheetFormatPr defaultRowHeight="13.5" x14ac:dyDescent="0.25"/>
  <sheetData/>
  <phoneticPr fontId="5" type="noConversion"/>
  <pageMargins left="0.7" right="0.7" top="0.75" bottom="0.75" header="0.3" footer="0.3"/>
  <pageSetup paperSize="9" scale="35"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4">
    <tabColor rgb="FF00FFFF"/>
  </sheetPr>
  <dimension ref="A1:H22"/>
  <sheetViews>
    <sheetView view="pageBreakPreview" zoomScaleNormal="100" zoomScaleSheetLayoutView="100" workbookViewId="0">
      <pane ySplit="2" topLeftCell="A3" activePane="bottomLeft" state="frozen"/>
      <selection pane="bottomLeft" activeCell="A3" sqref="A3"/>
    </sheetView>
  </sheetViews>
  <sheetFormatPr defaultColWidth="12.7109375" defaultRowHeight="27.75" customHeight="1" x14ac:dyDescent="0.25"/>
  <cols>
    <col min="1" max="1" width="6.85546875" style="146" bestFit="1" customWidth="1"/>
    <col min="2" max="2" width="28.5703125" style="130" customWidth="1"/>
    <col min="3" max="3" width="28.5703125" style="147" customWidth="1"/>
    <col min="4" max="5" width="6.85546875" style="146" bestFit="1" customWidth="1"/>
    <col min="6" max="7" width="14.42578125" style="148" customWidth="1"/>
    <col min="8" max="8" width="28.85546875" style="146" customWidth="1"/>
    <col min="9" max="256" width="12.7109375" style="130"/>
    <col min="257" max="257" width="6.85546875" style="130" bestFit="1" customWidth="1"/>
    <col min="258" max="258" width="48.140625" style="130" customWidth="1"/>
    <col min="259" max="259" width="25.85546875" style="130" bestFit="1" customWidth="1"/>
    <col min="260" max="261" width="6.85546875" style="130" bestFit="1" customWidth="1"/>
    <col min="262" max="263" width="14.42578125" style="130" customWidth="1"/>
    <col min="264" max="264" width="20.140625" style="130" customWidth="1"/>
    <col min="265" max="512" width="12.7109375" style="130"/>
    <col min="513" max="513" width="6.85546875" style="130" bestFit="1" customWidth="1"/>
    <col min="514" max="514" width="48.140625" style="130" customWidth="1"/>
    <col min="515" max="515" width="25.85546875" style="130" bestFit="1" customWidth="1"/>
    <col min="516" max="517" width="6.85546875" style="130" bestFit="1" customWidth="1"/>
    <col min="518" max="519" width="14.42578125" style="130" customWidth="1"/>
    <col min="520" max="520" width="20.140625" style="130" customWidth="1"/>
    <col min="521" max="768" width="12.7109375" style="130"/>
    <col min="769" max="769" width="6.85546875" style="130" bestFit="1" customWidth="1"/>
    <col min="770" max="770" width="48.140625" style="130" customWidth="1"/>
    <col min="771" max="771" width="25.85546875" style="130" bestFit="1" customWidth="1"/>
    <col min="772" max="773" width="6.85546875" style="130" bestFit="1" customWidth="1"/>
    <col min="774" max="775" width="14.42578125" style="130" customWidth="1"/>
    <col min="776" max="776" width="20.140625" style="130" customWidth="1"/>
    <col min="777" max="1024" width="12.7109375" style="130"/>
    <col min="1025" max="1025" width="6.85546875" style="130" bestFit="1" customWidth="1"/>
    <col min="1026" max="1026" width="48.140625" style="130" customWidth="1"/>
    <col min="1027" max="1027" width="25.85546875" style="130" bestFit="1" customWidth="1"/>
    <col min="1028" max="1029" width="6.85546875" style="130" bestFit="1" customWidth="1"/>
    <col min="1030" max="1031" width="14.42578125" style="130" customWidth="1"/>
    <col min="1032" max="1032" width="20.140625" style="130" customWidth="1"/>
    <col min="1033" max="1280" width="12.7109375" style="130"/>
    <col min="1281" max="1281" width="6.85546875" style="130" bestFit="1" customWidth="1"/>
    <col min="1282" max="1282" width="48.140625" style="130" customWidth="1"/>
    <col min="1283" max="1283" width="25.85546875" style="130" bestFit="1" customWidth="1"/>
    <col min="1284" max="1285" width="6.85546875" style="130" bestFit="1" customWidth="1"/>
    <col min="1286" max="1287" width="14.42578125" style="130" customWidth="1"/>
    <col min="1288" max="1288" width="20.140625" style="130" customWidth="1"/>
    <col min="1289" max="1536" width="12.7109375" style="130"/>
    <col min="1537" max="1537" width="6.85546875" style="130" bestFit="1" customWidth="1"/>
    <col min="1538" max="1538" width="48.140625" style="130" customWidth="1"/>
    <col min="1539" max="1539" width="25.85546875" style="130" bestFit="1" customWidth="1"/>
    <col min="1540" max="1541" width="6.85546875" style="130" bestFit="1" customWidth="1"/>
    <col min="1542" max="1543" width="14.42578125" style="130" customWidth="1"/>
    <col min="1544" max="1544" width="20.140625" style="130" customWidth="1"/>
    <col min="1545" max="1792" width="12.7109375" style="130"/>
    <col min="1793" max="1793" width="6.85546875" style="130" bestFit="1" customWidth="1"/>
    <col min="1794" max="1794" width="48.140625" style="130" customWidth="1"/>
    <col min="1795" max="1795" width="25.85546875" style="130" bestFit="1" customWidth="1"/>
    <col min="1796" max="1797" width="6.85546875" style="130" bestFit="1" customWidth="1"/>
    <col min="1798" max="1799" width="14.42578125" style="130" customWidth="1"/>
    <col min="1800" max="1800" width="20.140625" style="130" customWidth="1"/>
    <col min="1801" max="2048" width="12.7109375" style="130"/>
    <col min="2049" max="2049" width="6.85546875" style="130" bestFit="1" customWidth="1"/>
    <col min="2050" max="2050" width="48.140625" style="130" customWidth="1"/>
    <col min="2051" max="2051" width="25.85546875" style="130" bestFit="1" customWidth="1"/>
    <col min="2052" max="2053" width="6.85546875" style="130" bestFit="1" customWidth="1"/>
    <col min="2054" max="2055" width="14.42578125" style="130" customWidth="1"/>
    <col min="2056" max="2056" width="20.140625" style="130" customWidth="1"/>
    <col min="2057" max="2304" width="12.7109375" style="130"/>
    <col min="2305" max="2305" width="6.85546875" style="130" bestFit="1" customWidth="1"/>
    <col min="2306" max="2306" width="48.140625" style="130" customWidth="1"/>
    <col min="2307" max="2307" width="25.85546875" style="130" bestFit="1" customWidth="1"/>
    <col min="2308" max="2309" width="6.85546875" style="130" bestFit="1" customWidth="1"/>
    <col min="2310" max="2311" width="14.42578125" style="130" customWidth="1"/>
    <col min="2312" max="2312" width="20.140625" style="130" customWidth="1"/>
    <col min="2313" max="2560" width="12.7109375" style="130"/>
    <col min="2561" max="2561" width="6.85546875" style="130" bestFit="1" customWidth="1"/>
    <col min="2562" max="2562" width="48.140625" style="130" customWidth="1"/>
    <col min="2563" max="2563" width="25.85546875" style="130" bestFit="1" customWidth="1"/>
    <col min="2564" max="2565" width="6.85546875" style="130" bestFit="1" customWidth="1"/>
    <col min="2566" max="2567" width="14.42578125" style="130" customWidth="1"/>
    <col min="2568" max="2568" width="20.140625" style="130" customWidth="1"/>
    <col min="2569" max="2816" width="12.7109375" style="130"/>
    <col min="2817" max="2817" width="6.85546875" style="130" bestFit="1" customWidth="1"/>
    <col min="2818" max="2818" width="48.140625" style="130" customWidth="1"/>
    <col min="2819" max="2819" width="25.85546875" style="130" bestFit="1" customWidth="1"/>
    <col min="2820" max="2821" width="6.85546875" style="130" bestFit="1" customWidth="1"/>
    <col min="2822" max="2823" width="14.42578125" style="130" customWidth="1"/>
    <col min="2824" max="2824" width="20.140625" style="130" customWidth="1"/>
    <col min="2825" max="3072" width="12.7109375" style="130"/>
    <col min="3073" max="3073" width="6.85546875" style="130" bestFit="1" customWidth="1"/>
    <col min="3074" max="3074" width="48.140625" style="130" customWidth="1"/>
    <col min="3075" max="3075" width="25.85546875" style="130" bestFit="1" customWidth="1"/>
    <col min="3076" max="3077" width="6.85546875" style="130" bestFit="1" customWidth="1"/>
    <col min="3078" max="3079" width="14.42578125" style="130" customWidth="1"/>
    <col min="3080" max="3080" width="20.140625" style="130" customWidth="1"/>
    <col min="3081" max="3328" width="12.7109375" style="130"/>
    <col min="3329" max="3329" width="6.85546875" style="130" bestFit="1" customWidth="1"/>
    <col min="3330" max="3330" width="48.140625" style="130" customWidth="1"/>
    <col min="3331" max="3331" width="25.85546875" style="130" bestFit="1" customWidth="1"/>
    <col min="3332" max="3333" width="6.85546875" style="130" bestFit="1" customWidth="1"/>
    <col min="3334" max="3335" width="14.42578125" style="130" customWidth="1"/>
    <col min="3336" max="3336" width="20.140625" style="130" customWidth="1"/>
    <col min="3337" max="3584" width="12.7109375" style="130"/>
    <col min="3585" max="3585" width="6.85546875" style="130" bestFit="1" customWidth="1"/>
    <col min="3586" max="3586" width="48.140625" style="130" customWidth="1"/>
    <col min="3587" max="3587" width="25.85546875" style="130" bestFit="1" customWidth="1"/>
    <col min="3588" max="3589" width="6.85546875" style="130" bestFit="1" customWidth="1"/>
    <col min="3590" max="3591" width="14.42578125" style="130" customWidth="1"/>
    <col min="3592" max="3592" width="20.140625" style="130" customWidth="1"/>
    <col min="3593" max="3840" width="12.7109375" style="130"/>
    <col min="3841" max="3841" width="6.85546875" style="130" bestFit="1" customWidth="1"/>
    <col min="3842" max="3842" width="48.140625" style="130" customWidth="1"/>
    <col min="3843" max="3843" width="25.85546875" style="130" bestFit="1" customWidth="1"/>
    <col min="3844" max="3845" width="6.85546875" style="130" bestFit="1" customWidth="1"/>
    <col min="3846" max="3847" width="14.42578125" style="130" customWidth="1"/>
    <col min="3848" max="3848" width="20.140625" style="130" customWidth="1"/>
    <col min="3849" max="4096" width="12.7109375" style="130"/>
    <col min="4097" max="4097" width="6.85546875" style="130" bestFit="1" customWidth="1"/>
    <col min="4098" max="4098" width="48.140625" style="130" customWidth="1"/>
    <col min="4099" max="4099" width="25.85546875" style="130" bestFit="1" customWidth="1"/>
    <col min="4100" max="4101" width="6.85546875" style="130" bestFit="1" customWidth="1"/>
    <col min="4102" max="4103" width="14.42578125" style="130" customWidth="1"/>
    <col min="4104" max="4104" width="20.140625" style="130" customWidth="1"/>
    <col min="4105" max="4352" width="12.7109375" style="130"/>
    <col min="4353" max="4353" width="6.85546875" style="130" bestFit="1" customWidth="1"/>
    <col min="4354" max="4354" width="48.140625" style="130" customWidth="1"/>
    <col min="4355" max="4355" width="25.85546875" style="130" bestFit="1" customWidth="1"/>
    <col min="4356" max="4357" width="6.85546875" style="130" bestFit="1" customWidth="1"/>
    <col min="4358" max="4359" width="14.42578125" style="130" customWidth="1"/>
    <col min="4360" max="4360" width="20.140625" style="130" customWidth="1"/>
    <col min="4361" max="4608" width="12.7109375" style="130"/>
    <col min="4609" max="4609" width="6.85546875" style="130" bestFit="1" customWidth="1"/>
    <col min="4610" max="4610" width="48.140625" style="130" customWidth="1"/>
    <col min="4611" max="4611" width="25.85546875" style="130" bestFit="1" customWidth="1"/>
    <col min="4612" max="4613" width="6.85546875" style="130" bestFit="1" customWidth="1"/>
    <col min="4614" max="4615" width="14.42578125" style="130" customWidth="1"/>
    <col min="4616" max="4616" width="20.140625" style="130" customWidth="1"/>
    <col min="4617" max="4864" width="12.7109375" style="130"/>
    <col min="4865" max="4865" width="6.85546875" style="130" bestFit="1" customWidth="1"/>
    <col min="4866" max="4866" width="48.140625" style="130" customWidth="1"/>
    <col min="4867" max="4867" width="25.85546875" style="130" bestFit="1" customWidth="1"/>
    <col min="4868" max="4869" width="6.85546875" style="130" bestFit="1" customWidth="1"/>
    <col min="4870" max="4871" width="14.42578125" style="130" customWidth="1"/>
    <col min="4872" max="4872" width="20.140625" style="130" customWidth="1"/>
    <col min="4873" max="5120" width="12.7109375" style="130"/>
    <col min="5121" max="5121" width="6.85546875" style="130" bestFit="1" customWidth="1"/>
    <col min="5122" max="5122" width="48.140625" style="130" customWidth="1"/>
    <col min="5123" max="5123" width="25.85546875" style="130" bestFit="1" customWidth="1"/>
    <col min="5124" max="5125" width="6.85546875" style="130" bestFit="1" customWidth="1"/>
    <col min="5126" max="5127" width="14.42578125" style="130" customWidth="1"/>
    <col min="5128" max="5128" width="20.140625" style="130" customWidth="1"/>
    <col min="5129" max="5376" width="12.7109375" style="130"/>
    <col min="5377" max="5377" width="6.85546875" style="130" bestFit="1" customWidth="1"/>
    <col min="5378" max="5378" width="48.140625" style="130" customWidth="1"/>
    <col min="5379" max="5379" width="25.85546875" style="130" bestFit="1" customWidth="1"/>
    <col min="5380" max="5381" width="6.85546875" style="130" bestFit="1" customWidth="1"/>
    <col min="5382" max="5383" width="14.42578125" style="130" customWidth="1"/>
    <col min="5384" max="5384" width="20.140625" style="130" customWidth="1"/>
    <col min="5385" max="5632" width="12.7109375" style="130"/>
    <col min="5633" max="5633" width="6.85546875" style="130" bestFit="1" customWidth="1"/>
    <col min="5634" max="5634" width="48.140625" style="130" customWidth="1"/>
    <col min="5635" max="5635" width="25.85546875" style="130" bestFit="1" customWidth="1"/>
    <col min="5636" max="5637" width="6.85546875" style="130" bestFit="1" customWidth="1"/>
    <col min="5638" max="5639" width="14.42578125" style="130" customWidth="1"/>
    <col min="5640" max="5640" width="20.140625" style="130" customWidth="1"/>
    <col min="5641" max="5888" width="12.7109375" style="130"/>
    <col min="5889" max="5889" width="6.85546875" style="130" bestFit="1" customWidth="1"/>
    <col min="5890" max="5890" width="48.140625" style="130" customWidth="1"/>
    <col min="5891" max="5891" width="25.85546875" style="130" bestFit="1" customWidth="1"/>
    <col min="5892" max="5893" width="6.85546875" style="130" bestFit="1" customWidth="1"/>
    <col min="5894" max="5895" width="14.42578125" style="130" customWidth="1"/>
    <col min="5896" max="5896" width="20.140625" style="130" customWidth="1"/>
    <col min="5897" max="6144" width="12.7109375" style="130"/>
    <col min="6145" max="6145" width="6.85546875" style="130" bestFit="1" customWidth="1"/>
    <col min="6146" max="6146" width="48.140625" style="130" customWidth="1"/>
    <col min="6147" max="6147" width="25.85546875" style="130" bestFit="1" customWidth="1"/>
    <col min="6148" max="6149" width="6.85546875" style="130" bestFit="1" customWidth="1"/>
    <col min="6150" max="6151" width="14.42578125" style="130" customWidth="1"/>
    <col min="6152" max="6152" width="20.140625" style="130" customWidth="1"/>
    <col min="6153" max="6400" width="12.7109375" style="130"/>
    <col min="6401" max="6401" width="6.85546875" style="130" bestFit="1" customWidth="1"/>
    <col min="6402" max="6402" width="48.140625" style="130" customWidth="1"/>
    <col min="6403" max="6403" width="25.85546875" style="130" bestFit="1" customWidth="1"/>
    <col min="6404" max="6405" width="6.85546875" style="130" bestFit="1" customWidth="1"/>
    <col min="6406" max="6407" width="14.42578125" style="130" customWidth="1"/>
    <col min="6408" max="6408" width="20.140625" style="130" customWidth="1"/>
    <col min="6409" max="6656" width="12.7109375" style="130"/>
    <col min="6657" max="6657" width="6.85546875" style="130" bestFit="1" customWidth="1"/>
    <col min="6658" max="6658" width="48.140625" style="130" customWidth="1"/>
    <col min="6659" max="6659" width="25.85546875" style="130" bestFit="1" customWidth="1"/>
    <col min="6660" max="6661" width="6.85546875" style="130" bestFit="1" customWidth="1"/>
    <col min="6662" max="6663" width="14.42578125" style="130" customWidth="1"/>
    <col min="6664" max="6664" width="20.140625" style="130" customWidth="1"/>
    <col min="6665" max="6912" width="12.7109375" style="130"/>
    <col min="6913" max="6913" width="6.85546875" style="130" bestFit="1" customWidth="1"/>
    <col min="6914" max="6914" width="48.140625" style="130" customWidth="1"/>
    <col min="6915" max="6915" width="25.85546875" style="130" bestFit="1" customWidth="1"/>
    <col min="6916" max="6917" width="6.85546875" style="130" bestFit="1" customWidth="1"/>
    <col min="6918" max="6919" width="14.42578125" style="130" customWidth="1"/>
    <col min="6920" max="6920" width="20.140625" style="130" customWidth="1"/>
    <col min="6921" max="7168" width="12.7109375" style="130"/>
    <col min="7169" max="7169" width="6.85546875" style="130" bestFit="1" customWidth="1"/>
    <col min="7170" max="7170" width="48.140625" style="130" customWidth="1"/>
    <col min="7171" max="7171" width="25.85546875" style="130" bestFit="1" customWidth="1"/>
    <col min="7172" max="7173" width="6.85546875" style="130" bestFit="1" customWidth="1"/>
    <col min="7174" max="7175" width="14.42578125" style="130" customWidth="1"/>
    <col min="7176" max="7176" width="20.140625" style="130" customWidth="1"/>
    <col min="7177" max="7424" width="12.7109375" style="130"/>
    <col min="7425" max="7425" width="6.85546875" style="130" bestFit="1" customWidth="1"/>
    <col min="7426" max="7426" width="48.140625" style="130" customWidth="1"/>
    <col min="7427" max="7427" width="25.85546875" style="130" bestFit="1" customWidth="1"/>
    <col min="7428" max="7429" width="6.85546875" style="130" bestFit="1" customWidth="1"/>
    <col min="7430" max="7431" width="14.42578125" style="130" customWidth="1"/>
    <col min="7432" max="7432" width="20.140625" style="130" customWidth="1"/>
    <col min="7433" max="7680" width="12.7109375" style="130"/>
    <col min="7681" max="7681" width="6.85546875" style="130" bestFit="1" customWidth="1"/>
    <col min="7682" max="7682" width="48.140625" style="130" customWidth="1"/>
    <col min="7683" max="7683" width="25.85546875" style="130" bestFit="1" customWidth="1"/>
    <col min="7684" max="7685" width="6.85546875" style="130" bestFit="1" customWidth="1"/>
    <col min="7686" max="7687" width="14.42578125" style="130" customWidth="1"/>
    <col min="7688" max="7688" width="20.140625" style="130" customWidth="1"/>
    <col min="7689" max="7936" width="12.7109375" style="130"/>
    <col min="7937" max="7937" width="6.85546875" style="130" bestFit="1" customWidth="1"/>
    <col min="7938" max="7938" width="48.140625" style="130" customWidth="1"/>
    <col min="7939" max="7939" width="25.85546875" style="130" bestFit="1" customWidth="1"/>
    <col min="7940" max="7941" width="6.85546875" style="130" bestFit="1" customWidth="1"/>
    <col min="7942" max="7943" width="14.42578125" style="130" customWidth="1"/>
    <col min="7944" max="7944" width="20.140625" style="130" customWidth="1"/>
    <col min="7945" max="8192" width="12.7109375" style="130"/>
    <col min="8193" max="8193" width="6.85546875" style="130" bestFit="1" customWidth="1"/>
    <col min="8194" max="8194" width="48.140625" style="130" customWidth="1"/>
    <col min="8195" max="8195" width="25.85546875" style="130" bestFit="1" customWidth="1"/>
    <col min="8196" max="8197" width="6.85546875" style="130" bestFit="1" customWidth="1"/>
    <col min="8198" max="8199" width="14.42578125" style="130" customWidth="1"/>
    <col min="8200" max="8200" width="20.140625" style="130" customWidth="1"/>
    <col min="8201" max="8448" width="12.7109375" style="130"/>
    <col min="8449" max="8449" width="6.85546875" style="130" bestFit="1" customWidth="1"/>
    <col min="8450" max="8450" width="48.140625" style="130" customWidth="1"/>
    <col min="8451" max="8451" width="25.85546875" style="130" bestFit="1" customWidth="1"/>
    <col min="8452" max="8453" width="6.85546875" style="130" bestFit="1" customWidth="1"/>
    <col min="8454" max="8455" width="14.42578125" style="130" customWidth="1"/>
    <col min="8456" max="8456" width="20.140625" style="130" customWidth="1"/>
    <col min="8457" max="8704" width="12.7109375" style="130"/>
    <col min="8705" max="8705" width="6.85546875" style="130" bestFit="1" customWidth="1"/>
    <col min="8706" max="8706" width="48.140625" style="130" customWidth="1"/>
    <col min="8707" max="8707" width="25.85546875" style="130" bestFit="1" customWidth="1"/>
    <col min="8708" max="8709" width="6.85546875" style="130" bestFit="1" customWidth="1"/>
    <col min="8710" max="8711" width="14.42578125" style="130" customWidth="1"/>
    <col min="8712" max="8712" width="20.140625" style="130" customWidth="1"/>
    <col min="8713" max="8960" width="12.7109375" style="130"/>
    <col min="8961" max="8961" width="6.85546875" style="130" bestFit="1" customWidth="1"/>
    <col min="8962" max="8962" width="48.140625" style="130" customWidth="1"/>
    <col min="8963" max="8963" width="25.85546875" style="130" bestFit="1" customWidth="1"/>
    <col min="8964" max="8965" width="6.85546875" style="130" bestFit="1" customWidth="1"/>
    <col min="8966" max="8967" width="14.42578125" style="130" customWidth="1"/>
    <col min="8968" max="8968" width="20.140625" style="130" customWidth="1"/>
    <col min="8969" max="9216" width="12.7109375" style="130"/>
    <col min="9217" max="9217" width="6.85546875" style="130" bestFit="1" customWidth="1"/>
    <col min="9218" max="9218" width="48.140625" style="130" customWidth="1"/>
    <col min="9219" max="9219" width="25.85546875" style="130" bestFit="1" customWidth="1"/>
    <col min="9220" max="9221" width="6.85546875" style="130" bestFit="1" customWidth="1"/>
    <col min="9222" max="9223" width="14.42578125" style="130" customWidth="1"/>
    <col min="9224" max="9224" width="20.140625" style="130" customWidth="1"/>
    <col min="9225" max="9472" width="12.7109375" style="130"/>
    <col min="9473" max="9473" width="6.85546875" style="130" bestFit="1" customWidth="1"/>
    <col min="9474" max="9474" width="48.140625" style="130" customWidth="1"/>
    <col min="9475" max="9475" width="25.85546875" style="130" bestFit="1" customWidth="1"/>
    <col min="9476" max="9477" width="6.85546875" style="130" bestFit="1" customWidth="1"/>
    <col min="9478" max="9479" width="14.42578125" style="130" customWidth="1"/>
    <col min="9480" max="9480" width="20.140625" style="130" customWidth="1"/>
    <col min="9481" max="9728" width="12.7109375" style="130"/>
    <col min="9729" max="9729" width="6.85546875" style="130" bestFit="1" customWidth="1"/>
    <col min="9730" max="9730" width="48.140625" style="130" customWidth="1"/>
    <col min="9731" max="9731" width="25.85546875" style="130" bestFit="1" customWidth="1"/>
    <col min="9732" max="9733" width="6.85546875" style="130" bestFit="1" customWidth="1"/>
    <col min="9734" max="9735" width="14.42578125" style="130" customWidth="1"/>
    <col min="9736" max="9736" width="20.140625" style="130" customWidth="1"/>
    <col min="9737" max="9984" width="12.7109375" style="130"/>
    <col min="9985" max="9985" width="6.85546875" style="130" bestFit="1" customWidth="1"/>
    <col min="9986" max="9986" width="48.140625" style="130" customWidth="1"/>
    <col min="9987" max="9987" width="25.85546875" style="130" bestFit="1" customWidth="1"/>
    <col min="9988" max="9989" width="6.85546875" style="130" bestFit="1" customWidth="1"/>
    <col min="9990" max="9991" width="14.42578125" style="130" customWidth="1"/>
    <col min="9992" max="9992" width="20.140625" style="130" customWidth="1"/>
    <col min="9993" max="10240" width="12.7109375" style="130"/>
    <col min="10241" max="10241" width="6.85546875" style="130" bestFit="1" customWidth="1"/>
    <col min="10242" max="10242" width="48.140625" style="130" customWidth="1"/>
    <col min="10243" max="10243" width="25.85546875" style="130" bestFit="1" customWidth="1"/>
    <col min="10244" max="10245" width="6.85546875" style="130" bestFit="1" customWidth="1"/>
    <col min="10246" max="10247" width="14.42578125" style="130" customWidth="1"/>
    <col min="10248" max="10248" width="20.140625" style="130" customWidth="1"/>
    <col min="10249" max="10496" width="12.7109375" style="130"/>
    <col min="10497" max="10497" width="6.85546875" style="130" bestFit="1" customWidth="1"/>
    <col min="10498" max="10498" width="48.140625" style="130" customWidth="1"/>
    <col min="10499" max="10499" width="25.85546875" style="130" bestFit="1" customWidth="1"/>
    <col min="10500" max="10501" width="6.85546875" style="130" bestFit="1" customWidth="1"/>
    <col min="10502" max="10503" width="14.42578125" style="130" customWidth="1"/>
    <col min="10504" max="10504" width="20.140625" style="130" customWidth="1"/>
    <col min="10505" max="10752" width="12.7109375" style="130"/>
    <col min="10753" max="10753" width="6.85546875" style="130" bestFit="1" customWidth="1"/>
    <col min="10754" max="10754" width="48.140625" style="130" customWidth="1"/>
    <col min="10755" max="10755" width="25.85546875" style="130" bestFit="1" customWidth="1"/>
    <col min="10756" max="10757" width="6.85546875" style="130" bestFit="1" customWidth="1"/>
    <col min="10758" max="10759" width="14.42578125" style="130" customWidth="1"/>
    <col min="10760" max="10760" width="20.140625" style="130" customWidth="1"/>
    <col min="10761" max="11008" width="12.7109375" style="130"/>
    <col min="11009" max="11009" width="6.85546875" style="130" bestFit="1" customWidth="1"/>
    <col min="11010" max="11010" width="48.140625" style="130" customWidth="1"/>
    <col min="11011" max="11011" width="25.85546875" style="130" bestFit="1" customWidth="1"/>
    <col min="11012" max="11013" width="6.85546875" style="130" bestFit="1" customWidth="1"/>
    <col min="11014" max="11015" width="14.42578125" style="130" customWidth="1"/>
    <col min="11016" max="11016" width="20.140625" style="130" customWidth="1"/>
    <col min="11017" max="11264" width="12.7109375" style="130"/>
    <col min="11265" max="11265" width="6.85546875" style="130" bestFit="1" customWidth="1"/>
    <col min="11266" max="11266" width="48.140625" style="130" customWidth="1"/>
    <col min="11267" max="11267" width="25.85546875" style="130" bestFit="1" customWidth="1"/>
    <col min="11268" max="11269" width="6.85546875" style="130" bestFit="1" customWidth="1"/>
    <col min="11270" max="11271" width="14.42578125" style="130" customWidth="1"/>
    <col min="11272" max="11272" width="20.140625" style="130" customWidth="1"/>
    <col min="11273" max="11520" width="12.7109375" style="130"/>
    <col min="11521" max="11521" width="6.85546875" style="130" bestFit="1" customWidth="1"/>
    <col min="11522" max="11522" width="48.140625" style="130" customWidth="1"/>
    <col min="11523" max="11523" width="25.85546875" style="130" bestFit="1" customWidth="1"/>
    <col min="11524" max="11525" width="6.85546875" style="130" bestFit="1" customWidth="1"/>
    <col min="11526" max="11527" width="14.42578125" style="130" customWidth="1"/>
    <col min="11528" max="11528" width="20.140625" style="130" customWidth="1"/>
    <col min="11529" max="11776" width="12.7109375" style="130"/>
    <col min="11777" max="11777" width="6.85546875" style="130" bestFit="1" customWidth="1"/>
    <col min="11778" max="11778" width="48.140625" style="130" customWidth="1"/>
    <col min="11779" max="11779" width="25.85546875" style="130" bestFit="1" customWidth="1"/>
    <col min="11780" max="11781" width="6.85546875" style="130" bestFit="1" customWidth="1"/>
    <col min="11782" max="11783" width="14.42578125" style="130" customWidth="1"/>
    <col min="11784" max="11784" width="20.140625" style="130" customWidth="1"/>
    <col min="11785" max="12032" width="12.7109375" style="130"/>
    <col min="12033" max="12033" width="6.85546875" style="130" bestFit="1" customWidth="1"/>
    <col min="12034" max="12034" width="48.140625" style="130" customWidth="1"/>
    <col min="12035" max="12035" width="25.85546875" style="130" bestFit="1" customWidth="1"/>
    <col min="12036" max="12037" width="6.85546875" style="130" bestFit="1" customWidth="1"/>
    <col min="12038" max="12039" width="14.42578125" style="130" customWidth="1"/>
    <col min="12040" max="12040" width="20.140625" style="130" customWidth="1"/>
    <col min="12041" max="12288" width="12.7109375" style="130"/>
    <col min="12289" max="12289" width="6.85546875" style="130" bestFit="1" customWidth="1"/>
    <col min="12290" max="12290" width="48.140625" style="130" customWidth="1"/>
    <col min="12291" max="12291" width="25.85546875" style="130" bestFit="1" customWidth="1"/>
    <col min="12292" max="12293" width="6.85546875" style="130" bestFit="1" customWidth="1"/>
    <col min="12294" max="12295" width="14.42578125" style="130" customWidth="1"/>
    <col min="12296" max="12296" width="20.140625" style="130" customWidth="1"/>
    <col min="12297" max="12544" width="12.7109375" style="130"/>
    <col min="12545" max="12545" width="6.85546875" style="130" bestFit="1" customWidth="1"/>
    <col min="12546" max="12546" width="48.140625" style="130" customWidth="1"/>
    <col min="12547" max="12547" width="25.85546875" style="130" bestFit="1" customWidth="1"/>
    <col min="12548" max="12549" width="6.85546875" style="130" bestFit="1" customWidth="1"/>
    <col min="12550" max="12551" width="14.42578125" style="130" customWidth="1"/>
    <col min="12552" max="12552" width="20.140625" style="130" customWidth="1"/>
    <col min="12553" max="12800" width="12.7109375" style="130"/>
    <col min="12801" max="12801" width="6.85546875" style="130" bestFit="1" customWidth="1"/>
    <col min="12802" max="12802" width="48.140625" style="130" customWidth="1"/>
    <col min="12803" max="12803" width="25.85546875" style="130" bestFit="1" customWidth="1"/>
    <col min="12804" max="12805" width="6.85546875" style="130" bestFit="1" customWidth="1"/>
    <col min="12806" max="12807" width="14.42578125" style="130" customWidth="1"/>
    <col min="12808" max="12808" width="20.140625" style="130" customWidth="1"/>
    <col min="12809" max="13056" width="12.7109375" style="130"/>
    <col min="13057" max="13057" width="6.85546875" style="130" bestFit="1" customWidth="1"/>
    <col min="13058" max="13058" width="48.140625" style="130" customWidth="1"/>
    <col min="13059" max="13059" width="25.85546875" style="130" bestFit="1" customWidth="1"/>
    <col min="13060" max="13061" width="6.85546875" style="130" bestFit="1" customWidth="1"/>
    <col min="13062" max="13063" width="14.42578125" style="130" customWidth="1"/>
    <col min="13064" max="13064" width="20.140625" style="130" customWidth="1"/>
    <col min="13065" max="13312" width="12.7109375" style="130"/>
    <col min="13313" max="13313" width="6.85546875" style="130" bestFit="1" customWidth="1"/>
    <col min="13314" max="13314" width="48.140625" style="130" customWidth="1"/>
    <col min="13315" max="13315" width="25.85546875" style="130" bestFit="1" customWidth="1"/>
    <col min="13316" max="13317" width="6.85546875" style="130" bestFit="1" customWidth="1"/>
    <col min="13318" max="13319" width="14.42578125" style="130" customWidth="1"/>
    <col min="13320" max="13320" width="20.140625" style="130" customWidth="1"/>
    <col min="13321" max="13568" width="12.7109375" style="130"/>
    <col min="13569" max="13569" width="6.85546875" style="130" bestFit="1" customWidth="1"/>
    <col min="13570" max="13570" width="48.140625" style="130" customWidth="1"/>
    <col min="13571" max="13571" width="25.85546875" style="130" bestFit="1" customWidth="1"/>
    <col min="13572" max="13573" width="6.85546875" style="130" bestFit="1" customWidth="1"/>
    <col min="13574" max="13575" width="14.42578125" style="130" customWidth="1"/>
    <col min="13576" max="13576" width="20.140625" style="130" customWidth="1"/>
    <col min="13577" max="13824" width="12.7109375" style="130"/>
    <col min="13825" max="13825" width="6.85546875" style="130" bestFit="1" customWidth="1"/>
    <col min="13826" max="13826" width="48.140625" style="130" customWidth="1"/>
    <col min="13827" max="13827" width="25.85546875" style="130" bestFit="1" customWidth="1"/>
    <col min="13828" max="13829" width="6.85546875" style="130" bestFit="1" customWidth="1"/>
    <col min="13830" max="13831" width="14.42578125" style="130" customWidth="1"/>
    <col min="13832" max="13832" width="20.140625" style="130" customWidth="1"/>
    <col min="13833" max="14080" width="12.7109375" style="130"/>
    <col min="14081" max="14081" width="6.85546875" style="130" bestFit="1" customWidth="1"/>
    <col min="14082" max="14082" width="48.140625" style="130" customWidth="1"/>
    <col min="14083" max="14083" width="25.85546875" style="130" bestFit="1" customWidth="1"/>
    <col min="14084" max="14085" width="6.85546875" style="130" bestFit="1" customWidth="1"/>
    <col min="14086" max="14087" width="14.42578125" style="130" customWidth="1"/>
    <col min="14088" max="14088" width="20.140625" style="130" customWidth="1"/>
    <col min="14089" max="14336" width="12.7109375" style="130"/>
    <col min="14337" max="14337" width="6.85546875" style="130" bestFit="1" customWidth="1"/>
    <col min="14338" max="14338" width="48.140625" style="130" customWidth="1"/>
    <col min="14339" max="14339" width="25.85546875" style="130" bestFit="1" customWidth="1"/>
    <col min="14340" max="14341" width="6.85546875" style="130" bestFit="1" customWidth="1"/>
    <col min="14342" max="14343" width="14.42578125" style="130" customWidth="1"/>
    <col min="14344" max="14344" width="20.140625" style="130" customWidth="1"/>
    <col min="14345" max="14592" width="12.7109375" style="130"/>
    <col min="14593" max="14593" width="6.85546875" style="130" bestFit="1" customWidth="1"/>
    <col min="14594" max="14594" width="48.140625" style="130" customWidth="1"/>
    <col min="14595" max="14595" width="25.85546875" style="130" bestFit="1" customWidth="1"/>
    <col min="14596" max="14597" width="6.85546875" style="130" bestFit="1" customWidth="1"/>
    <col min="14598" max="14599" width="14.42578125" style="130" customWidth="1"/>
    <col min="14600" max="14600" width="20.140625" style="130" customWidth="1"/>
    <col min="14601" max="14848" width="12.7109375" style="130"/>
    <col min="14849" max="14849" width="6.85546875" style="130" bestFit="1" customWidth="1"/>
    <col min="14850" max="14850" width="48.140625" style="130" customWidth="1"/>
    <col min="14851" max="14851" width="25.85546875" style="130" bestFit="1" customWidth="1"/>
    <col min="14852" max="14853" width="6.85546875" style="130" bestFit="1" customWidth="1"/>
    <col min="14854" max="14855" width="14.42578125" style="130" customWidth="1"/>
    <col min="14856" max="14856" width="20.140625" style="130" customWidth="1"/>
    <col min="14857" max="15104" width="12.7109375" style="130"/>
    <col min="15105" max="15105" width="6.85546875" style="130" bestFit="1" customWidth="1"/>
    <col min="15106" max="15106" width="48.140625" style="130" customWidth="1"/>
    <col min="15107" max="15107" width="25.85546875" style="130" bestFit="1" customWidth="1"/>
    <col min="15108" max="15109" width="6.85546875" style="130" bestFit="1" customWidth="1"/>
    <col min="15110" max="15111" width="14.42578125" style="130" customWidth="1"/>
    <col min="15112" max="15112" width="20.140625" style="130" customWidth="1"/>
    <col min="15113" max="15360" width="12.7109375" style="130"/>
    <col min="15361" max="15361" width="6.85546875" style="130" bestFit="1" customWidth="1"/>
    <col min="15362" max="15362" width="48.140625" style="130" customWidth="1"/>
    <col min="15363" max="15363" width="25.85546875" style="130" bestFit="1" customWidth="1"/>
    <col min="15364" max="15365" width="6.85546875" style="130" bestFit="1" customWidth="1"/>
    <col min="15366" max="15367" width="14.42578125" style="130" customWidth="1"/>
    <col min="15368" max="15368" width="20.140625" style="130" customWidth="1"/>
    <col min="15369" max="15616" width="12.7109375" style="130"/>
    <col min="15617" max="15617" width="6.85546875" style="130" bestFit="1" customWidth="1"/>
    <col min="15618" max="15618" width="48.140625" style="130" customWidth="1"/>
    <col min="15619" max="15619" width="25.85546875" style="130" bestFit="1" customWidth="1"/>
    <col min="15620" max="15621" width="6.85546875" style="130" bestFit="1" customWidth="1"/>
    <col min="15622" max="15623" width="14.42578125" style="130" customWidth="1"/>
    <col min="15624" max="15624" width="20.140625" style="130" customWidth="1"/>
    <col min="15625" max="15872" width="12.7109375" style="130"/>
    <col min="15873" max="15873" width="6.85546875" style="130" bestFit="1" customWidth="1"/>
    <col min="15874" max="15874" width="48.140625" style="130" customWidth="1"/>
    <col min="15875" max="15875" width="25.85546875" style="130" bestFit="1" customWidth="1"/>
    <col min="15876" max="15877" width="6.85546875" style="130" bestFit="1" customWidth="1"/>
    <col min="15878" max="15879" width="14.42578125" style="130" customWidth="1"/>
    <col min="15880" max="15880" width="20.140625" style="130" customWidth="1"/>
    <col min="15881" max="16128" width="12.7109375" style="130"/>
    <col min="16129" max="16129" width="6.85546875" style="130" bestFit="1" customWidth="1"/>
    <col min="16130" max="16130" width="48.140625" style="130" customWidth="1"/>
    <col min="16131" max="16131" width="25.85546875" style="130" bestFit="1" customWidth="1"/>
    <col min="16132" max="16133" width="6.85546875" style="130" bestFit="1" customWidth="1"/>
    <col min="16134" max="16135" width="14.42578125" style="130" customWidth="1"/>
    <col min="16136" max="16136" width="20.140625" style="130" customWidth="1"/>
    <col min="16137" max="16384" width="12.7109375" style="130"/>
  </cols>
  <sheetData>
    <row r="1" spans="1:8" ht="31.5" x14ac:dyDescent="0.25">
      <c r="A1" s="127" t="s">
        <v>287</v>
      </c>
      <c r="B1" s="128"/>
      <c r="C1" s="129"/>
      <c r="D1" s="127"/>
      <c r="E1" s="127"/>
      <c r="F1" s="129"/>
      <c r="G1" s="129"/>
      <c r="H1" s="127"/>
    </row>
    <row r="2" spans="1:8" s="21" customFormat="1" ht="18" customHeight="1" x14ac:dyDescent="0.25">
      <c r="A2" s="94" t="s">
        <v>288</v>
      </c>
      <c r="B2" s="94" t="s">
        <v>289</v>
      </c>
      <c r="C2" s="131" t="s">
        <v>290</v>
      </c>
      <c r="D2" s="132" t="s">
        <v>291</v>
      </c>
      <c r="E2" s="132" t="s">
        <v>292</v>
      </c>
      <c r="F2" s="131" t="s">
        <v>293</v>
      </c>
      <c r="G2" s="131" t="s">
        <v>294</v>
      </c>
      <c r="H2" s="94" t="s">
        <v>295</v>
      </c>
    </row>
    <row r="3" spans="1:8" s="21" customFormat="1" ht="18" customHeight="1" x14ac:dyDescent="0.25">
      <c r="A3" s="133">
        <v>1</v>
      </c>
      <c r="B3" s="134" t="s">
        <v>296</v>
      </c>
      <c r="C3" s="135"/>
      <c r="D3" s="136"/>
      <c r="E3" s="136"/>
      <c r="F3" s="135"/>
      <c r="G3" s="137">
        <f>SUM(G4:G15)</f>
        <v>0</v>
      </c>
      <c r="H3" s="138"/>
    </row>
    <row r="4" spans="1:8" s="21" customFormat="1" ht="18" customHeight="1" x14ac:dyDescent="0.25">
      <c r="A4" s="133"/>
      <c r="B4" s="139"/>
      <c r="C4" s="139"/>
      <c r="D4" s="136">
        <v>1</v>
      </c>
      <c r="E4" s="136" t="s">
        <v>297</v>
      </c>
      <c r="F4" s="135"/>
      <c r="G4" s="140">
        <f>F4*D4</f>
        <v>0</v>
      </c>
      <c r="H4" s="138"/>
    </row>
    <row r="5" spans="1:8" s="21" customFormat="1" ht="18" customHeight="1" x14ac:dyDescent="0.25">
      <c r="A5" s="133">
        <v>2</v>
      </c>
      <c r="B5" s="134" t="s">
        <v>298</v>
      </c>
      <c r="C5" s="135"/>
      <c r="D5" s="136"/>
      <c r="E5" s="136"/>
      <c r="F5" s="135"/>
      <c r="G5" s="141"/>
      <c r="H5" s="138"/>
    </row>
    <row r="6" spans="1:8" s="21" customFormat="1" ht="18" customHeight="1" x14ac:dyDescent="0.25">
      <c r="A6" s="133"/>
      <c r="B6" s="139"/>
      <c r="C6" s="139"/>
      <c r="D6" s="136">
        <v>2</v>
      </c>
      <c r="E6" s="136" t="s">
        <v>297</v>
      </c>
      <c r="F6" s="135"/>
      <c r="G6" s="140">
        <f>F6*D6</f>
        <v>0</v>
      </c>
      <c r="H6" s="138"/>
    </row>
    <row r="7" spans="1:8" s="21" customFormat="1" ht="18" customHeight="1" x14ac:dyDescent="0.25">
      <c r="A7" s="133"/>
      <c r="B7" s="139"/>
      <c r="C7" s="139"/>
      <c r="D7" s="136"/>
      <c r="E7" s="136"/>
      <c r="F7" s="135"/>
      <c r="G7" s="140"/>
      <c r="H7" s="138"/>
    </row>
    <row r="8" spans="1:8" s="21" customFormat="1" ht="18" customHeight="1" x14ac:dyDescent="0.25">
      <c r="A8" s="133"/>
      <c r="B8" s="139"/>
      <c r="C8" s="139"/>
      <c r="D8" s="136"/>
      <c r="E8" s="136"/>
      <c r="F8" s="135"/>
      <c r="G8" s="140"/>
      <c r="H8" s="138"/>
    </row>
    <row r="9" spans="1:8" s="21" customFormat="1" ht="18" customHeight="1" x14ac:dyDescent="0.25">
      <c r="A9" s="133"/>
      <c r="B9" s="139"/>
      <c r="C9" s="139"/>
      <c r="D9" s="136"/>
      <c r="E9" s="136"/>
      <c r="F9" s="135"/>
      <c r="G9" s="140"/>
      <c r="H9" s="138"/>
    </row>
    <row r="10" spans="1:8" s="21" customFormat="1" ht="18" customHeight="1" x14ac:dyDescent="0.25">
      <c r="A10" s="133"/>
      <c r="B10" s="139"/>
      <c r="C10" s="135"/>
      <c r="D10" s="136"/>
      <c r="E10" s="136"/>
      <c r="F10" s="135"/>
      <c r="G10" s="140"/>
      <c r="H10" s="138"/>
    </row>
    <row r="11" spans="1:8" s="21" customFormat="1" ht="18" customHeight="1" x14ac:dyDescent="0.25">
      <c r="A11" s="133"/>
      <c r="B11" s="134"/>
      <c r="C11" s="135"/>
      <c r="D11" s="136"/>
      <c r="E11" s="136"/>
      <c r="F11" s="135"/>
      <c r="G11" s="137"/>
      <c r="H11" s="138"/>
    </row>
    <row r="12" spans="1:8" s="21" customFormat="1" ht="18" customHeight="1" x14ac:dyDescent="0.25">
      <c r="A12" s="133"/>
      <c r="B12" s="139"/>
      <c r="C12" s="135"/>
      <c r="D12" s="136"/>
      <c r="E12" s="136"/>
      <c r="F12" s="135"/>
      <c r="G12" s="140"/>
      <c r="H12" s="138"/>
    </row>
    <row r="13" spans="1:8" s="21" customFormat="1" ht="18" customHeight="1" x14ac:dyDescent="0.25">
      <c r="A13" s="133"/>
      <c r="B13" s="142"/>
      <c r="C13" s="135"/>
      <c r="D13" s="136"/>
      <c r="E13" s="136"/>
      <c r="F13" s="135"/>
      <c r="G13" s="140"/>
      <c r="H13" s="138"/>
    </row>
    <row r="14" spans="1:8" s="21" customFormat="1" ht="18" customHeight="1" x14ac:dyDescent="0.25">
      <c r="A14" s="133"/>
      <c r="B14" s="142"/>
      <c r="C14" s="135"/>
      <c r="D14" s="136"/>
      <c r="E14" s="136"/>
      <c r="F14" s="135"/>
      <c r="G14" s="140"/>
      <c r="H14" s="138"/>
    </row>
    <row r="15" spans="1:8" s="21" customFormat="1" ht="18" customHeight="1" x14ac:dyDescent="0.25">
      <c r="A15" s="133"/>
      <c r="B15" s="142"/>
      <c r="C15" s="135"/>
      <c r="D15" s="136"/>
      <c r="E15" s="136"/>
      <c r="F15" s="135"/>
      <c r="G15" s="140"/>
      <c r="H15" s="138"/>
    </row>
    <row r="16" spans="1:8" s="25" customFormat="1" ht="18" customHeight="1" x14ac:dyDescent="0.25">
      <c r="A16" s="133"/>
      <c r="B16" s="144"/>
      <c r="C16" s="135"/>
      <c r="D16" s="135"/>
      <c r="E16" s="138"/>
      <c r="F16" s="135"/>
      <c r="G16" s="140"/>
      <c r="H16" s="135"/>
    </row>
    <row r="17" spans="1:8" s="25" customFormat="1" ht="18" customHeight="1" x14ac:dyDescent="0.25">
      <c r="A17" s="133"/>
      <c r="B17" s="144"/>
      <c r="C17" s="135"/>
      <c r="D17" s="135"/>
      <c r="E17" s="138"/>
      <c r="F17" s="135"/>
      <c r="G17" s="140"/>
      <c r="H17" s="135"/>
    </row>
    <row r="18" spans="1:8" s="25" customFormat="1" ht="18" customHeight="1" x14ac:dyDescent="0.25">
      <c r="A18" s="133"/>
      <c r="B18" s="144"/>
      <c r="C18" s="135"/>
      <c r="D18" s="135"/>
      <c r="E18" s="138"/>
      <c r="F18" s="140"/>
      <c r="G18" s="140"/>
      <c r="H18" s="135"/>
    </row>
    <row r="19" spans="1:8" s="21" customFormat="1" ht="18" customHeight="1" x14ac:dyDescent="0.25">
      <c r="A19" s="133"/>
      <c r="B19" s="134"/>
      <c r="C19" s="141"/>
      <c r="D19" s="143"/>
      <c r="E19" s="143"/>
      <c r="F19" s="141"/>
      <c r="G19" s="141"/>
      <c r="H19" s="138"/>
    </row>
    <row r="20" spans="1:8" s="25" customFormat="1" ht="18" customHeight="1" x14ac:dyDescent="0.25">
      <c r="A20" s="133"/>
      <c r="B20" s="144"/>
      <c r="C20" s="144"/>
      <c r="D20" s="135"/>
      <c r="E20" s="145"/>
      <c r="F20" s="140"/>
      <c r="G20" s="140"/>
      <c r="H20" s="135"/>
    </row>
    <row r="21" spans="1:8" s="25" customFormat="1" ht="18" customHeight="1" x14ac:dyDescent="0.25">
      <c r="A21" s="133"/>
      <c r="B21" s="144"/>
      <c r="C21" s="144"/>
      <c r="D21" s="135"/>
      <c r="E21" s="145"/>
      <c r="F21" s="140"/>
      <c r="G21" s="140"/>
      <c r="H21" s="135"/>
    </row>
    <row r="22" spans="1:8" s="21" customFormat="1" ht="18" customHeight="1" x14ac:dyDescent="0.25">
      <c r="A22" s="138"/>
      <c r="B22" s="133" t="s">
        <v>299</v>
      </c>
      <c r="C22" s="135"/>
      <c r="D22" s="136"/>
      <c r="E22" s="136"/>
      <c r="F22" s="135"/>
      <c r="G22" s="141">
        <f>SUM(G3)</f>
        <v>0</v>
      </c>
      <c r="H22" s="138"/>
    </row>
  </sheetData>
  <dataConsolidate/>
  <phoneticPr fontId="5" type="noConversion"/>
  <printOptions horizontalCentered="1"/>
  <pageMargins left="0.39370078740157483" right="0.39370078740157483" top="1.1811023622047245" bottom="0.59055118110236227" header="0.78740157480314965" footer="0.39370078740157483"/>
  <pageSetup paperSize="9" orientation="landscape" useFirstPageNumber="1" r:id="rId1"/>
  <headerFooter alignWithMargins="0">
    <oddFooter>&amp;C&amp;"Arial Narrow,굵게"&amp;9-  5 - 7 - &amp;P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1">
    <tabColor theme="1"/>
  </sheetPr>
  <dimension ref="A1:J134"/>
  <sheetViews>
    <sheetView view="pageBreakPreview" zoomScaleNormal="100" zoomScaleSheetLayoutView="100" workbookViewId="0">
      <pane ySplit="2" topLeftCell="A24" activePane="bottomLeft" state="frozen"/>
      <selection pane="bottomLeft" activeCell="A3" sqref="A3"/>
    </sheetView>
  </sheetViews>
  <sheetFormatPr defaultRowHeight="26.25" x14ac:dyDescent="0.25"/>
  <cols>
    <col min="1" max="4" width="23.5703125" style="60" customWidth="1"/>
    <col min="5" max="7" width="21.7109375" style="60" customWidth="1"/>
    <col min="8" max="8" width="9.140625" style="60"/>
    <col min="9" max="9" width="17.42578125" style="60" bestFit="1" customWidth="1"/>
    <col min="10" max="10" width="13.7109375" style="60" bestFit="1" customWidth="1"/>
    <col min="11" max="16384" width="9.140625" style="60"/>
  </cols>
  <sheetData>
    <row r="1" spans="1:10" ht="21" customHeight="1" x14ac:dyDescent="0.25">
      <c r="A1" s="49" t="s">
        <v>232</v>
      </c>
      <c r="B1" s="49"/>
      <c r="C1" s="125" t="s">
        <v>231</v>
      </c>
      <c r="D1" s="125"/>
      <c r="E1" s="126"/>
      <c r="F1" s="126"/>
      <c r="G1" s="102"/>
    </row>
    <row r="2" spans="1:10" ht="21" customHeight="1" x14ac:dyDescent="0.25">
      <c r="A2" s="48" t="s">
        <v>275</v>
      </c>
      <c r="B2" s="48" t="s">
        <v>276</v>
      </c>
      <c r="C2" s="94" t="s">
        <v>309</v>
      </c>
      <c r="D2" s="94" t="s">
        <v>277</v>
      </c>
      <c r="E2" s="94" t="s">
        <v>278</v>
      </c>
      <c r="F2" s="94" t="s">
        <v>279</v>
      </c>
      <c r="G2" s="48" t="s">
        <v>280</v>
      </c>
    </row>
    <row r="3" spans="1:10" ht="21" customHeight="1" x14ac:dyDescent="0.25">
      <c r="A3" s="57">
        <v>1001</v>
      </c>
      <c r="B3" s="93" t="s">
        <v>204</v>
      </c>
      <c r="C3" s="121">
        <v>153186</v>
      </c>
      <c r="D3" s="121">
        <v>145013</v>
      </c>
      <c r="E3" s="92">
        <v>137535</v>
      </c>
      <c r="F3" s="92">
        <v>132631</v>
      </c>
      <c r="G3" s="92">
        <v>128126</v>
      </c>
      <c r="I3" s="150" t="s">
        <v>204</v>
      </c>
      <c r="J3" s="150">
        <v>153186</v>
      </c>
    </row>
    <row r="4" spans="1:10" ht="21" customHeight="1" x14ac:dyDescent="0.25">
      <c r="A4" s="57">
        <v>1002</v>
      </c>
      <c r="B4" s="93" t="s">
        <v>68</v>
      </c>
      <c r="C4" s="121">
        <v>125427</v>
      </c>
      <c r="D4" s="121">
        <v>118130</v>
      </c>
      <c r="E4" s="92">
        <v>109819</v>
      </c>
      <c r="F4" s="92">
        <v>106846</v>
      </c>
      <c r="G4" s="92">
        <v>102628</v>
      </c>
      <c r="I4" s="150" t="s">
        <v>68</v>
      </c>
      <c r="J4" s="150">
        <v>125427</v>
      </c>
    </row>
    <row r="5" spans="1:10" ht="21" customHeight="1" x14ac:dyDescent="0.25">
      <c r="A5" s="57">
        <v>1003</v>
      </c>
      <c r="B5" s="93" t="s">
        <v>203</v>
      </c>
      <c r="C5" s="121">
        <v>152019</v>
      </c>
      <c r="D5" s="121">
        <v>141507</v>
      </c>
      <c r="E5" s="92">
        <v>133417</v>
      </c>
      <c r="F5" s="92">
        <v>127391</v>
      </c>
      <c r="G5" s="92">
        <v>123074</v>
      </c>
      <c r="I5" s="150" t="s">
        <v>203</v>
      </c>
      <c r="J5" s="150">
        <v>152019</v>
      </c>
    </row>
    <row r="6" spans="1:10" ht="21" customHeight="1" x14ac:dyDescent="0.25">
      <c r="A6" s="57">
        <v>1004</v>
      </c>
      <c r="B6" s="93" t="s">
        <v>202</v>
      </c>
      <c r="C6" s="121">
        <v>133863</v>
      </c>
      <c r="D6" s="121">
        <v>127124</v>
      </c>
      <c r="E6" s="92">
        <v>120416</v>
      </c>
      <c r="F6" s="92">
        <v>116344</v>
      </c>
      <c r="G6" s="92">
        <v>112847</v>
      </c>
      <c r="I6" s="150" t="s">
        <v>202</v>
      </c>
      <c r="J6" s="150">
        <v>133863</v>
      </c>
    </row>
    <row r="7" spans="1:10" ht="21" customHeight="1" x14ac:dyDescent="0.25">
      <c r="A7" s="57" t="s">
        <v>230</v>
      </c>
      <c r="B7" s="93" t="s">
        <v>201</v>
      </c>
      <c r="C7" s="121">
        <v>159514</v>
      </c>
      <c r="D7" s="121">
        <v>153608</v>
      </c>
      <c r="E7" s="92">
        <v>144980</v>
      </c>
      <c r="F7" s="92">
        <v>138832</v>
      </c>
      <c r="G7" s="92">
        <v>132819</v>
      </c>
      <c r="I7" s="150" t="s">
        <v>201</v>
      </c>
      <c r="J7" s="150">
        <v>159514</v>
      </c>
    </row>
    <row r="8" spans="1:10" ht="21" customHeight="1" x14ac:dyDescent="0.25">
      <c r="A8" s="57">
        <v>1006</v>
      </c>
      <c r="B8" s="93" t="s">
        <v>200</v>
      </c>
      <c r="C8" s="121">
        <v>224359</v>
      </c>
      <c r="D8" s="121">
        <v>208195</v>
      </c>
      <c r="E8" s="92">
        <v>196261</v>
      </c>
      <c r="F8" s="92">
        <v>187771</v>
      </c>
      <c r="G8" s="92">
        <v>180153</v>
      </c>
      <c r="I8" s="150" t="s">
        <v>200</v>
      </c>
      <c r="J8" s="150">
        <v>224359</v>
      </c>
    </row>
    <row r="9" spans="1:10" ht="21" customHeight="1" x14ac:dyDescent="0.25">
      <c r="A9" s="57">
        <v>1007</v>
      </c>
      <c r="B9" s="93" t="s">
        <v>199</v>
      </c>
      <c r="C9" s="121">
        <v>201951</v>
      </c>
      <c r="D9" s="121">
        <v>197929</v>
      </c>
      <c r="E9" s="92">
        <v>189303</v>
      </c>
      <c r="F9" s="92">
        <v>179290</v>
      </c>
      <c r="G9" s="92">
        <v>174036</v>
      </c>
      <c r="I9" s="150" t="s">
        <v>199</v>
      </c>
      <c r="J9" s="150">
        <v>201951</v>
      </c>
    </row>
    <row r="10" spans="1:10" ht="21" customHeight="1" x14ac:dyDescent="0.25">
      <c r="A10" s="57">
        <v>1008</v>
      </c>
      <c r="B10" s="93" t="s">
        <v>198</v>
      </c>
      <c r="C10" s="121">
        <v>210096</v>
      </c>
      <c r="D10" s="121">
        <v>199266</v>
      </c>
      <c r="E10" s="92">
        <v>189585</v>
      </c>
      <c r="F10" s="92">
        <v>179665</v>
      </c>
      <c r="G10" s="92">
        <v>170033</v>
      </c>
      <c r="I10" s="150" t="s">
        <v>198</v>
      </c>
      <c r="J10" s="150">
        <v>210096</v>
      </c>
    </row>
    <row r="11" spans="1:10" ht="21" customHeight="1" x14ac:dyDescent="0.25">
      <c r="A11" s="57">
        <v>1009</v>
      </c>
      <c r="B11" s="93" t="s">
        <v>197</v>
      </c>
      <c r="C11" s="121">
        <v>178249</v>
      </c>
      <c r="D11" s="121">
        <v>177994</v>
      </c>
      <c r="E11" s="92">
        <v>170500</v>
      </c>
      <c r="F11" s="92">
        <v>162422</v>
      </c>
      <c r="G11" s="92">
        <v>156492</v>
      </c>
      <c r="I11" s="150" t="s">
        <v>197</v>
      </c>
      <c r="J11" s="150">
        <v>178249</v>
      </c>
    </row>
    <row r="12" spans="1:10" ht="21" customHeight="1" x14ac:dyDescent="0.25">
      <c r="A12" s="57">
        <v>1010</v>
      </c>
      <c r="B12" s="93" t="s">
        <v>196</v>
      </c>
      <c r="C12" s="121">
        <v>164550</v>
      </c>
      <c r="D12" s="121">
        <v>160892</v>
      </c>
      <c r="E12" s="92">
        <v>153766</v>
      </c>
      <c r="F12" s="92">
        <v>148955</v>
      </c>
      <c r="G12" s="92">
        <v>143643</v>
      </c>
      <c r="I12" s="150" t="s">
        <v>196</v>
      </c>
      <c r="J12" s="150">
        <v>164550</v>
      </c>
    </row>
    <row r="13" spans="1:10" ht="21" customHeight="1" x14ac:dyDescent="0.25">
      <c r="A13" s="57">
        <v>1011</v>
      </c>
      <c r="B13" s="93" t="s">
        <v>195</v>
      </c>
      <c r="C13" s="121">
        <v>195321</v>
      </c>
      <c r="D13" s="121">
        <v>185739</v>
      </c>
      <c r="E13" s="92">
        <v>176388</v>
      </c>
      <c r="F13" s="92">
        <v>163899</v>
      </c>
      <c r="G13" s="92">
        <v>156660</v>
      </c>
      <c r="I13" s="150" t="s">
        <v>195</v>
      </c>
      <c r="J13" s="150">
        <v>195321</v>
      </c>
    </row>
    <row r="14" spans="1:10" ht="21" customHeight="1" x14ac:dyDescent="0.25">
      <c r="A14" s="57">
        <v>1012</v>
      </c>
      <c r="B14" s="93" t="s">
        <v>194</v>
      </c>
      <c r="C14" s="121">
        <v>198711</v>
      </c>
      <c r="D14" s="121">
        <v>180350</v>
      </c>
      <c r="E14" s="92">
        <v>169201</v>
      </c>
      <c r="F14" s="92">
        <v>163001</v>
      </c>
      <c r="G14" s="92">
        <v>157183</v>
      </c>
      <c r="I14" s="150" t="s">
        <v>194</v>
      </c>
      <c r="J14" s="150">
        <v>198711</v>
      </c>
    </row>
    <row r="15" spans="1:10" ht="21" customHeight="1" x14ac:dyDescent="0.25">
      <c r="A15" s="57">
        <v>1013</v>
      </c>
      <c r="B15" s="93" t="s">
        <v>193</v>
      </c>
      <c r="C15" s="121">
        <v>198242</v>
      </c>
      <c r="D15" s="121">
        <v>199737</v>
      </c>
      <c r="E15" s="92">
        <v>176062</v>
      </c>
      <c r="F15" s="92">
        <v>167893</v>
      </c>
      <c r="G15" s="92">
        <v>161530</v>
      </c>
      <c r="I15" s="150" t="s">
        <v>193</v>
      </c>
      <c r="J15" s="150">
        <v>198242</v>
      </c>
    </row>
    <row r="16" spans="1:10" ht="21" customHeight="1" x14ac:dyDescent="0.25">
      <c r="A16" s="57">
        <v>1014</v>
      </c>
      <c r="B16" s="93" t="s">
        <v>192</v>
      </c>
      <c r="C16" s="121">
        <v>161455</v>
      </c>
      <c r="D16" s="121">
        <v>150050</v>
      </c>
      <c r="E16" s="92">
        <v>142459</v>
      </c>
      <c r="F16" s="92">
        <v>136757</v>
      </c>
      <c r="G16" s="92">
        <v>131456</v>
      </c>
      <c r="I16" s="150" t="s">
        <v>192</v>
      </c>
      <c r="J16" s="150">
        <v>161455</v>
      </c>
    </row>
    <row r="17" spans="1:10" ht="21" customHeight="1" x14ac:dyDescent="0.25">
      <c r="A17" s="57">
        <v>1015</v>
      </c>
      <c r="B17" s="93" t="s">
        <v>191</v>
      </c>
      <c r="C17" s="121">
        <v>142030</v>
      </c>
      <c r="D17" s="121">
        <v>135852</v>
      </c>
      <c r="E17" s="92">
        <v>129160</v>
      </c>
      <c r="F17" s="92">
        <v>128508</v>
      </c>
      <c r="G17" s="92">
        <v>122918</v>
      </c>
      <c r="I17" s="150" t="s">
        <v>191</v>
      </c>
      <c r="J17" s="150">
        <v>142030</v>
      </c>
    </row>
    <row r="18" spans="1:10" ht="21" customHeight="1" x14ac:dyDescent="0.25">
      <c r="A18" s="57">
        <v>1016</v>
      </c>
      <c r="B18" s="93" t="s">
        <v>190</v>
      </c>
      <c r="C18" s="121">
        <v>170086</v>
      </c>
      <c r="D18" s="121">
        <v>164540</v>
      </c>
      <c r="E18" s="92">
        <v>169977</v>
      </c>
      <c r="F18" s="92">
        <v>164637</v>
      </c>
      <c r="G18" s="92">
        <v>157414</v>
      </c>
      <c r="I18" s="150" t="s">
        <v>190</v>
      </c>
      <c r="J18" s="150">
        <v>170086</v>
      </c>
    </row>
    <row r="19" spans="1:10" ht="21" customHeight="1" x14ac:dyDescent="0.25">
      <c r="A19" s="57">
        <v>1017</v>
      </c>
      <c r="B19" s="93" t="s">
        <v>189</v>
      </c>
      <c r="C19" s="121">
        <v>170023</v>
      </c>
      <c r="D19" s="121">
        <v>163030</v>
      </c>
      <c r="E19" s="92">
        <v>152559</v>
      </c>
      <c r="F19" s="92">
        <v>145761</v>
      </c>
      <c r="G19" s="92">
        <v>139420</v>
      </c>
      <c r="I19" s="150" t="s">
        <v>189</v>
      </c>
      <c r="J19" s="150">
        <v>170023</v>
      </c>
    </row>
    <row r="20" spans="1:10" ht="21" customHeight="1" x14ac:dyDescent="0.25">
      <c r="A20" s="57">
        <v>1018</v>
      </c>
      <c r="B20" s="93" t="s">
        <v>188</v>
      </c>
      <c r="C20" s="121">
        <v>145489</v>
      </c>
      <c r="D20" s="121">
        <v>138693</v>
      </c>
      <c r="E20" s="92">
        <v>131820</v>
      </c>
      <c r="F20" s="92">
        <v>125125</v>
      </c>
      <c r="G20" s="92">
        <v>119124</v>
      </c>
      <c r="I20" s="150" t="s">
        <v>188</v>
      </c>
      <c r="J20" s="150">
        <v>145489</v>
      </c>
    </row>
    <row r="21" spans="1:10" ht="21" customHeight="1" x14ac:dyDescent="0.25">
      <c r="A21" s="57">
        <v>1019</v>
      </c>
      <c r="B21" s="93" t="s">
        <v>187</v>
      </c>
      <c r="C21" s="121">
        <v>176515</v>
      </c>
      <c r="D21" s="121">
        <v>162899</v>
      </c>
      <c r="E21" s="92">
        <v>154530</v>
      </c>
      <c r="F21" s="92">
        <v>148118</v>
      </c>
      <c r="G21" s="92">
        <v>141226</v>
      </c>
      <c r="I21" s="150" t="s">
        <v>187</v>
      </c>
      <c r="J21" s="150">
        <v>176515</v>
      </c>
    </row>
    <row r="22" spans="1:10" ht="21" customHeight="1" x14ac:dyDescent="0.25">
      <c r="A22" s="57" t="s">
        <v>229</v>
      </c>
      <c r="B22" s="93" t="s">
        <v>186</v>
      </c>
      <c r="C22" s="121">
        <v>249770</v>
      </c>
      <c r="D22" s="121">
        <v>269167</v>
      </c>
      <c r="E22" s="92">
        <v>249104</v>
      </c>
      <c r="F22" s="92">
        <v>242022</v>
      </c>
      <c r="G22" s="92">
        <v>228347</v>
      </c>
      <c r="I22" s="150" t="s">
        <v>186</v>
      </c>
      <c r="J22" s="150">
        <v>249770</v>
      </c>
    </row>
    <row r="23" spans="1:10" ht="21" customHeight="1" x14ac:dyDescent="0.25">
      <c r="A23" s="57">
        <v>1021</v>
      </c>
      <c r="B23" s="93" t="s">
        <v>185</v>
      </c>
      <c r="C23" s="121">
        <v>185725</v>
      </c>
      <c r="D23" s="121">
        <v>172091</v>
      </c>
      <c r="E23" s="92">
        <v>161334</v>
      </c>
      <c r="F23" s="92">
        <v>153959</v>
      </c>
      <c r="G23" s="92">
        <v>148121</v>
      </c>
      <c r="I23" s="150" t="s">
        <v>185</v>
      </c>
      <c r="J23" s="150">
        <v>185725</v>
      </c>
    </row>
    <row r="24" spans="1:10" ht="21" customHeight="1" x14ac:dyDescent="0.25">
      <c r="A24" s="57">
        <v>1022</v>
      </c>
      <c r="B24" s="93" t="s">
        <v>184</v>
      </c>
      <c r="C24" s="121">
        <v>182686</v>
      </c>
      <c r="D24" s="121">
        <v>170221</v>
      </c>
      <c r="E24" s="92">
        <v>159626</v>
      </c>
      <c r="F24" s="92">
        <v>151518</v>
      </c>
      <c r="G24" s="92">
        <v>146052</v>
      </c>
      <c r="I24" s="150" t="s">
        <v>184</v>
      </c>
      <c r="J24" s="150">
        <v>182686</v>
      </c>
    </row>
    <row r="25" spans="1:10" ht="21" customHeight="1" x14ac:dyDescent="0.25">
      <c r="A25" s="57">
        <v>1023</v>
      </c>
      <c r="B25" s="93" t="s">
        <v>183</v>
      </c>
      <c r="C25" s="121">
        <v>200925</v>
      </c>
      <c r="D25" s="121">
        <v>188225</v>
      </c>
      <c r="E25" s="92">
        <v>175760</v>
      </c>
      <c r="F25" s="92">
        <v>169062</v>
      </c>
      <c r="G25" s="92">
        <v>163377</v>
      </c>
      <c r="I25" s="150" t="s">
        <v>183</v>
      </c>
      <c r="J25" s="150">
        <v>200925</v>
      </c>
    </row>
    <row r="26" spans="1:10" ht="21" customHeight="1" x14ac:dyDescent="0.25">
      <c r="A26" s="57">
        <v>1024</v>
      </c>
      <c r="B26" s="93" t="s">
        <v>182</v>
      </c>
      <c r="C26" s="121">
        <v>187530</v>
      </c>
      <c r="D26" s="121">
        <v>175176</v>
      </c>
      <c r="E26" s="92">
        <v>163191</v>
      </c>
      <c r="F26" s="92">
        <v>157823</v>
      </c>
      <c r="G26" s="92">
        <v>151907</v>
      </c>
      <c r="I26" s="150" t="s">
        <v>182</v>
      </c>
      <c r="J26" s="150">
        <v>187530</v>
      </c>
    </row>
    <row r="27" spans="1:10" ht="21" customHeight="1" x14ac:dyDescent="0.25">
      <c r="A27" s="57">
        <v>1025</v>
      </c>
      <c r="B27" s="93" t="s">
        <v>181</v>
      </c>
      <c r="C27" s="121">
        <v>181240</v>
      </c>
      <c r="D27" s="121">
        <v>167287</v>
      </c>
      <c r="E27" s="92">
        <v>155803</v>
      </c>
      <c r="F27" s="92">
        <v>148516</v>
      </c>
      <c r="G27" s="92">
        <v>143608</v>
      </c>
      <c r="I27" s="150" t="s">
        <v>181</v>
      </c>
      <c r="J27" s="150">
        <v>181240</v>
      </c>
    </row>
    <row r="28" spans="1:10" ht="21" customHeight="1" x14ac:dyDescent="0.25">
      <c r="A28" s="57">
        <v>1026</v>
      </c>
      <c r="B28" s="93" t="s">
        <v>180</v>
      </c>
      <c r="C28" s="121">
        <v>148971</v>
      </c>
      <c r="D28" s="121">
        <v>139009</v>
      </c>
      <c r="E28" s="92">
        <v>130819</v>
      </c>
      <c r="F28" s="92">
        <v>126051</v>
      </c>
      <c r="G28" s="92">
        <v>120907</v>
      </c>
      <c r="I28" s="150" t="s">
        <v>180</v>
      </c>
      <c r="J28" s="150">
        <v>148971</v>
      </c>
    </row>
    <row r="29" spans="1:10" ht="21" customHeight="1" x14ac:dyDescent="0.25">
      <c r="A29" s="57">
        <v>1027</v>
      </c>
      <c r="B29" s="93" t="s">
        <v>179</v>
      </c>
      <c r="C29" s="121">
        <v>209611</v>
      </c>
      <c r="D29" s="121">
        <v>188228</v>
      </c>
      <c r="E29" s="92">
        <v>175547</v>
      </c>
      <c r="F29" s="92">
        <v>169508</v>
      </c>
      <c r="G29" s="92">
        <v>162424</v>
      </c>
      <c r="I29" s="150" t="s">
        <v>179</v>
      </c>
      <c r="J29" s="150">
        <v>209611</v>
      </c>
    </row>
    <row r="30" spans="1:10" ht="21" customHeight="1" x14ac:dyDescent="0.25">
      <c r="A30" s="57">
        <v>1028</v>
      </c>
      <c r="B30" s="93" t="s">
        <v>178</v>
      </c>
      <c r="C30" s="121">
        <v>199848</v>
      </c>
      <c r="D30" s="121">
        <v>187087</v>
      </c>
      <c r="E30" s="92">
        <v>174390</v>
      </c>
      <c r="F30" s="92">
        <v>164998</v>
      </c>
      <c r="G30" s="92">
        <v>159509</v>
      </c>
      <c r="I30" s="150" t="s">
        <v>178</v>
      </c>
      <c r="J30" s="150">
        <v>199848</v>
      </c>
    </row>
    <row r="31" spans="1:10" ht="21" customHeight="1" x14ac:dyDescent="0.25">
      <c r="A31" s="57">
        <v>1029</v>
      </c>
      <c r="B31" s="93" t="s">
        <v>177</v>
      </c>
      <c r="C31" s="121">
        <v>184508</v>
      </c>
      <c r="D31" s="121">
        <v>174277</v>
      </c>
      <c r="E31" s="92">
        <v>153890</v>
      </c>
      <c r="F31" s="92">
        <v>148659</v>
      </c>
      <c r="G31" s="92">
        <v>141733</v>
      </c>
      <c r="I31" s="150" t="s">
        <v>177</v>
      </c>
      <c r="J31" s="150">
        <v>184508</v>
      </c>
    </row>
    <row r="32" spans="1:10" ht="21" customHeight="1" x14ac:dyDescent="0.25">
      <c r="A32" s="57">
        <v>1030</v>
      </c>
      <c r="B32" s="93" t="s">
        <v>77</v>
      </c>
      <c r="C32" s="121">
        <v>189600</v>
      </c>
      <c r="D32" s="121">
        <v>177322</v>
      </c>
      <c r="E32" s="92">
        <v>165367</v>
      </c>
      <c r="F32" s="92">
        <v>160195</v>
      </c>
      <c r="G32" s="92">
        <v>154536</v>
      </c>
      <c r="I32" s="150" t="s">
        <v>77</v>
      </c>
      <c r="J32" s="150">
        <v>189600</v>
      </c>
    </row>
    <row r="33" spans="1:10" ht="21" customHeight="1" x14ac:dyDescent="0.25">
      <c r="A33" s="57">
        <v>1031</v>
      </c>
      <c r="B33" s="93" t="s">
        <v>176</v>
      </c>
      <c r="C33" s="121">
        <v>165558</v>
      </c>
      <c r="D33" s="121">
        <v>157719</v>
      </c>
      <c r="E33" s="92">
        <v>145618</v>
      </c>
      <c r="F33" s="92">
        <v>138737</v>
      </c>
      <c r="G33" s="92">
        <v>133325</v>
      </c>
      <c r="I33" s="150" t="s">
        <v>176</v>
      </c>
      <c r="J33" s="150">
        <v>165558</v>
      </c>
    </row>
    <row r="34" spans="1:10" ht="21" customHeight="1" x14ac:dyDescent="0.25">
      <c r="A34" s="57" t="s">
        <v>228</v>
      </c>
      <c r="B34" s="93" t="s">
        <v>175</v>
      </c>
      <c r="C34" s="121">
        <v>148870</v>
      </c>
      <c r="D34" s="121">
        <v>145883</v>
      </c>
      <c r="E34" s="92" t="s">
        <v>109</v>
      </c>
      <c r="F34" s="92">
        <v>135816</v>
      </c>
      <c r="G34" s="92">
        <v>129000</v>
      </c>
      <c r="I34" s="150" t="s">
        <v>175</v>
      </c>
      <c r="J34" s="150">
        <v>148870</v>
      </c>
    </row>
    <row r="35" spans="1:10" ht="21" customHeight="1" x14ac:dyDescent="0.25">
      <c r="A35" s="57">
        <v>1033</v>
      </c>
      <c r="B35" s="93" t="s">
        <v>174</v>
      </c>
      <c r="C35" s="121">
        <v>204601</v>
      </c>
      <c r="D35" s="121">
        <v>190800</v>
      </c>
      <c r="E35" s="92">
        <v>173847</v>
      </c>
      <c r="F35" s="92">
        <v>168680</v>
      </c>
      <c r="G35" s="92">
        <v>162796</v>
      </c>
      <c r="I35" s="150" t="s">
        <v>174</v>
      </c>
      <c r="J35" s="150">
        <v>204601</v>
      </c>
    </row>
    <row r="36" spans="1:10" ht="21" customHeight="1" x14ac:dyDescent="0.25">
      <c r="A36" s="57">
        <v>1034</v>
      </c>
      <c r="B36" s="93" t="s">
        <v>173</v>
      </c>
      <c r="C36" s="121">
        <v>146786</v>
      </c>
      <c r="D36" s="121">
        <v>134900</v>
      </c>
      <c r="E36" s="92">
        <v>126890</v>
      </c>
      <c r="F36" s="92">
        <v>126210</v>
      </c>
      <c r="G36" s="92">
        <v>121906</v>
      </c>
      <c r="I36" s="150" t="s">
        <v>173</v>
      </c>
      <c r="J36" s="150">
        <v>146786</v>
      </c>
    </row>
    <row r="37" spans="1:10" ht="21" customHeight="1" x14ac:dyDescent="0.25">
      <c r="A37" s="57">
        <v>1035</v>
      </c>
      <c r="B37" s="93" t="s">
        <v>172</v>
      </c>
      <c r="C37" s="121">
        <v>166716</v>
      </c>
      <c r="D37" s="121">
        <v>160436</v>
      </c>
      <c r="E37" s="92">
        <v>152318</v>
      </c>
      <c r="F37" s="92">
        <v>146994</v>
      </c>
      <c r="G37" s="92">
        <v>141394</v>
      </c>
      <c r="I37" s="150" t="s">
        <v>172</v>
      </c>
      <c r="J37" s="150">
        <v>166716</v>
      </c>
    </row>
    <row r="38" spans="1:10" ht="21" customHeight="1" x14ac:dyDescent="0.25">
      <c r="A38" s="57">
        <v>1036</v>
      </c>
      <c r="B38" s="93" t="s">
        <v>171</v>
      </c>
      <c r="C38" s="121">
        <v>159703</v>
      </c>
      <c r="D38" s="121">
        <v>155527</v>
      </c>
      <c r="E38" s="92">
        <v>155855</v>
      </c>
      <c r="F38" s="92">
        <v>150969</v>
      </c>
      <c r="G38" s="92">
        <v>144009</v>
      </c>
      <c r="I38" s="150" t="s">
        <v>171</v>
      </c>
      <c r="J38" s="150">
        <v>159703</v>
      </c>
    </row>
    <row r="39" spans="1:10" ht="21" customHeight="1" x14ac:dyDescent="0.25">
      <c r="A39" s="57">
        <v>1037</v>
      </c>
      <c r="B39" s="93" t="s">
        <v>170</v>
      </c>
      <c r="C39" s="121">
        <v>166034</v>
      </c>
      <c r="D39" s="121">
        <v>162884</v>
      </c>
      <c r="E39" s="92" t="s">
        <v>109</v>
      </c>
      <c r="F39" s="92">
        <v>153571</v>
      </c>
      <c r="G39" s="92">
        <v>144976</v>
      </c>
      <c r="I39" s="150" t="s">
        <v>170</v>
      </c>
      <c r="J39" s="150">
        <v>166034</v>
      </c>
    </row>
    <row r="40" spans="1:10" ht="21" customHeight="1" x14ac:dyDescent="0.25">
      <c r="A40" s="57">
        <v>1038</v>
      </c>
      <c r="B40" s="93" t="s">
        <v>169</v>
      </c>
      <c r="C40" s="121">
        <v>169758</v>
      </c>
      <c r="D40" s="121">
        <v>159410</v>
      </c>
      <c r="E40" s="92">
        <v>147733</v>
      </c>
      <c r="F40" s="92">
        <v>147748</v>
      </c>
      <c r="G40" s="92">
        <v>143852</v>
      </c>
      <c r="I40" s="150" t="s">
        <v>169</v>
      </c>
      <c r="J40" s="150">
        <v>169758</v>
      </c>
    </row>
    <row r="41" spans="1:10" ht="21" customHeight="1" x14ac:dyDescent="0.25">
      <c r="A41" s="57">
        <v>1039</v>
      </c>
      <c r="B41" s="93" t="s">
        <v>168</v>
      </c>
      <c r="C41" s="121">
        <v>176011</v>
      </c>
      <c r="D41" s="121">
        <v>163004</v>
      </c>
      <c r="E41" s="92">
        <v>148689</v>
      </c>
      <c r="F41" s="92">
        <v>143420</v>
      </c>
      <c r="G41" s="92">
        <v>137910</v>
      </c>
      <c r="I41" s="150" t="s">
        <v>168</v>
      </c>
      <c r="J41" s="150">
        <v>176011</v>
      </c>
    </row>
    <row r="42" spans="1:10" ht="21" customHeight="1" x14ac:dyDescent="0.25">
      <c r="A42" s="57">
        <v>1040</v>
      </c>
      <c r="B42" s="93" t="s">
        <v>227</v>
      </c>
      <c r="C42" s="121">
        <v>173600</v>
      </c>
      <c r="D42" s="121">
        <v>177266</v>
      </c>
      <c r="E42" s="92">
        <v>163848</v>
      </c>
      <c r="F42" s="92">
        <v>158481</v>
      </c>
      <c r="G42" s="92">
        <v>149515</v>
      </c>
      <c r="I42" s="150" t="s">
        <v>227</v>
      </c>
      <c r="J42" s="150">
        <v>173600</v>
      </c>
    </row>
    <row r="43" spans="1:10" ht="21" customHeight="1" x14ac:dyDescent="0.25">
      <c r="A43" s="57">
        <v>1041</v>
      </c>
      <c r="B43" s="93" t="s">
        <v>167</v>
      </c>
      <c r="C43" s="121">
        <v>171738</v>
      </c>
      <c r="D43" s="121">
        <v>159406</v>
      </c>
      <c r="E43" s="92">
        <v>147079</v>
      </c>
      <c r="F43" s="92">
        <v>142144</v>
      </c>
      <c r="G43" s="92">
        <v>136450</v>
      </c>
      <c r="I43" s="150" t="s">
        <v>167</v>
      </c>
      <c r="J43" s="150">
        <v>171738</v>
      </c>
    </row>
    <row r="44" spans="1:10" ht="21" customHeight="1" x14ac:dyDescent="0.25">
      <c r="A44" s="57">
        <v>1042</v>
      </c>
      <c r="B44" s="93" t="s">
        <v>166</v>
      </c>
      <c r="C44" s="121">
        <v>166350</v>
      </c>
      <c r="D44" s="121">
        <v>153392</v>
      </c>
      <c r="E44" s="92">
        <v>141618</v>
      </c>
      <c r="F44" s="92">
        <v>136613</v>
      </c>
      <c r="G44" s="92">
        <v>131450</v>
      </c>
      <c r="I44" s="150" t="s">
        <v>166</v>
      </c>
      <c r="J44" s="150">
        <v>166350</v>
      </c>
    </row>
    <row r="45" spans="1:10" ht="21" customHeight="1" x14ac:dyDescent="0.25">
      <c r="A45" s="57">
        <v>1043</v>
      </c>
      <c r="B45" s="93" t="s">
        <v>165</v>
      </c>
      <c r="C45" s="121">
        <v>152631</v>
      </c>
      <c r="D45" s="121">
        <v>147452</v>
      </c>
      <c r="E45" s="92">
        <v>137653</v>
      </c>
      <c r="F45" s="92">
        <v>130860</v>
      </c>
      <c r="G45" s="92">
        <v>126874</v>
      </c>
      <c r="I45" s="150" t="s">
        <v>165</v>
      </c>
      <c r="J45" s="150">
        <v>152631</v>
      </c>
    </row>
    <row r="46" spans="1:10" ht="21" customHeight="1" x14ac:dyDescent="0.25">
      <c r="A46" s="57">
        <v>1044</v>
      </c>
      <c r="B46" s="93" t="s">
        <v>164</v>
      </c>
      <c r="C46" s="121">
        <v>160788</v>
      </c>
      <c r="D46" s="121">
        <v>147179</v>
      </c>
      <c r="E46" s="92">
        <v>133195</v>
      </c>
      <c r="F46" s="92">
        <v>127821</v>
      </c>
      <c r="G46" s="92">
        <v>123274</v>
      </c>
      <c r="I46" s="150" t="s">
        <v>164</v>
      </c>
      <c r="J46" s="150">
        <v>160788</v>
      </c>
    </row>
    <row r="47" spans="1:10" ht="21" customHeight="1" x14ac:dyDescent="0.25">
      <c r="A47" s="57" t="s">
        <v>226</v>
      </c>
      <c r="B47" s="93" t="s">
        <v>163</v>
      </c>
      <c r="C47" s="121">
        <v>138477</v>
      </c>
      <c r="D47" s="121">
        <v>131775</v>
      </c>
      <c r="E47" s="92">
        <v>124911</v>
      </c>
      <c r="F47" s="92">
        <v>120074</v>
      </c>
      <c r="G47" s="92">
        <v>113766</v>
      </c>
      <c r="I47" s="150" t="s">
        <v>163</v>
      </c>
      <c r="J47" s="150">
        <v>138477</v>
      </c>
    </row>
    <row r="48" spans="1:10" ht="21" customHeight="1" x14ac:dyDescent="0.25">
      <c r="A48" s="57" t="s">
        <v>225</v>
      </c>
      <c r="B48" s="93" t="s">
        <v>162</v>
      </c>
      <c r="C48" s="121">
        <v>149629</v>
      </c>
      <c r="D48" s="121">
        <v>140101</v>
      </c>
      <c r="E48" s="92">
        <v>130850</v>
      </c>
      <c r="F48" s="92">
        <v>125226</v>
      </c>
      <c r="G48" s="92">
        <v>121380</v>
      </c>
      <c r="I48" s="150" t="s">
        <v>162</v>
      </c>
      <c r="J48" s="150">
        <v>149629</v>
      </c>
    </row>
    <row r="49" spans="1:10" ht="21" customHeight="1" x14ac:dyDescent="0.25">
      <c r="A49" s="57">
        <v>1047</v>
      </c>
      <c r="B49" s="93" t="s">
        <v>161</v>
      </c>
      <c r="C49" s="121">
        <v>148214</v>
      </c>
      <c r="D49" s="121">
        <v>150798</v>
      </c>
      <c r="E49" s="92">
        <v>138494</v>
      </c>
      <c r="F49" s="92">
        <v>131364</v>
      </c>
      <c r="G49" s="92">
        <v>126645</v>
      </c>
      <c r="I49" s="150" t="s">
        <v>161</v>
      </c>
      <c r="J49" s="150">
        <v>148214</v>
      </c>
    </row>
    <row r="50" spans="1:10" ht="21" customHeight="1" x14ac:dyDescent="0.25">
      <c r="A50" s="57">
        <v>1048</v>
      </c>
      <c r="B50" s="93" t="s">
        <v>160</v>
      </c>
      <c r="C50" s="121">
        <v>187069</v>
      </c>
      <c r="D50" s="121">
        <v>181074</v>
      </c>
      <c r="E50" s="92">
        <v>162022</v>
      </c>
      <c r="F50" s="92">
        <v>154499</v>
      </c>
      <c r="G50" s="92">
        <v>148613</v>
      </c>
      <c r="I50" s="150" t="s">
        <v>160</v>
      </c>
      <c r="J50" s="150">
        <v>187069</v>
      </c>
    </row>
    <row r="51" spans="1:10" ht="21" customHeight="1" x14ac:dyDescent="0.25">
      <c r="A51" s="57">
        <v>1049</v>
      </c>
      <c r="B51" s="93" t="s">
        <v>159</v>
      </c>
      <c r="C51" s="121">
        <v>158708</v>
      </c>
      <c r="D51" s="121">
        <v>149306</v>
      </c>
      <c r="E51" s="92">
        <v>138151</v>
      </c>
      <c r="F51" s="92">
        <v>133521</v>
      </c>
      <c r="G51" s="92">
        <v>128673</v>
      </c>
      <c r="I51" s="150" t="s">
        <v>159</v>
      </c>
      <c r="J51" s="150">
        <v>158708</v>
      </c>
    </row>
    <row r="52" spans="1:10" ht="21" customHeight="1" x14ac:dyDescent="0.25">
      <c r="A52" s="57" t="s">
        <v>224</v>
      </c>
      <c r="B52" s="93" t="s">
        <v>158</v>
      </c>
      <c r="C52" s="121">
        <v>123282</v>
      </c>
      <c r="D52" s="121">
        <v>117754</v>
      </c>
      <c r="E52" s="92">
        <v>118763</v>
      </c>
      <c r="F52" s="92">
        <v>110000</v>
      </c>
      <c r="G52" s="92">
        <v>106400</v>
      </c>
      <c r="I52" s="150" t="s">
        <v>158</v>
      </c>
      <c r="J52" s="150">
        <v>123282</v>
      </c>
    </row>
    <row r="53" spans="1:10" ht="21" customHeight="1" x14ac:dyDescent="0.25">
      <c r="A53" s="57">
        <v>1051</v>
      </c>
      <c r="B53" s="93" t="s">
        <v>157</v>
      </c>
      <c r="C53" s="121">
        <v>166666</v>
      </c>
      <c r="D53" s="121">
        <v>153426</v>
      </c>
      <c r="E53" s="92">
        <v>145131</v>
      </c>
      <c r="F53" s="92">
        <v>140008</v>
      </c>
      <c r="G53" s="92">
        <v>135407</v>
      </c>
      <c r="I53" s="150" t="s">
        <v>157</v>
      </c>
      <c r="J53" s="150">
        <v>166666</v>
      </c>
    </row>
    <row r="54" spans="1:10" ht="21" customHeight="1" x14ac:dyDescent="0.25">
      <c r="A54" s="57" t="s">
        <v>223</v>
      </c>
      <c r="B54" s="93" t="s">
        <v>156</v>
      </c>
      <c r="C54" s="121" t="s">
        <v>109</v>
      </c>
      <c r="D54" s="121">
        <v>149178</v>
      </c>
      <c r="E54" s="92" t="s">
        <v>109</v>
      </c>
      <c r="F54" s="92">
        <v>136571</v>
      </c>
      <c r="G54" s="92">
        <v>131924</v>
      </c>
      <c r="I54" s="150" t="s">
        <v>156</v>
      </c>
      <c r="J54" s="150" t="s">
        <v>109</v>
      </c>
    </row>
    <row r="55" spans="1:10" ht="21" customHeight="1" x14ac:dyDescent="0.25">
      <c r="A55" s="57" t="s">
        <v>222</v>
      </c>
      <c r="B55" s="93" t="s">
        <v>155</v>
      </c>
      <c r="C55" s="121" t="s">
        <v>109</v>
      </c>
      <c r="D55" s="121">
        <v>141301</v>
      </c>
      <c r="E55" s="92" t="s">
        <v>109</v>
      </c>
      <c r="F55" s="92">
        <v>129869</v>
      </c>
      <c r="G55" s="92">
        <v>125150</v>
      </c>
      <c r="I55" s="150" t="s">
        <v>155</v>
      </c>
      <c r="J55" s="150" t="s">
        <v>109</v>
      </c>
    </row>
    <row r="56" spans="1:10" ht="21" customHeight="1" x14ac:dyDescent="0.25">
      <c r="A56" s="57" t="s">
        <v>221</v>
      </c>
      <c r="B56" s="93" t="s">
        <v>154</v>
      </c>
      <c r="C56" s="121">
        <v>131778</v>
      </c>
      <c r="D56" s="121">
        <v>126892</v>
      </c>
      <c r="E56" s="92">
        <v>119424</v>
      </c>
      <c r="F56" s="92" t="s">
        <v>109</v>
      </c>
      <c r="G56" s="92">
        <v>112007</v>
      </c>
      <c r="I56" s="150" t="s">
        <v>154</v>
      </c>
      <c r="J56" s="150">
        <v>131778</v>
      </c>
    </row>
    <row r="57" spans="1:10" ht="21" customHeight="1" x14ac:dyDescent="0.25">
      <c r="A57" s="57" t="s">
        <v>220</v>
      </c>
      <c r="B57" s="93" t="s">
        <v>153</v>
      </c>
      <c r="C57" s="121">
        <v>130194</v>
      </c>
      <c r="D57" s="121">
        <v>125707</v>
      </c>
      <c r="E57" s="92">
        <v>118553</v>
      </c>
      <c r="F57" s="92">
        <v>114850</v>
      </c>
      <c r="G57" s="92">
        <v>110424</v>
      </c>
      <c r="I57" s="150" t="s">
        <v>153</v>
      </c>
      <c r="J57" s="150">
        <v>130194</v>
      </c>
    </row>
    <row r="58" spans="1:10" ht="21" customHeight="1" x14ac:dyDescent="0.25">
      <c r="A58" s="57">
        <v>1056</v>
      </c>
      <c r="B58" s="93" t="s">
        <v>152</v>
      </c>
      <c r="C58" s="121">
        <v>255579</v>
      </c>
      <c r="D58" s="121">
        <v>240654</v>
      </c>
      <c r="E58" s="92">
        <v>227813</v>
      </c>
      <c r="F58" s="92">
        <v>234786</v>
      </c>
      <c r="G58" s="92">
        <v>236621</v>
      </c>
      <c r="I58" s="150" t="s">
        <v>152</v>
      </c>
      <c r="J58" s="150">
        <v>255579</v>
      </c>
    </row>
    <row r="59" spans="1:10" ht="21" customHeight="1" x14ac:dyDescent="0.25">
      <c r="A59" s="57">
        <v>1057</v>
      </c>
      <c r="B59" s="93" t="s">
        <v>151</v>
      </c>
      <c r="C59" s="121">
        <v>218174</v>
      </c>
      <c r="D59" s="121">
        <v>208835</v>
      </c>
      <c r="E59" s="92">
        <v>202953</v>
      </c>
      <c r="F59" s="92">
        <v>193931</v>
      </c>
      <c r="G59" s="92">
        <v>194858</v>
      </c>
      <c r="I59" s="150" t="s">
        <v>151</v>
      </c>
      <c r="J59" s="150">
        <v>218174</v>
      </c>
    </row>
    <row r="60" spans="1:10" ht="21" customHeight="1" x14ac:dyDescent="0.25">
      <c r="A60" s="57">
        <v>1058</v>
      </c>
      <c r="B60" s="93" t="s">
        <v>150</v>
      </c>
      <c r="C60" s="121">
        <v>220359</v>
      </c>
      <c r="D60" s="121">
        <v>214751</v>
      </c>
      <c r="E60" s="92">
        <v>211791</v>
      </c>
      <c r="F60" s="92">
        <v>218675</v>
      </c>
      <c r="G60" s="92">
        <v>221554</v>
      </c>
      <c r="I60" s="150" t="s">
        <v>150</v>
      </c>
      <c r="J60" s="150">
        <v>220359</v>
      </c>
    </row>
    <row r="61" spans="1:10" ht="21" customHeight="1" x14ac:dyDescent="0.25">
      <c r="A61" s="57" t="s">
        <v>219</v>
      </c>
      <c r="B61" s="93" t="s">
        <v>149</v>
      </c>
      <c r="C61" s="121">
        <v>266702</v>
      </c>
      <c r="D61" s="121">
        <v>245943</v>
      </c>
      <c r="E61" s="92">
        <v>242882</v>
      </c>
      <c r="F61" s="92">
        <v>236835</v>
      </c>
      <c r="G61" s="92">
        <v>238468</v>
      </c>
      <c r="I61" s="150" t="s">
        <v>149</v>
      </c>
      <c r="J61" s="150">
        <v>266702</v>
      </c>
    </row>
    <row r="62" spans="1:10" ht="21" customHeight="1" x14ac:dyDescent="0.25">
      <c r="A62" s="57">
        <v>1060</v>
      </c>
      <c r="B62" s="93" t="s">
        <v>76</v>
      </c>
      <c r="C62" s="121">
        <v>223690</v>
      </c>
      <c r="D62" s="121">
        <v>219777</v>
      </c>
      <c r="E62" s="92">
        <v>217129</v>
      </c>
      <c r="F62" s="92">
        <v>215100</v>
      </c>
      <c r="G62" s="92">
        <v>216166</v>
      </c>
      <c r="I62" s="150" t="s">
        <v>76</v>
      </c>
      <c r="J62" s="150">
        <v>223690</v>
      </c>
    </row>
    <row r="63" spans="1:10" ht="21" customHeight="1" x14ac:dyDescent="0.25">
      <c r="A63" s="57">
        <v>1061</v>
      </c>
      <c r="B63" s="93" t="s">
        <v>148</v>
      </c>
      <c r="C63" s="121">
        <v>162616</v>
      </c>
      <c r="D63" s="121">
        <v>167839</v>
      </c>
      <c r="E63" s="92">
        <v>158269</v>
      </c>
      <c r="F63" s="92">
        <v>150630</v>
      </c>
      <c r="G63" s="92">
        <v>150555</v>
      </c>
      <c r="I63" s="150" t="s">
        <v>148</v>
      </c>
      <c r="J63" s="150">
        <v>162616</v>
      </c>
    </row>
    <row r="64" spans="1:10" ht="21" customHeight="1" x14ac:dyDescent="0.25">
      <c r="A64" s="57">
        <v>1062</v>
      </c>
      <c r="B64" s="93" t="s">
        <v>147</v>
      </c>
      <c r="C64" s="121">
        <v>252875</v>
      </c>
      <c r="D64" s="121">
        <v>257060</v>
      </c>
      <c r="E64" s="92">
        <v>251985</v>
      </c>
      <c r="F64" s="92">
        <v>251985</v>
      </c>
      <c r="G64" s="92">
        <v>239501</v>
      </c>
      <c r="I64" s="150" t="s">
        <v>147</v>
      </c>
      <c r="J64" s="150">
        <v>252875</v>
      </c>
    </row>
    <row r="65" spans="1:10" ht="21" customHeight="1" x14ac:dyDescent="0.25">
      <c r="A65" s="57" t="s">
        <v>218</v>
      </c>
      <c r="B65" s="93" t="s">
        <v>146</v>
      </c>
      <c r="C65" s="121">
        <v>193134</v>
      </c>
      <c r="D65" s="121">
        <v>184732</v>
      </c>
      <c r="E65" s="92">
        <v>182976</v>
      </c>
      <c r="F65" s="92">
        <v>179406</v>
      </c>
      <c r="G65" s="92">
        <v>167787</v>
      </c>
      <c r="I65" s="150" t="s">
        <v>146</v>
      </c>
      <c r="J65" s="150">
        <v>193134</v>
      </c>
    </row>
    <row r="66" spans="1:10" ht="21" customHeight="1" x14ac:dyDescent="0.25">
      <c r="A66" s="57" t="s">
        <v>217</v>
      </c>
      <c r="B66" s="93" t="s">
        <v>145</v>
      </c>
      <c r="C66" s="121">
        <v>161831</v>
      </c>
      <c r="D66" s="121" t="s">
        <v>109</v>
      </c>
      <c r="E66" s="92">
        <v>160714</v>
      </c>
      <c r="F66" s="92" t="s">
        <v>109</v>
      </c>
      <c r="G66" s="92">
        <v>152204</v>
      </c>
      <c r="I66" s="150" t="s">
        <v>145</v>
      </c>
      <c r="J66" s="150">
        <v>161831</v>
      </c>
    </row>
    <row r="67" spans="1:10" ht="21" customHeight="1" x14ac:dyDescent="0.25">
      <c r="A67" s="57">
        <v>1065</v>
      </c>
      <c r="B67" s="93" t="s">
        <v>144</v>
      </c>
      <c r="C67" s="121">
        <v>225972</v>
      </c>
      <c r="D67" s="121">
        <v>227973</v>
      </c>
      <c r="E67" s="92">
        <v>214681</v>
      </c>
      <c r="F67" s="92">
        <v>207593</v>
      </c>
      <c r="G67" s="92">
        <v>209797</v>
      </c>
      <c r="I67" s="150" t="s">
        <v>144</v>
      </c>
      <c r="J67" s="150">
        <v>225972</v>
      </c>
    </row>
    <row r="68" spans="1:10" ht="21" customHeight="1" x14ac:dyDescent="0.25">
      <c r="A68" s="57" t="s">
        <v>216</v>
      </c>
      <c r="B68" s="93" t="s">
        <v>143</v>
      </c>
      <c r="C68" s="121">
        <v>250533</v>
      </c>
      <c r="D68" s="121">
        <v>237472</v>
      </c>
      <c r="E68" s="92">
        <v>235955</v>
      </c>
      <c r="F68" s="92">
        <v>232456</v>
      </c>
      <c r="G68" s="92">
        <v>233372</v>
      </c>
      <c r="I68" s="150" t="s">
        <v>143</v>
      </c>
      <c r="J68" s="150">
        <v>250533</v>
      </c>
    </row>
    <row r="69" spans="1:10" ht="21" customHeight="1" x14ac:dyDescent="0.25">
      <c r="A69" s="57">
        <v>1067</v>
      </c>
      <c r="B69" s="93" t="s">
        <v>142</v>
      </c>
      <c r="C69" s="121">
        <v>266376</v>
      </c>
      <c r="D69" s="121">
        <v>272157</v>
      </c>
      <c r="E69" s="92">
        <v>252642</v>
      </c>
      <c r="F69" s="92">
        <v>244733</v>
      </c>
      <c r="G69" s="92">
        <v>236018</v>
      </c>
      <c r="I69" s="150" t="s">
        <v>142</v>
      </c>
      <c r="J69" s="150">
        <v>266376</v>
      </c>
    </row>
    <row r="70" spans="1:10" ht="21" customHeight="1" x14ac:dyDescent="0.25">
      <c r="A70" s="57" t="s">
        <v>215</v>
      </c>
      <c r="B70" s="93" t="s">
        <v>141</v>
      </c>
      <c r="C70" s="121">
        <v>161386</v>
      </c>
      <c r="D70" s="121">
        <v>165589</v>
      </c>
      <c r="E70" s="92">
        <v>163055</v>
      </c>
      <c r="F70" s="92">
        <v>157891</v>
      </c>
      <c r="G70" s="92">
        <v>151429</v>
      </c>
      <c r="I70" s="150" t="s">
        <v>141</v>
      </c>
      <c r="J70" s="150">
        <v>161386</v>
      </c>
    </row>
    <row r="71" spans="1:10" ht="21" customHeight="1" x14ac:dyDescent="0.25">
      <c r="A71" s="57" t="s">
        <v>214</v>
      </c>
      <c r="B71" s="93" t="s">
        <v>140</v>
      </c>
      <c r="C71" s="121">
        <v>153385</v>
      </c>
      <c r="D71" s="121">
        <v>149200</v>
      </c>
      <c r="E71" s="92">
        <v>145529</v>
      </c>
      <c r="F71" s="92">
        <v>140800</v>
      </c>
      <c r="G71" s="92">
        <v>134065</v>
      </c>
      <c r="I71" s="150" t="s">
        <v>140</v>
      </c>
      <c r="J71" s="150">
        <v>153385</v>
      </c>
    </row>
    <row r="72" spans="1:10" ht="21" customHeight="1" x14ac:dyDescent="0.25">
      <c r="A72" s="57" t="s">
        <v>213</v>
      </c>
      <c r="B72" s="93" t="s">
        <v>139</v>
      </c>
      <c r="C72" s="121">
        <v>140389</v>
      </c>
      <c r="D72" s="121">
        <v>136237</v>
      </c>
      <c r="E72" s="92">
        <v>133063</v>
      </c>
      <c r="F72" s="92">
        <v>128520</v>
      </c>
      <c r="G72" s="92">
        <v>122121</v>
      </c>
      <c r="I72" s="150" t="s">
        <v>139</v>
      </c>
      <c r="J72" s="150">
        <v>140389</v>
      </c>
    </row>
    <row r="73" spans="1:10" ht="21" customHeight="1" x14ac:dyDescent="0.25">
      <c r="A73" s="57" t="s">
        <v>212</v>
      </c>
      <c r="B73" s="93" t="s">
        <v>138</v>
      </c>
      <c r="C73" s="121">
        <v>119905</v>
      </c>
      <c r="D73" s="121">
        <v>124164</v>
      </c>
      <c r="E73" s="92">
        <v>120681</v>
      </c>
      <c r="F73" s="92">
        <v>114770</v>
      </c>
      <c r="G73" s="92">
        <v>110001</v>
      </c>
      <c r="I73" s="150" t="s">
        <v>138</v>
      </c>
      <c r="J73" s="150">
        <v>119905</v>
      </c>
    </row>
    <row r="74" spans="1:10" ht="21" customHeight="1" x14ac:dyDescent="0.25">
      <c r="A74" s="57">
        <v>1072</v>
      </c>
      <c r="B74" s="93" t="s">
        <v>137</v>
      </c>
      <c r="C74" s="121">
        <v>235513</v>
      </c>
      <c r="D74" s="121">
        <v>236123</v>
      </c>
      <c r="E74" s="92">
        <v>236268</v>
      </c>
      <c r="F74" s="92">
        <v>237460</v>
      </c>
      <c r="G74" s="92">
        <v>223382</v>
      </c>
      <c r="I74" s="150" t="s">
        <v>137</v>
      </c>
      <c r="J74" s="150">
        <v>235513</v>
      </c>
    </row>
    <row r="75" spans="1:10" ht="21" customHeight="1" x14ac:dyDescent="0.25">
      <c r="A75" s="57">
        <v>1073</v>
      </c>
      <c r="B75" s="93" t="s">
        <v>136</v>
      </c>
      <c r="C75" s="121">
        <v>204765</v>
      </c>
      <c r="D75" s="121">
        <v>205702</v>
      </c>
      <c r="E75" s="92">
        <v>205925</v>
      </c>
      <c r="F75" s="92">
        <v>205029</v>
      </c>
      <c r="G75" s="92">
        <v>192665</v>
      </c>
      <c r="I75" s="150" t="s">
        <v>136</v>
      </c>
      <c r="J75" s="150">
        <v>204765</v>
      </c>
    </row>
    <row r="76" spans="1:10" ht="21" customHeight="1" x14ac:dyDescent="0.25">
      <c r="A76" s="57">
        <v>1074</v>
      </c>
      <c r="B76" s="93" t="s">
        <v>135</v>
      </c>
      <c r="C76" s="121">
        <v>173954</v>
      </c>
      <c r="D76" s="121">
        <v>173700</v>
      </c>
      <c r="E76" s="92">
        <v>174105</v>
      </c>
      <c r="F76" s="92">
        <v>174452</v>
      </c>
      <c r="G76" s="92">
        <v>169586</v>
      </c>
      <c r="I76" s="150" t="s">
        <v>135</v>
      </c>
      <c r="J76" s="150">
        <v>173954</v>
      </c>
    </row>
    <row r="77" spans="1:10" ht="21" customHeight="1" x14ac:dyDescent="0.25">
      <c r="A77" s="57">
        <v>1075</v>
      </c>
      <c r="B77" s="93" t="s">
        <v>134</v>
      </c>
      <c r="C77" s="121">
        <v>225408</v>
      </c>
      <c r="D77" s="121">
        <v>212226</v>
      </c>
      <c r="E77" s="92">
        <v>199157</v>
      </c>
      <c r="F77" s="92">
        <v>191336</v>
      </c>
      <c r="G77" s="92">
        <v>185611</v>
      </c>
      <c r="I77" s="150" t="s">
        <v>134</v>
      </c>
      <c r="J77" s="150">
        <v>225408</v>
      </c>
    </row>
    <row r="78" spans="1:10" ht="21" customHeight="1" x14ac:dyDescent="0.25">
      <c r="A78" s="57">
        <v>1076</v>
      </c>
      <c r="B78" s="93" t="s">
        <v>133</v>
      </c>
      <c r="C78" s="121">
        <v>323944</v>
      </c>
      <c r="D78" s="121">
        <v>308360</v>
      </c>
      <c r="E78" s="92">
        <v>288346</v>
      </c>
      <c r="F78" s="92">
        <v>277601</v>
      </c>
      <c r="G78" s="92">
        <v>268590</v>
      </c>
      <c r="I78" s="150" t="s">
        <v>133</v>
      </c>
      <c r="J78" s="150">
        <v>323944</v>
      </c>
    </row>
    <row r="79" spans="1:10" ht="21" customHeight="1" x14ac:dyDescent="0.25">
      <c r="A79" s="57">
        <v>1077</v>
      </c>
      <c r="B79" s="93" t="s">
        <v>132</v>
      </c>
      <c r="C79" s="121">
        <v>295582</v>
      </c>
      <c r="D79" s="121">
        <v>281860</v>
      </c>
      <c r="E79" s="92">
        <v>276182</v>
      </c>
      <c r="F79" s="92">
        <v>267103</v>
      </c>
      <c r="G79" s="92">
        <v>249846</v>
      </c>
      <c r="I79" s="150" t="s">
        <v>132</v>
      </c>
      <c r="J79" s="150">
        <v>295582</v>
      </c>
    </row>
    <row r="80" spans="1:10" ht="21" customHeight="1" x14ac:dyDescent="0.25">
      <c r="A80" s="57">
        <v>1078</v>
      </c>
      <c r="B80" s="93" t="s">
        <v>131</v>
      </c>
      <c r="C80" s="121">
        <v>235560</v>
      </c>
      <c r="D80" s="121">
        <v>223581</v>
      </c>
      <c r="E80" s="92">
        <v>219560</v>
      </c>
      <c r="F80" s="92">
        <v>212186</v>
      </c>
      <c r="G80" s="92">
        <v>200964</v>
      </c>
      <c r="I80" s="150" t="s">
        <v>131</v>
      </c>
      <c r="J80" s="150">
        <v>235560</v>
      </c>
    </row>
    <row r="81" spans="1:10" ht="21" customHeight="1" x14ac:dyDescent="0.25">
      <c r="A81" s="57">
        <v>1079</v>
      </c>
      <c r="B81" s="93" t="s">
        <v>130</v>
      </c>
      <c r="C81" s="121">
        <v>402795</v>
      </c>
      <c r="D81" s="121">
        <v>394532</v>
      </c>
      <c r="E81" s="92">
        <v>385403</v>
      </c>
      <c r="F81" s="92">
        <v>371019</v>
      </c>
      <c r="G81" s="92">
        <v>366921</v>
      </c>
      <c r="I81" s="150" t="s">
        <v>130</v>
      </c>
      <c r="J81" s="150">
        <v>402795</v>
      </c>
    </row>
    <row r="82" spans="1:10" ht="21" customHeight="1" x14ac:dyDescent="0.25">
      <c r="A82" s="57">
        <v>1080</v>
      </c>
      <c r="B82" s="93" t="s">
        <v>129</v>
      </c>
      <c r="C82" s="121">
        <v>434661</v>
      </c>
      <c r="D82" s="121">
        <v>407698</v>
      </c>
      <c r="E82" s="92">
        <v>408278</v>
      </c>
      <c r="F82" s="92">
        <v>405013</v>
      </c>
      <c r="G82" s="92">
        <v>397543</v>
      </c>
      <c r="I82" s="150" t="s">
        <v>129</v>
      </c>
      <c r="J82" s="150">
        <v>434661</v>
      </c>
    </row>
    <row r="83" spans="1:10" ht="21" customHeight="1" x14ac:dyDescent="0.25">
      <c r="A83" s="57">
        <v>1081</v>
      </c>
      <c r="B83" s="93" t="s">
        <v>128</v>
      </c>
      <c r="C83" s="121">
        <v>336973</v>
      </c>
      <c r="D83" s="121">
        <v>322317</v>
      </c>
      <c r="E83" s="92">
        <v>303747</v>
      </c>
      <c r="F83" s="92">
        <v>310429</v>
      </c>
      <c r="G83" s="92">
        <v>304689</v>
      </c>
      <c r="I83" s="150" t="s">
        <v>128</v>
      </c>
      <c r="J83" s="150">
        <v>336973</v>
      </c>
    </row>
    <row r="84" spans="1:10" ht="21" customHeight="1" x14ac:dyDescent="0.25">
      <c r="A84" s="57">
        <v>1082</v>
      </c>
      <c r="B84" s="93" t="s">
        <v>127</v>
      </c>
      <c r="C84" s="121">
        <v>424632</v>
      </c>
      <c r="D84" s="121">
        <v>414974</v>
      </c>
      <c r="E84" s="92">
        <v>393347</v>
      </c>
      <c r="F84" s="92">
        <v>389223</v>
      </c>
      <c r="G84" s="92">
        <v>387463</v>
      </c>
      <c r="I84" s="150" t="s">
        <v>127</v>
      </c>
      <c r="J84" s="150">
        <v>424632</v>
      </c>
    </row>
    <row r="85" spans="1:10" ht="21" customHeight="1" x14ac:dyDescent="0.25">
      <c r="A85" s="57">
        <v>1083</v>
      </c>
      <c r="B85" s="93" t="s">
        <v>126</v>
      </c>
      <c r="C85" s="121">
        <v>205890</v>
      </c>
      <c r="D85" s="121">
        <v>209529</v>
      </c>
      <c r="E85" s="92">
        <v>202202</v>
      </c>
      <c r="F85" s="92">
        <v>192777</v>
      </c>
      <c r="G85" s="92">
        <v>184766</v>
      </c>
      <c r="I85" s="150" t="s">
        <v>126</v>
      </c>
      <c r="J85" s="150">
        <v>205890</v>
      </c>
    </row>
    <row r="86" spans="1:10" ht="21" customHeight="1" x14ac:dyDescent="0.25">
      <c r="A86" s="57">
        <v>1084</v>
      </c>
      <c r="B86" s="93" t="s">
        <v>125</v>
      </c>
      <c r="C86" s="121">
        <v>210643</v>
      </c>
      <c r="D86" s="121">
        <v>203065</v>
      </c>
      <c r="E86" s="92">
        <v>195084</v>
      </c>
      <c r="F86" s="92">
        <v>191809</v>
      </c>
      <c r="G86" s="92">
        <v>183803</v>
      </c>
      <c r="I86" s="150" t="s">
        <v>125</v>
      </c>
      <c r="J86" s="150">
        <v>210643</v>
      </c>
    </row>
    <row r="87" spans="1:10" ht="21" customHeight="1" x14ac:dyDescent="0.25">
      <c r="A87" s="57">
        <v>1085</v>
      </c>
      <c r="B87" s="93" t="s">
        <v>124</v>
      </c>
      <c r="C87" s="121">
        <v>229729</v>
      </c>
      <c r="D87" s="121">
        <v>218618</v>
      </c>
      <c r="E87" s="92">
        <v>211706</v>
      </c>
      <c r="F87" s="92">
        <v>216069</v>
      </c>
      <c r="G87" s="92">
        <v>207768</v>
      </c>
      <c r="I87" s="150" t="s">
        <v>124</v>
      </c>
      <c r="J87" s="150">
        <v>229729</v>
      </c>
    </row>
    <row r="88" spans="1:10" ht="21" customHeight="1" x14ac:dyDescent="0.25">
      <c r="A88" s="57">
        <v>1086</v>
      </c>
      <c r="B88" s="93" t="s">
        <v>123</v>
      </c>
      <c r="C88" s="121">
        <v>204358</v>
      </c>
      <c r="D88" s="121">
        <v>200374</v>
      </c>
      <c r="E88" s="92">
        <v>187873</v>
      </c>
      <c r="F88" s="92">
        <v>180623</v>
      </c>
      <c r="G88" s="92">
        <v>174758</v>
      </c>
      <c r="I88" s="150" t="s">
        <v>123</v>
      </c>
      <c r="J88" s="150">
        <v>204358</v>
      </c>
    </row>
    <row r="89" spans="1:10" ht="21" customHeight="1" x14ac:dyDescent="0.25">
      <c r="A89" s="57">
        <v>1087</v>
      </c>
      <c r="B89" s="93" t="s">
        <v>70</v>
      </c>
      <c r="C89" s="121">
        <v>224927</v>
      </c>
      <c r="D89" s="121">
        <v>219053</v>
      </c>
      <c r="E89" s="92">
        <v>203165</v>
      </c>
      <c r="F89" s="92">
        <v>193302</v>
      </c>
      <c r="G89" s="92">
        <v>184999</v>
      </c>
      <c r="I89" s="150" t="s">
        <v>70</v>
      </c>
      <c r="J89" s="150">
        <v>224927</v>
      </c>
    </row>
    <row r="90" spans="1:10" ht="21" customHeight="1" x14ac:dyDescent="0.25">
      <c r="A90" s="57">
        <v>1088</v>
      </c>
      <c r="B90" s="93" t="s">
        <v>69</v>
      </c>
      <c r="C90" s="121">
        <v>290398</v>
      </c>
      <c r="D90" s="121">
        <v>281811</v>
      </c>
      <c r="E90" s="92">
        <v>257995</v>
      </c>
      <c r="F90" s="92">
        <v>247618</v>
      </c>
      <c r="G90" s="92">
        <v>236760</v>
      </c>
      <c r="I90" s="150" t="s">
        <v>69</v>
      </c>
      <c r="J90" s="150">
        <v>290398</v>
      </c>
    </row>
    <row r="91" spans="1:10" ht="21" customHeight="1" x14ac:dyDescent="0.25">
      <c r="A91" s="57">
        <v>1089</v>
      </c>
      <c r="B91" s="93" t="s">
        <v>78</v>
      </c>
      <c r="C91" s="121">
        <v>326000</v>
      </c>
      <c r="D91" s="121">
        <v>314268</v>
      </c>
      <c r="E91" s="92">
        <v>297858</v>
      </c>
      <c r="F91" s="92">
        <v>281658</v>
      </c>
      <c r="G91" s="92">
        <v>271248</v>
      </c>
      <c r="I91" s="150" t="s">
        <v>78</v>
      </c>
      <c r="J91" s="150">
        <v>326000</v>
      </c>
    </row>
    <row r="92" spans="1:10" ht="21" customHeight="1" x14ac:dyDescent="0.25">
      <c r="A92" s="57">
        <v>1090</v>
      </c>
      <c r="B92" s="93" t="s">
        <v>73</v>
      </c>
      <c r="C92" s="121">
        <v>246693</v>
      </c>
      <c r="D92" s="121">
        <v>251889</v>
      </c>
      <c r="E92" s="92">
        <v>228313</v>
      </c>
      <c r="F92" s="92">
        <v>219758</v>
      </c>
      <c r="G92" s="92">
        <v>210980</v>
      </c>
      <c r="I92" s="150" t="s">
        <v>73</v>
      </c>
      <c r="J92" s="150">
        <v>246693</v>
      </c>
    </row>
    <row r="93" spans="1:10" ht="21" customHeight="1" x14ac:dyDescent="0.25">
      <c r="A93" s="57" t="s">
        <v>211</v>
      </c>
      <c r="B93" s="93" t="s">
        <v>122</v>
      </c>
      <c r="C93" s="121">
        <v>168117</v>
      </c>
      <c r="D93" s="121">
        <v>159868</v>
      </c>
      <c r="E93" s="92">
        <v>147482</v>
      </c>
      <c r="F93" s="92">
        <v>141192</v>
      </c>
      <c r="G93" s="92">
        <v>134648</v>
      </c>
      <c r="I93" s="150" t="s">
        <v>122</v>
      </c>
      <c r="J93" s="150">
        <v>168117</v>
      </c>
    </row>
    <row r="94" spans="1:10" ht="21" customHeight="1" x14ac:dyDescent="0.25">
      <c r="A94" s="57">
        <v>2001</v>
      </c>
      <c r="B94" s="93" t="s">
        <v>121</v>
      </c>
      <c r="C94" s="121">
        <v>332790</v>
      </c>
      <c r="D94" s="121">
        <v>329592</v>
      </c>
      <c r="E94" s="92">
        <v>307477</v>
      </c>
      <c r="F94" s="92">
        <v>297118</v>
      </c>
      <c r="G94" s="92">
        <v>286348</v>
      </c>
      <c r="I94" s="150" t="s">
        <v>121</v>
      </c>
      <c r="J94" s="150">
        <v>332790</v>
      </c>
    </row>
    <row r="95" spans="1:10" ht="21" customHeight="1" x14ac:dyDescent="0.25">
      <c r="A95" s="57">
        <v>2002</v>
      </c>
      <c r="B95" s="93" t="s">
        <v>71</v>
      </c>
      <c r="C95" s="121">
        <v>300441</v>
      </c>
      <c r="D95" s="121">
        <v>281211</v>
      </c>
      <c r="E95" s="92">
        <v>258122</v>
      </c>
      <c r="F95" s="92">
        <v>250248</v>
      </c>
      <c r="G95" s="92">
        <v>240107</v>
      </c>
      <c r="I95" s="150" t="s">
        <v>71</v>
      </c>
      <c r="J95" s="150">
        <v>300441</v>
      </c>
    </row>
    <row r="96" spans="1:10" ht="21" customHeight="1" x14ac:dyDescent="0.25">
      <c r="A96" s="57">
        <v>2003</v>
      </c>
      <c r="B96" s="93" t="s">
        <v>72</v>
      </c>
      <c r="C96" s="121">
        <v>316695</v>
      </c>
      <c r="D96" s="121">
        <v>306008</v>
      </c>
      <c r="E96" s="92">
        <v>282126</v>
      </c>
      <c r="F96" s="92">
        <v>273048</v>
      </c>
      <c r="G96" s="92">
        <v>261513</v>
      </c>
      <c r="I96" s="150" t="s">
        <v>72</v>
      </c>
      <c r="J96" s="150">
        <v>316695</v>
      </c>
    </row>
    <row r="97" spans="1:10" ht="21" customHeight="1" x14ac:dyDescent="0.25">
      <c r="A97" s="57" t="s">
        <v>210</v>
      </c>
      <c r="B97" s="93" t="s">
        <v>120</v>
      </c>
      <c r="C97" s="121">
        <v>331207</v>
      </c>
      <c r="D97" s="121">
        <v>320137</v>
      </c>
      <c r="E97" s="92">
        <v>323645</v>
      </c>
      <c r="F97" s="92">
        <v>316058</v>
      </c>
      <c r="G97" s="92">
        <v>303876</v>
      </c>
      <c r="I97" s="150" t="s">
        <v>120</v>
      </c>
      <c r="J97" s="150">
        <v>331207</v>
      </c>
    </row>
    <row r="98" spans="1:10" ht="21" customHeight="1" x14ac:dyDescent="0.25">
      <c r="A98" s="57" t="s">
        <v>209</v>
      </c>
      <c r="B98" s="93" t="s">
        <v>119</v>
      </c>
      <c r="C98" s="121">
        <v>262340</v>
      </c>
      <c r="D98" s="121">
        <v>248421</v>
      </c>
      <c r="E98" s="92">
        <v>247924</v>
      </c>
      <c r="F98" s="92">
        <v>249149</v>
      </c>
      <c r="G98" s="92">
        <v>245410</v>
      </c>
      <c r="I98" s="150" t="s">
        <v>119</v>
      </c>
      <c r="J98" s="150">
        <v>262340</v>
      </c>
    </row>
    <row r="99" spans="1:10" ht="21" customHeight="1" x14ac:dyDescent="0.25">
      <c r="A99" s="57">
        <v>3003</v>
      </c>
      <c r="B99" s="93" t="s">
        <v>118</v>
      </c>
      <c r="C99" s="121">
        <v>237124</v>
      </c>
      <c r="D99" s="121">
        <v>228846</v>
      </c>
      <c r="E99" s="92">
        <v>220935</v>
      </c>
      <c r="F99" s="92">
        <v>213912</v>
      </c>
      <c r="G99" s="92">
        <v>205220</v>
      </c>
      <c r="I99" s="150" t="s">
        <v>118</v>
      </c>
      <c r="J99" s="150">
        <v>237124</v>
      </c>
    </row>
    <row r="100" spans="1:10" ht="21" customHeight="1" x14ac:dyDescent="0.25">
      <c r="A100" s="57">
        <v>3004</v>
      </c>
      <c r="B100" s="93" t="s">
        <v>117</v>
      </c>
      <c r="C100" s="121">
        <v>189704</v>
      </c>
      <c r="D100" s="121">
        <v>181486</v>
      </c>
      <c r="E100" s="92">
        <v>170364</v>
      </c>
      <c r="F100" s="92">
        <v>162262</v>
      </c>
      <c r="G100" s="92">
        <v>161097</v>
      </c>
      <c r="I100" s="150" t="s">
        <v>117</v>
      </c>
      <c r="J100" s="150">
        <v>189704</v>
      </c>
    </row>
    <row r="101" spans="1:10" ht="21" customHeight="1" x14ac:dyDescent="0.25">
      <c r="A101" s="57">
        <v>3005</v>
      </c>
      <c r="B101" s="93" t="s">
        <v>116</v>
      </c>
      <c r="C101" s="121">
        <v>302185</v>
      </c>
      <c r="D101" s="121">
        <v>280936</v>
      </c>
      <c r="E101" s="92">
        <v>261844</v>
      </c>
      <c r="F101" s="92">
        <v>253955</v>
      </c>
      <c r="G101" s="92">
        <v>247633</v>
      </c>
      <c r="I101" s="150" t="s">
        <v>116</v>
      </c>
      <c r="J101" s="150">
        <v>302185</v>
      </c>
    </row>
    <row r="102" spans="1:10" ht="21" customHeight="1" x14ac:dyDescent="0.25">
      <c r="A102" s="57">
        <v>3006</v>
      </c>
      <c r="B102" s="93" t="s">
        <v>115</v>
      </c>
      <c r="C102" s="121">
        <v>221715</v>
      </c>
      <c r="D102" s="121">
        <v>217332</v>
      </c>
      <c r="E102" s="92">
        <v>197427</v>
      </c>
      <c r="F102" s="92">
        <v>188152</v>
      </c>
      <c r="G102" s="92">
        <v>178490</v>
      </c>
      <c r="I102" s="150" t="s">
        <v>115</v>
      </c>
      <c r="J102" s="150">
        <v>221715</v>
      </c>
    </row>
    <row r="103" spans="1:10" ht="21" customHeight="1" x14ac:dyDescent="0.25">
      <c r="A103" s="57">
        <v>3007</v>
      </c>
      <c r="B103" s="93" t="s">
        <v>114</v>
      </c>
      <c r="C103" s="121">
        <v>280534</v>
      </c>
      <c r="D103" s="121">
        <v>269964</v>
      </c>
      <c r="E103" s="92">
        <v>271936</v>
      </c>
      <c r="F103" s="92">
        <v>264383</v>
      </c>
      <c r="G103" s="92">
        <v>250452</v>
      </c>
      <c r="I103" s="150" t="s">
        <v>114</v>
      </c>
      <c r="J103" s="150">
        <v>280534</v>
      </c>
    </row>
    <row r="104" spans="1:10" ht="21" customHeight="1" x14ac:dyDescent="0.25">
      <c r="A104" s="57">
        <v>3008</v>
      </c>
      <c r="B104" s="93" t="s">
        <v>113</v>
      </c>
      <c r="C104" s="121">
        <v>213333</v>
      </c>
      <c r="D104" s="121">
        <v>202769</v>
      </c>
      <c r="E104" s="92">
        <v>188279</v>
      </c>
      <c r="F104" s="92">
        <v>177441</v>
      </c>
      <c r="G104" s="92">
        <v>176580</v>
      </c>
      <c r="I104" s="150" t="s">
        <v>113</v>
      </c>
      <c r="J104" s="150">
        <v>213333</v>
      </c>
    </row>
    <row r="105" spans="1:10" ht="21" customHeight="1" x14ac:dyDescent="0.25">
      <c r="A105" s="57" t="s">
        <v>208</v>
      </c>
      <c r="B105" s="93" t="s">
        <v>112</v>
      </c>
      <c r="C105" s="121">
        <v>210559</v>
      </c>
      <c r="D105" s="121">
        <v>206235</v>
      </c>
      <c r="E105" s="92">
        <v>192209</v>
      </c>
      <c r="F105" s="92">
        <v>179802</v>
      </c>
      <c r="G105" s="92">
        <v>171338</v>
      </c>
      <c r="I105" s="150" t="s">
        <v>112</v>
      </c>
      <c r="J105" s="150">
        <v>210559</v>
      </c>
    </row>
    <row r="106" spans="1:10" ht="21" customHeight="1" x14ac:dyDescent="0.25">
      <c r="A106" s="57" t="s">
        <v>207</v>
      </c>
      <c r="B106" s="93" t="s">
        <v>111</v>
      </c>
      <c r="C106" s="121" t="s">
        <v>109</v>
      </c>
      <c r="D106" s="121" t="s">
        <v>109</v>
      </c>
      <c r="E106" s="92" t="s">
        <v>109</v>
      </c>
      <c r="F106" s="92">
        <v>203196</v>
      </c>
      <c r="G106" s="92" t="s">
        <v>109</v>
      </c>
      <c r="I106" s="150" t="s">
        <v>111</v>
      </c>
      <c r="J106" s="150" t="s">
        <v>109</v>
      </c>
    </row>
    <row r="107" spans="1:10" ht="21" customHeight="1" x14ac:dyDescent="0.25">
      <c r="A107" s="57" t="s">
        <v>206</v>
      </c>
      <c r="B107" s="93" t="s">
        <v>110</v>
      </c>
      <c r="C107" s="121" t="s">
        <v>109</v>
      </c>
      <c r="D107" s="121" t="s">
        <v>109</v>
      </c>
      <c r="E107" s="92" t="s">
        <v>109</v>
      </c>
      <c r="F107" s="92">
        <v>238720</v>
      </c>
      <c r="G107" s="92" t="s">
        <v>109</v>
      </c>
      <c r="I107" s="150" t="s">
        <v>110</v>
      </c>
      <c r="J107" s="150" t="s">
        <v>109</v>
      </c>
    </row>
    <row r="108" spans="1:10" ht="21" customHeight="1" x14ac:dyDescent="0.25">
      <c r="A108" s="57" t="s">
        <v>205</v>
      </c>
      <c r="B108" s="93" t="s">
        <v>108</v>
      </c>
      <c r="C108" s="121" t="s">
        <v>109</v>
      </c>
      <c r="D108" s="121">
        <v>228571</v>
      </c>
      <c r="E108" s="92">
        <v>212787</v>
      </c>
      <c r="F108" s="92">
        <v>205586</v>
      </c>
      <c r="G108" s="92">
        <v>195899</v>
      </c>
      <c r="I108" s="150" t="s">
        <v>108</v>
      </c>
      <c r="J108" s="150" t="s">
        <v>109</v>
      </c>
    </row>
    <row r="109" spans="1:10" ht="21" customHeight="1" x14ac:dyDescent="0.25">
      <c r="A109" s="57">
        <v>4001</v>
      </c>
      <c r="B109" s="93" t="s">
        <v>107</v>
      </c>
      <c r="C109" s="121">
        <v>209162</v>
      </c>
      <c r="D109" s="121">
        <v>214003</v>
      </c>
      <c r="E109" s="92">
        <v>213364</v>
      </c>
      <c r="F109" s="92">
        <v>215411</v>
      </c>
      <c r="G109" s="92">
        <v>207172</v>
      </c>
      <c r="I109" s="150" t="s">
        <v>107</v>
      </c>
      <c r="J109" s="150">
        <v>209162</v>
      </c>
    </row>
    <row r="110" spans="1:10" ht="21" customHeight="1" x14ac:dyDescent="0.25">
      <c r="A110" s="57">
        <v>4002</v>
      </c>
      <c r="B110" s="93" t="s">
        <v>106</v>
      </c>
      <c r="C110" s="121">
        <v>208245</v>
      </c>
      <c r="D110" s="121">
        <v>204448</v>
      </c>
      <c r="E110" s="92">
        <v>202130</v>
      </c>
      <c r="F110" s="92">
        <v>202847</v>
      </c>
      <c r="G110" s="92">
        <v>199842</v>
      </c>
      <c r="I110" s="150" t="s">
        <v>106</v>
      </c>
      <c r="J110" s="150">
        <v>208245</v>
      </c>
    </row>
    <row r="111" spans="1:10" ht="21" customHeight="1" x14ac:dyDescent="0.25">
      <c r="A111" s="57">
        <v>4003</v>
      </c>
      <c r="B111" s="93" t="s">
        <v>105</v>
      </c>
      <c r="C111" s="121">
        <v>201203</v>
      </c>
      <c r="D111" s="121">
        <v>211263</v>
      </c>
      <c r="E111" s="92">
        <v>210144</v>
      </c>
      <c r="F111" s="92">
        <v>210518</v>
      </c>
      <c r="G111" s="92">
        <v>199758</v>
      </c>
      <c r="I111" s="150" t="s">
        <v>105</v>
      </c>
      <c r="J111" s="150">
        <v>201203</v>
      </c>
    </row>
    <row r="112" spans="1:10" ht="21" customHeight="1" x14ac:dyDescent="0.25">
      <c r="A112" s="57">
        <v>4004</v>
      </c>
      <c r="B112" s="93" t="s">
        <v>104</v>
      </c>
      <c r="C112" s="121">
        <v>258644</v>
      </c>
      <c r="D112" s="121">
        <v>266892</v>
      </c>
      <c r="E112" s="92">
        <v>265941</v>
      </c>
      <c r="F112" s="92">
        <v>260445</v>
      </c>
      <c r="G112" s="92">
        <v>252432</v>
      </c>
      <c r="I112" s="150" t="s">
        <v>104</v>
      </c>
      <c r="J112" s="150">
        <v>258644</v>
      </c>
    </row>
    <row r="113" spans="1:10" ht="21" customHeight="1" x14ac:dyDescent="0.25">
      <c r="A113" s="57">
        <v>5001</v>
      </c>
      <c r="B113" s="93" t="s">
        <v>74</v>
      </c>
      <c r="C113" s="121">
        <v>259492</v>
      </c>
      <c r="D113" s="121">
        <v>246909</v>
      </c>
      <c r="E113" s="92">
        <v>231472</v>
      </c>
      <c r="F113" s="92">
        <v>224214</v>
      </c>
      <c r="G113" s="92">
        <v>215428</v>
      </c>
      <c r="I113" s="150" t="s">
        <v>74</v>
      </c>
      <c r="J113" s="150">
        <v>259492</v>
      </c>
    </row>
    <row r="114" spans="1:10" ht="21" customHeight="1" x14ac:dyDescent="0.25">
      <c r="A114" s="57">
        <v>5002</v>
      </c>
      <c r="B114" s="93" t="s">
        <v>75</v>
      </c>
      <c r="C114" s="121">
        <v>239569</v>
      </c>
      <c r="D114" s="121">
        <v>228022</v>
      </c>
      <c r="E114" s="92">
        <v>211847</v>
      </c>
      <c r="F114" s="92">
        <v>203601</v>
      </c>
      <c r="G114" s="92">
        <v>196722</v>
      </c>
      <c r="I114" s="150" t="s">
        <v>75</v>
      </c>
      <c r="J114" s="150">
        <v>239569</v>
      </c>
    </row>
    <row r="115" spans="1:10" ht="21" customHeight="1" x14ac:dyDescent="0.25">
      <c r="A115" s="57">
        <v>5003</v>
      </c>
      <c r="B115" s="93" t="s">
        <v>103</v>
      </c>
      <c r="C115" s="121">
        <v>199216</v>
      </c>
      <c r="D115" s="121">
        <v>199652</v>
      </c>
      <c r="E115" s="92">
        <v>185358</v>
      </c>
      <c r="F115" s="92">
        <v>179968</v>
      </c>
      <c r="G115" s="92">
        <v>173162</v>
      </c>
      <c r="I115" s="150" t="s">
        <v>103</v>
      </c>
      <c r="J115" s="150">
        <v>199216</v>
      </c>
    </row>
    <row r="116" spans="1:10" ht="21" customHeight="1" x14ac:dyDescent="0.25">
      <c r="A116" s="57">
        <v>5004</v>
      </c>
      <c r="B116" s="93" t="s">
        <v>102</v>
      </c>
      <c r="C116" s="121">
        <v>240346</v>
      </c>
      <c r="D116" s="121">
        <v>228507</v>
      </c>
      <c r="E116" s="92">
        <v>214690</v>
      </c>
      <c r="F116" s="92">
        <v>205010</v>
      </c>
      <c r="G116" s="92">
        <v>194979</v>
      </c>
      <c r="I116" s="150" t="s">
        <v>102</v>
      </c>
      <c r="J116" s="150">
        <v>240346</v>
      </c>
    </row>
    <row r="117" spans="1:10" ht="21" customHeight="1" x14ac:dyDescent="0.25">
      <c r="A117" s="57">
        <v>5005</v>
      </c>
      <c r="B117" s="93" t="s">
        <v>101</v>
      </c>
      <c r="C117" s="121">
        <v>211437</v>
      </c>
      <c r="D117" s="121">
        <v>203354</v>
      </c>
      <c r="E117" s="92">
        <v>191600</v>
      </c>
      <c r="F117" s="92">
        <v>179744</v>
      </c>
      <c r="G117" s="92">
        <v>170252</v>
      </c>
      <c r="I117" s="150" t="s">
        <v>101</v>
      </c>
      <c r="J117" s="150">
        <v>211437</v>
      </c>
    </row>
    <row r="118" spans="1:10" ht="21" customHeight="1" x14ac:dyDescent="0.25">
      <c r="A118" s="57">
        <v>5006</v>
      </c>
      <c r="B118" s="93" t="s">
        <v>100</v>
      </c>
      <c r="C118" s="121">
        <v>305887</v>
      </c>
      <c r="D118" s="121">
        <v>297950</v>
      </c>
      <c r="E118" s="92">
        <v>280556</v>
      </c>
      <c r="F118" s="92">
        <v>269720</v>
      </c>
      <c r="G118" s="92">
        <v>257066</v>
      </c>
      <c r="I118" s="150" t="s">
        <v>100</v>
      </c>
      <c r="J118" s="150">
        <v>305887</v>
      </c>
    </row>
    <row r="119" spans="1:10" ht="21" customHeight="1" x14ac:dyDescent="0.25">
      <c r="A119" s="57">
        <v>5007</v>
      </c>
      <c r="B119" s="93" t="s">
        <v>99</v>
      </c>
      <c r="C119" s="121">
        <v>167882</v>
      </c>
      <c r="D119" s="121">
        <v>163904</v>
      </c>
      <c r="E119" s="92">
        <v>149882</v>
      </c>
      <c r="F119" s="92">
        <v>142317</v>
      </c>
      <c r="G119" s="92">
        <v>134606</v>
      </c>
      <c r="I119" s="150" t="s">
        <v>99</v>
      </c>
      <c r="J119" s="150">
        <v>167882</v>
      </c>
    </row>
    <row r="120" spans="1:10" ht="21" customHeight="1" x14ac:dyDescent="0.25">
      <c r="A120" s="57"/>
      <c r="B120" s="93"/>
      <c r="C120" s="93"/>
      <c r="D120" s="93"/>
      <c r="E120" s="93"/>
      <c r="F120" s="93"/>
      <c r="G120" s="93"/>
    </row>
    <row r="121" spans="1:10" ht="21" customHeight="1" x14ac:dyDescent="0.25">
      <c r="A121" s="57"/>
      <c r="B121" s="93"/>
      <c r="C121" s="93"/>
      <c r="D121" s="93"/>
      <c r="E121" s="93"/>
      <c r="F121" s="93"/>
      <c r="G121" s="93"/>
    </row>
    <row r="122" spans="1:10" ht="21" customHeight="1" x14ac:dyDescent="0.25">
      <c r="A122" s="57"/>
      <c r="B122" s="93"/>
      <c r="C122" s="93"/>
      <c r="D122" s="93"/>
      <c r="E122" s="93"/>
      <c r="F122" s="93"/>
      <c r="G122" s="93"/>
    </row>
    <row r="123" spans="1:10" ht="21" customHeight="1" x14ac:dyDescent="0.25">
      <c r="A123" s="57"/>
      <c r="B123" s="93"/>
      <c r="C123" s="93"/>
      <c r="D123" s="93"/>
      <c r="E123" s="93"/>
      <c r="F123" s="93"/>
      <c r="G123" s="93"/>
    </row>
    <row r="124" spans="1:10" ht="21" customHeight="1" x14ac:dyDescent="0.25">
      <c r="A124" s="57"/>
      <c r="B124" s="93"/>
      <c r="C124" s="93"/>
      <c r="D124" s="93"/>
      <c r="E124" s="93"/>
      <c r="F124" s="93"/>
      <c r="G124" s="93"/>
    </row>
    <row r="125" spans="1:10" ht="21" customHeight="1" x14ac:dyDescent="0.25">
      <c r="A125" s="57"/>
      <c r="B125" s="93"/>
      <c r="C125" s="93"/>
      <c r="D125" s="93"/>
      <c r="E125" s="93"/>
      <c r="F125" s="93"/>
      <c r="G125" s="93"/>
    </row>
    <row r="126" spans="1:10" ht="21" customHeight="1" x14ac:dyDescent="0.25">
      <c r="A126" s="57"/>
      <c r="B126" s="93"/>
      <c r="C126" s="93"/>
      <c r="D126" s="93"/>
      <c r="E126" s="93"/>
      <c r="F126" s="93"/>
      <c r="G126" s="93"/>
    </row>
    <row r="127" spans="1:10" ht="21" customHeight="1" x14ac:dyDescent="0.25">
      <c r="A127" s="57"/>
      <c r="B127" s="93"/>
      <c r="C127" s="93"/>
      <c r="D127" s="93"/>
      <c r="E127" s="93"/>
      <c r="F127" s="93"/>
      <c r="G127" s="93"/>
    </row>
    <row r="128" spans="1:10" ht="21" customHeight="1" x14ac:dyDescent="0.25">
      <c r="A128" s="57"/>
      <c r="B128" s="93"/>
      <c r="C128" s="93"/>
      <c r="D128" s="93"/>
      <c r="E128" s="93"/>
      <c r="F128" s="93"/>
      <c r="G128" s="93"/>
    </row>
    <row r="129" ht="21" customHeight="1" x14ac:dyDescent="0.25"/>
    <row r="130" ht="21" customHeight="1" x14ac:dyDescent="0.25"/>
    <row r="131" ht="21" customHeight="1" x14ac:dyDescent="0.25"/>
    <row r="132" ht="21" customHeight="1" x14ac:dyDescent="0.25"/>
    <row r="133" ht="21" customHeight="1" x14ac:dyDescent="0.25"/>
    <row r="134" ht="21" customHeight="1" x14ac:dyDescent="0.25"/>
  </sheetData>
  <autoFilter ref="A2:G119" xr:uid="{00000000-0009-0000-0000-000018000000}"/>
  <phoneticPr fontId="8" type="noConversion"/>
  <printOptions horizontalCentered="1"/>
  <pageMargins left="0.39370078740157483" right="0.39370078740157483" top="1.1811023622047245" bottom="0.59055118110236227" header="0.78740157480314965" footer="0.39370078740157483"/>
  <pageSetup paperSize="9" orientation="landscape" r:id="rId1"/>
  <headerFooter scaleWithDoc="0" alignWithMargins="0">
    <oddHeader>&amp;L&amp;"맑은 고딕,굵게"&amp;20&amp;A</oddHeader>
    <oddFooter>&amp;C&amp;"Arial Narrow,굵게"&amp;9-  5 - 9 - 1 -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24</vt:i4>
      </vt:variant>
      <vt:variant>
        <vt:lpstr>이름 지정된 범위</vt:lpstr>
      </vt:variant>
      <vt:variant>
        <vt:i4>50</vt:i4>
      </vt:variant>
    </vt:vector>
  </HeadingPairs>
  <TitlesOfParts>
    <vt:vector size="74" baseType="lpstr">
      <vt:lpstr>표지</vt:lpstr>
      <vt:lpstr>1</vt:lpstr>
      <vt:lpstr>공사원가계산서</vt:lpstr>
      <vt:lpstr>2</vt:lpstr>
      <vt:lpstr>총괄내역서</vt:lpstr>
      <vt:lpstr>3</vt:lpstr>
      <vt:lpstr>순공사비</vt:lpstr>
      <vt:lpstr>4</vt:lpstr>
      <vt:lpstr>일위목록</vt:lpstr>
      <vt:lpstr>5</vt:lpstr>
      <vt:lpstr>일위대가</vt:lpstr>
      <vt:lpstr>6</vt:lpstr>
      <vt:lpstr>기계경비</vt:lpstr>
      <vt:lpstr>7</vt:lpstr>
      <vt:lpstr>지급수수료</vt:lpstr>
      <vt:lpstr>8</vt:lpstr>
      <vt:lpstr>수량산출서</vt:lpstr>
      <vt:lpstr>Sheet2</vt:lpstr>
      <vt:lpstr>Sheet1</vt:lpstr>
      <vt:lpstr>9</vt:lpstr>
      <vt:lpstr>자재단가산출서</vt:lpstr>
      <vt:lpstr>리드식 설계도면</vt:lpstr>
      <vt:lpstr>예비품</vt:lpstr>
      <vt:lpstr>시중노임단가</vt:lpstr>
      <vt:lpstr>시중노임단가!_FilterDatabase</vt:lpstr>
      <vt:lpstr>'1'!Print_Area</vt:lpstr>
      <vt:lpstr>'2'!Print_Area</vt:lpstr>
      <vt:lpstr>'3'!Print_Area</vt:lpstr>
      <vt:lpstr>'4'!Print_Area</vt:lpstr>
      <vt:lpstr>'5'!Print_Area</vt:lpstr>
      <vt:lpstr>'6'!Print_Area</vt:lpstr>
      <vt:lpstr>'7'!Print_Area</vt:lpstr>
      <vt:lpstr>'8'!Print_Area</vt:lpstr>
      <vt:lpstr>'9'!Print_Area</vt:lpstr>
      <vt:lpstr>공사원가계산서!Print_Area</vt:lpstr>
      <vt:lpstr>기계경비!Print_Area</vt:lpstr>
      <vt:lpstr>수량산출서!Print_Area</vt:lpstr>
      <vt:lpstr>순공사비!Print_Area</vt:lpstr>
      <vt:lpstr>시중노임단가!Print_Area</vt:lpstr>
      <vt:lpstr>예비품!Print_Area</vt:lpstr>
      <vt:lpstr>일위대가!Print_Area</vt:lpstr>
      <vt:lpstr>일위목록!Print_Area</vt:lpstr>
      <vt:lpstr>자재단가산출서!Print_Area</vt:lpstr>
      <vt:lpstr>지급수수료!Print_Area</vt:lpstr>
      <vt:lpstr>총괄내역서!Print_Area</vt:lpstr>
      <vt:lpstr>표지!Print_Area</vt:lpstr>
      <vt:lpstr>기계경비!Print_Titles</vt:lpstr>
      <vt:lpstr>수량산출서!Print_Titles</vt:lpstr>
      <vt:lpstr>순공사비!Print_Titles</vt:lpstr>
      <vt:lpstr>시중노임단가!Print_Titles</vt:lpstr>
      <vt:lpstr>예비품!Print_Titles</vt:lpstr>
      <vt:lpstr>일위대가!Print_Titles</vt:lpstr>
      <vt:lpstr>일위목록!Print_Titles</vt:lpstr>
      <vt:lpstr>자재단가산출서!Print_Titles</vt:lpstr>
      <vt:lpstr>총괄내역서!Print_Titles</vt:lpstr>
      <vt:lpstr>노임_19년상반기</vt:lpstr>
      <vt:lpstr>사업명</vt:lpstr>
      <vt:lpstr>일위대가!일위단가</vt:lpstr>
      <vt:lpstr>일위대가_경비</vt:lpstr>
      <vt:lpstr>일위대가_규격</vt:lpstr>
      <vt:lpstr>일위대가_노무비</vt:lpstr>
      <vt:lpstr>일위대가_단위</vt:lpstr>
      <vt:lpstr>일위대가_재료비</vt:lpstr>
      <vt:lpstr>일위대가_품명</vt:lpstr>
      <vt:lpstr>일위대가_호표</vt:lpstr>
      <vt:lpstr>일위목록_경비</vt:lpstr>
      <vt:lpstr>일위목록_노무비</vt:lpstr>
      <vt:lpstr>일위목록_재료비</vt:lpstr>
      <vt:lpstr>일위목록_품명</vt:lpstr>
      <vt:lpstr>일위목록_호표</vt:lpstr>
      <vt:lpstr>자재단가</vt:lpstr>
      <vt:lpstr>자재단가_규격</vt:lpstr>
      <vt:lpstr>자재단가_단위</vt:lpstr>
      <vt:lpstr>자재단가_품명</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Inhatel-04</dc:creator>
  <cp:lastModifiedBy>user</cp:lastModifiedBy>
  <cp:lastPrinted>2026-06-29T00:37:33Z</cp:lastPrinted>
  <dcterms:created xsi:type="dcterms:W3CDTF">2015-05-25T11:32:16Z</dcterms:created>
  <dcterms:modified xsi:type="dcterms:W3CDTF">2026-07-08T04:23:38Z</dcterms:modified>
</cp:coreProperties>
</file>